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830"/>
  <workbookPr filterPrivacy="1" updateLinks="never" codeName="ThisWorkbook" defaultThemeVersion="124226"/>
  <xr:revisionPtr revIDLastSave="0" documentId="13_ncr:1_{A3AED584-3C2F-4019-B87A-A9D04BCDD5A3}" xr6:coauthVersionLast="47" xr6:coauthVersionMax="47" xr10:uidLastSave="{00000000-0000-0000-0000-000000000000}"/>
  <bookViews>
    <workbookView xWindow="-120" yWindow="-120" windowWidth="29040" windowHeight="15720" tabRatio="742" xr2:uid="{00000000-000D-0000-FFFF-FFFF00000000}"/>
  </bookViews>
  <sheets>
    <sheet name="Rekapitulace" sheetId="5" r:id="rId1"/>
    <sheet name="ARC" sheetId="86" r:id="rId2"/>
    <sheet name="ZTI" sheetId="80" r:id="rId3"/>
    <sheet name="EI" sheetId="82" r:id="rId4"/>
    <sheet name="SLP" sheetId="83" r:id="rId5"/>
    <sheet name="UT" sheetId="78" r:id="rId6"/>
    <sheet name="VZ" sheetId="79" r:id="rId7"/>
    <sheet name="MED" sheetId="34" r:id="rId8"/>
    <sheet name="SAD-VEG" sheetId="35" r:id="rId9"/>
    <sheet name="SAD-ROS" sheetId="36" r:id="rId10"/>
    <sheet name="SAD-NP" sheetId="37" r:id="rId11"/>
    <sheet name="MaR" sheetId="76" r:id="rId12"/>
    <sheet name="OPL" sheetId="71" r:id="rId13"/>
    <sheet name="OPLCH" sheetId="70" r:id="rId14"/>
    <sheet name="PV" sheetId="69" r:id="rId15"/>
    <sheet name="FVE" sheetId="84" r:id="rId16"/>
    <sheet name="ZPL" sheetId="85" r:id="rId17"/>
    <sheet name="DEM" sheetId="72" r:id="rId18"/>
    <sheet name="VZT" sheetId="30"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s>
  <definedNames>
    <definedName name="__CENA__" localSheetId="4">#REF!</definedName>
    <definedName name="__CENA__">#REF!</definedName>
    <definedName name="__MAIN__" localSheetId="4">#REF!</definedName>
    <definedName name="__MAIN__">#REF!</definedName>
    <definedName name="__MAIN2__" localSheetId="4">#REF!</definedName>
    <definedName name="__MAIN2__">#REF!</definedName>
    <definedName name="__SAZBA__">#REF!</definedName>
    <definedName name="__T0__">#REF!</definedName>
    <definedName name="__T1__">#REF!</definedName>
    <definedName name="__T2__">#REF!</definedName>
    <definedName name="__T3__">#REF!</definedName>
    <definedName name="__TE1__" localSheetId="3">'[1]Kryci list'!#REF!</definedName>
    <definedName name="__TE1__" localSheetId="4">'[2]Kryci list'!#REF!</definedName>
    <definedName name="__TE1__">'[1]Kryci list'!#REF!</definedName>
    <definedName name="__TE3__" localSheetId="4">#REF!</definedName>
    <definedName name="__TE3__">#REF!</definedName>
    <definedName name="__TR0__" localSheetId="4">#REF!</definedName>
    <definedName name="__TR0__">#REF!</definedName>
    <definedName name="__TR1__" localSheetId="4">#REF!</definedName>
    <definedName name="__TR1__">#REF!</definedName>
    <definedName name="_xlnm._FilterDatabase" localSheetId="1" hidden="1">ARC!$C$145:$K$2051</definedName>
    <definedName name="_xlnm._FilterDatabase" localSheetId="17" hidden="1">DEM!$C$114:$K$141</definedName>
    <definedName name="_xlnm._FilterDatabase" localSheetId="15" hidden="1">FVE!$C$120:$K$146</definedName>
    <definedName name="_xlnm._FilterDatabase" localSheetId="11" hidden="1">MaR!$D$1:$D$78</definedName>
    <definedName name="_xlnm._FilterDatabase" localSheetId="12" hidden="1">OPL!$C$118:$K$207</definedName>
    <definedName name="_xlnm._FilterDatabase" localSheetId="13" hidden="1">OPLCH!$C$114:$K$139</definedName>
    <definedName name="_xlnm._FilterDatabase" localSheetId="14" hidden="1">PV!$C$117:$K$287</definedName>
    <definedName name="_xlnm._FilterDatabase" localSheetId="16" hidden="1">ZPL!$C$122:$K$351</definedName>
    <definedName name="_xlnm._FilterDatabase" localSheetId="2" hidden="1">ZTI!$C$129:$K$381</definedName>
    <definedName name="_SN2" localSheetId="11">#REF!</definedName>
    <definedName name="_SN2" localSheetId="4">#REF!</definedName>
    <definedName name="_SN2">#REF!</definedName>
    <definedName name="aaa" localSheetId="11">[3]Estimate!$H$69</definedName>
    <definedName name="aaa">[4]Estimate!$H$69</definedName>
    <definedName name="afterdetail_lua_rozpdph" localSheetId="4">SLP!#REF!</definedName>
    <definedName name="afterdetail_lua_rozpdph">#REF!</definedName>
    <definedName name="afterdetail_rozpocty_rkap" localSheetId="4">SLP!#REF!</definedName>
    <definedName name="afterdetail_rozpocty_rkap">#REF!</definedName>
    <definedName name="afterdetail_rozpocty_rozpocty" localSheetId="4">SLP!#REF!</definedName>
    <definedName name="afterdetail_rozpocty_rozpocty">#REF!</definedName>
    <definedName name="AS" localSheetId="4">#REF!</definedName>
    <definedName name="AS">#REF!</definedName>
    <definedName name="asdfasf" localSheetId="11">[5]HW!#REF!</definedName>
    <definedName name="asdfasf" localSheetId="4">[6]HW!#REF!</definedName>
    <definedName name="asdfasf">[6]HW!#REF!</definedName>
    <definedName name="beforeafterdetail_rozpocty_rozpocty.Poznamka2.1" localSheetId="4">SLP!#REF!</definedName>
    <definedName name="beforeafterdetail_rozpocty_rozpocty.Poznamka2.1">#REF!</definedName>
    <definedName name="beforefirmy_rozpocty_pozn.Poznamka2" localSheetId="4">SLP!#REF!</definedName>
    <definedName name="beforefirmy_rozpocty_pozn.Poznamka2">#REF!</definedName>
    <definedName name="body_lua_dph" localSheetId="4">SLP!#REF!</definedName>
    <definedName name="body_lua_dph">#REF!</definedName>
    <definedName name="body_lua_hlavy" localSheetId="4">SLP!#REF!</definedName>
    <definedName name="body_lua_hlavy">#REF!</definedName>
    <definedName name="body_lua_rekap" localSheetId="4">SLP!#REF!</definedName>
    <definedName name="body_lua_rekap">#REF!</definedName>
    <definedName name="body_rozpocty_rkap" localSheetId="4">SLP!#REF!</definedName>
    <definedName name="body_rozpocty_rkap">#REF!</definedName>
    <definedName name="body_rozpocty_rozpocty" localSheetId="4">SLP!#REF!</definedName>
    <definedName name="body_rozpocty_rozpocty">#REF!</definedName>
    <definedName name="body_rozpocty_rpolozky" localSheetId="4">SLP!#REF!</definedName>
    <definedName name="body_rozpocty_rpolozky">#REF!</definedName>
    <definedName name="body_rozpocty_rpolozky.Poznamka2" localSheetId="4">SLP!#REF!</definedName>
    <definedName name="body_rozpocty_rpolozky.Poznamka2">#REF!</definedName>
    <definedName name="Branch" localSheetId="11">#REF!</definedName>
    <definedName name="Branch" localSheetId="4">#REF!</definedName>
    <definedName name="Branch">#REF!</definedName>
    <definedName name="BusinessArea" localSheetId="11">#REF!</definedName>
    <definedName name="BusinessArea" localSheetId="4">#REF!</definedName>
    <definedName name="BusinessArea">#REF!</definedName>
    <definedName name="CalculatedOrderPriceUSD" localSheetId="11">#REF!</definedName>
    <definedName name="CalculatedOrderPriceUSD">#REF!</definedName>
    <definedName name="CalculationCurrency" localSheetId="11">#REF!</definedName>
    <definedName name="CalculationCurrency">#REF!</definedName>
    <definedName name="Cenn" localSheetId="11">#REF!</definedName>
    <definedName name="Cenn">#REF!</definedName>
    <definedName name="CK">#REF!</definedName>
    <definedName name="Country" localSheetId="11">#REF!</definedName>
    <definedName name="Country">#REF!</definedName>
    <definedName name="CountryEU" localSheetId="11">#REF!</definedName>
    <definedName name="CountryEU">#REF!</definedName>
    <definedName name="CountryRiskLevel" localSheetId="11">#REF!</definedName>
    <definedName name="CountryRiskLevel">#REF!</definedName>
    <definedName name="Currency" localSheetId="11">#REF!</definedName>
    <definedName name="Currency">#REF!</definedName>
    <definedName name="DATE" localSheetId="11">#REF!</definedName>
    <definedName name="DATE">#REF!</definedName>
    <definedName name="dem" localSheetId="11">#REF!</definedName>
    <definedName name="dem">#REF!</definedName>
    <definedName name="DV">#REF!</definedName>
    <definedName name="ecu" localSheetId="11">#REF!</definedName>
    <definedName name="ecu">#REF!</definedName>
    <definedName name="end_rozpocty_rozpocty" localSheetId="4">SLP!#REF!</definedName>
    <definedName name="end_rozpocty_rozpocty">#REF!</definedName>
    <definedName name="Est_copy_první" localSheetId="3">[7]Estimate!#REF!</definedName>
    <definedName name="Est_copy_první" localSheetId="11">[7]Estimate!#REF!</definedName>
    <definedName name="Est_copy_první" localSheetId="4">[8]Estimate!#REF!</definedName>
    <definedName name="Est_copy_první">[7]Estimate!#REF!</definedName>
    <definedName name="Est_poslední" localSheetId="3">[7]Estimate!$H$57</definedName>
    <definedName name="Est_poslední" localSheetId="11">[7]Estimate!$H$57</definedName>
    <definedName name="Est_poslední" localSheetId="4">[8]Estimate!$H$57</definedName>
    <definedName name="Est_poslední">[7]Estimate!$H$57</definedName>
    <definedName name="EUR_Skk" localSheetId="3">[9]koef!#REF!</definedName>
    <definedName name="EUR_Skk" localSheetId="11">[9]koef!#REF!</definedName>
    <definedName name="EUR_Skk" localSheetId="4">[10]koef!#REF!</definedName>
    <definedName name="EUR_Skk">[9]koef!#REF!</definedName>
    <definedName name="Excel_BuiltIn__FilterDatabase_1" localSheetId="3">#REF!</definedName>
    <definedName name="Excel_BuiltIn__FilterDatabase_1" localSheetId="4">#REF!</definedName>
    <definedName name="Excel_BuiltIn__FilterDatabase_1">#REF!</definedName>
    <definedName name="Excel_BuiltIn__FilterDatabase_2" localSheetId="3">EI!#REF!</definedName>
    <definedName name="Excel_BuiltIn__FilterDatabase_2" localSheetId="4">[11]HRO!#REF!</definedName>
    <definedName name="Excel_BuiltIn__FilterDatabase_2">[12]HRO!#REF!</definedName>
    <definedName name="Excel_BuiltIn_Print_Area" localSheetId="3">EI!$A$1:$I$200</definedName>
    <definedName name="Excel_BuiltIn_Print_Area_1_1" localSheetId="3">#REF!</definedName>
    <definedName name="Excel_BuiltIn_Print_Area_1_1" localSheetId="4">#REF!</definedName>
    <definedName name="Excel_BuiltIn_Print_Area_1_1">#REF!</definedName>
    <definedName name="Excel_BuiltIn_Print_Area_2" localSheetId="3">EI!$B$1:$H$171</definedName>
    <definedName name="Excel_BuiltIn_Print_Area_2" localSheetId="4">#REF!</definedName>
    <definedName name="Excel_BuiltIn_Print_Area_2">#REF!</definedName>
    <definedName name="Excel_BuiltIn_Print_Titles" localSheetId="3">EI!$13:$14</definedName>
    <definedName name="Excel_BuiltIn_Print_Titles_1_1" localSheetId="3">#REF!</definedName>
    <definedName name="Excel_BuiltIn_Print_Titles_1_1" localSheetId="4">#REF!</definedName>
    <definedName name="Excel_BuiltIn_Print_Titles_1_1">#REF!</definedName>
    <definedName name="Excel_BuiltIn_Print_Titles_2" localSheetId="3">EI!$B$13:$IV$14</definedName>
    <definedName name="Excel_BuiltIn_Print_Titles_2" localSheetId="4">#REF!</definedName>
    <definedName name="Excel_BuiltIn_Print_Titles_2">#REF!</definedName>
    <definedName name="ExpectedCompletionDate" localSheetId="11">#REF!</definedName>
    <definedName name="ExpectedCompletionDate">#REF!</definedName>
    <definedName name="ExpectedOrderDate" localSheetId="11">#REF!</definedName>
    <definedName name="ExpectedOrderDate">#REF!</definedName>
    <definedName name="ExpectedOrderPriceLCR" localSheetId="11">#REF!</definedName>
    <definedName name="ExpectedOrderPriceLCR">#REF!</definedName>
    <definedName name="ExpectedOrderPriceUSD" localSheetId="11">#REF!</definedName>
    <definedName name="ExpectedOrderPriceUSD">#REF!</definedName>
    <definedName name="ExpectedProjectStart" localSheetId="11">#REF!</definedName>
    <definedName name="ExpectedProjectStart">#REF!</definedName>
    <definedName name="ExportProject" localSheetId="11">#REF!</definedName>
    <definedName name="ExportProject">#REF!</definedName>
    <definedName name="f">#REF!</definedName>
    <definedName name="FinalPreBidTreshold" localSheetId="11">#REF!</definedName>
    <definedName name="FinalPreBidTreshold">#REF!</definedName>
    <definedName name="firmy_rozpocty_pozn" localSheetId="4">SLP!#REF!</definedName>
    <definedName name="firmy_rozpocty_pozn">#REF!</definedName>
    <definedName name="H" localSheetId="4">#REF!</definedName>
    <definedName name="H">#REF!</definedName>
    <definedName name="HighRiskProject" localSheetId="11">#REF!</definedName>
    <definedName name="HighRiskProject" localSheetId="4">#REF!</definedName>
    <definedName name="HighRiskProject">#REF!</definedName>
    <definedName name="CharacterOfContract" localSheetId="11">#REF!</definedName>
    <definedName name="CharacterOfContract">#REF!</definedName>
    <definedName name="CharacterOfPrice" localSheetId="11">#REF!</definedName>
    <definedName name="CharacterOfPrice">#REF!</definedName>
    <definedName name="IC">#REF!</definedName>
    <definedName name="Incoterms2010" localSheetId="11">#REF!</definedName>
    <definedName name="Incoterms2010">#REF!</definedName>
    <definedName name="Integr_poslední" localSheetId="11">#REF!</definedName>
    <definedName name="Integr_poslední">#REF!</definedName>
    <definedName name="InterestRate" localSheetId="3">'[13]Cash Flow'!$Q$92</definedName>
    <definedName name="InterestRate" localSheetId="4">'[14]Cash Flow'!$Q$92</definedName>
    <definedName name="InterestRate">'[13]Cash Flow'!$Q$92</definedName>
    <definedName name="JCICompany" localSheetId="11">#REF!</definedName>
    <definedName name="JCICompany" localSheetId="4">#REF!</definedName>
    <definedName name="JCICompany">#REF!</definedName>
    <definedName name="konec" localSheetId="4">#REF!</definedName>
    <definedName name="konec">#REF!</definedName>
    <definedName name="kurz" localSheetId="11">#REF!</definedName>
    <definedName name="kurz" localSheetId="4">#REF!</definedName>
    <definedName name="kurz">#REF!</definedName>
    <definedName name="L">#REF!</definedName>
    <definedName name="LookupDOA" localSheetId="11">#REF!</definedName>
    <definedName name="LookupDOA">#REF!</definedName>
    <definedName name="LP" localSheetId="11">#REF!</definedName>
    <definedName name="LP">#REF!</definedName>
    <definedName name="M">#REF!</definedName>
    <definedName name="Manufacturing" localSheetId="11">#REF!</definedName>
    <definedName name="Manufacturing">#REF!</definedName>
    <definedName name="_xlnm.Print_Titles" localSheetId="1">ARC!$145:$145</definedName>
    <definedName name="_xlnm.Print_Titles" localSheetId="17">DEM!$114:$114</definedName>
    <definedName name="_xlnm.Print_Titles" localSheetId="3">EI!$13:$14</definedName>
    <definedName name="_xlnm.Print_Titles" localSheetId="15">FVE!$120:$120</definedName>
    <definedName name="_xlnm.Print_Titles" localSheetId="11">MaR!$5:$6</definedName>
    <definedName name="_xlnm.Print_Titles" localSheetId="7">MED!$6:$6</definedName>
    <definedName name="_xlnm.Print_Titles" localSheetId="12">OPL!$118:$118</definedName>
    <definedName name="_xlnm.Print_Titles" localSheetId="13">OPLCH!$114:$114</definedName>
    <definedName name="_xlnm.Print_Titles" localSheetId="14">PV!$117:$117</definedName>
    <definedName name="_xlnm.Print_Titles" localSheetId="5">UT!$9:$9</definedName>
    <definedName name="_xlnm.Print_Titles" localSheetId="6">VZ!$1:$3</definedName>
    <definedName name="_xlnm.Print_Titles" localSheetId="18">VZT!$A$1:$IV$4</definedName>
    <definedName name="_xlnm.Print_Titles" localSheetId="16">ZPL!$122:$122</definedName>
    <definedName name="_xlnm.Print_Titles" localSheetId="2">ZTI!$129:$129</definedName>
    <definedName name="nlg" localSheetId="11">#REF!</definedName>
    <definedName name="nlg" localSheetId="4">#REF!</definedName>
    <definedName name="nlg">#REF!</definedName>
    <definedName name="_xlnm.Print_Area" localSheetId="1">ARC!$C$4:$J$76,ARC!$C$82:$J$129,ARC!$C$135:$J$2051</definedName>
    <definedName name="_xlnm.Print_Area" localSheetId="17">DEM!$C$4:$J$76,DEM!$C$82:$J$98,DEM!$C$104:$J$141</definedName>
    <definedName name="_xlnm.Print_Area" localSheetId="3">EI!$A$1:$H$204</definedName>
    <definedName name="_xlnm.Print_Area" localSheetId="15">FVE!$C$4:$J$76,FVE!$C$82:$J$102,FVE!$C$108:$J$146</definedName>
    <definedName name="_xlnm.Print_Area" localSheetId="11">MaR!$A$1:$I$77</definedName>
    <definedName name="_xlnm.Print_Area" localSheetId="12">OPL!$C$4:$J$76,OPL!$C$82:$J$102,OPL!$C$108:$J$207</definedName>
    <definedName name="_xlnm.Print_Area" localSheetId="13">OPLCH!$C$4:$J$76,OPLCH!$C$82:$J$98,OPLCH!$C$104:$J$139</definedName>
    <definedName name="_xlnm.Print_Area" localSheetId="14">PV!$C$4:$J$76,PV!$C$82:$J$101,PV!$C$107:$J$287</definedName>
    <definedName name="_xlnm.Print_Area" localSheetId="0">Rekapitulace!$A$1:$F$55</definedName>
    <definedName name="_xlnm.Print_Area" localSheetId="8">'SAD-VEG'!$A$1:$F$128</definedName>
    <definedName name="_xlnm.Print_Area" localSheetId="4">SLP!$A$1:$F$740</definedName>
    <definedName name="_xlnm.Print_Area" localSheetId="5">UT!$A$1:$J$275</definedName>
    <definedName name="_xlnm.Print_Area" localSheetId="6">VZ!$A$1:$J$215</definedName>
    <definedName name="_xlnm.Print_Area" localSheetId="18">VZT!$A$1:$D$41</definedName>
    <definedName name="_xlnm.Print_Area" localSheetId="16">ZPL!$C$4:$J$76,ZPL!$C$82:$J$106,ZPL!$C$112:$J$351</definedName>
    <definedName name="_xlnm.Print_Area" localSheetId="2">ZTI!$C$4:$J$76,ZTI!$C$82:$J$111,ZTI!$C$117:$J$381</definedName>
    <definedName name="OrderType" localSheetId="11">#REF!</definedName>
    <definedName name="OrderType" localSheetId="4">#REF!</definedName>
    <definedName name="OrderType">#REF!</definedName>
    <definedName name="ORIGVYKAZ" localSheetId="11">[5]HW!#REF!</definedName>
    <definedName name="ORIGVYKAZ" localSheetId="4">[6]HW!#REF!</definedName>
    <definedName name="ORIGVYKAZ">[6]HW!#REF!</definedName>
    <definedName name="P" localSheetId="4">#REF!</definedName>
    <definedName name="P">#REF!</definedName>
    <definedName name="PH" localSheetId="4">#REF!</definedName>
    <definedName name="PH">#REF!</definedName>
    <definedName name="PT" localSheetId="4">#REF!</definedName>
    <definedName name="PT">#REF!</definedName>
    <definedName name="Q">#REF!</definedName>
    <definedName name="rabat" localSheetId="3">[9]koef!$B$7</definedName>
    <definedName name="rabat" localSheetId="4">[10]koef!$B$7</definedName>
    <definedName name="rabat">[9]koef!$B$7</definedName>
    <definedName name="rabat_eps" localSheetId="3">[9]koef!#REF!</definedName>
    <definedName name="rabat_eps" localSheetId="11">[9]koef!#REF!</definedName>
    <definedName name="rabat_eps" localSheetId="4">[10]koef!#REF!</definedName>
    <definedName name="rabat_eps">[9]koef!#REF!</definedName>
    <definedName name="rabat_ezs" localSheetId="3">[9]koef!#REF!</definedName>
    <definedName name="rabat_ezs" localSheetId="11">[9]koef!#REF!</definedName>
    <definedName name="rabat_ezs" localSheetId="4">[10]koef!#REF!</definedName>
    <definedName name="rabat_ezs">[9]koef!#REF!</definedName>
    <definedName name="rabat_slb" localSheetId="3">[9]koef!#REF!</definedName>
    <definedName name="rabat_slb" localSheetId="11">[9]koef!#REF!</definedName>
    <definedName name="rabat_slb" localSheetId="4">[10]koef!#REF!</definedName>
    <definedName name="rabat_slb">[9]koef!#REF!</definedName>
    <definedName name="rabat_soft" localSheetId="3">[9]koef!#REF!</definedName>
    <definedName name="rabat_soft" localSheetId="11">[9]koef!#REF!</definedName>
    <definedName name="rabat_soft" localSheetId="4">[10]koef!#REF!</definedName>
    <definedName name="rabat_soft">[9]koef!#REF!</definedName>
    <definedName name="rabat_tema" localSheetId="3">[9]koef!#REF!</definedName>
    <definedName name="rabat_tema" localSheetId="4">[10]koef!#REF!</definedName>
    <definedName name="rabat_tema">[9]koef!#REF!</definedName>
    <definedName name="rabatopr" localSheetId="11">#REF!</definedName>
    <definedName name="rabatopr" localSheetId="4">#REF!</definedName>
    <definedName name="rabatopr">#REF!</definedName>
    <definedName name="REV" localSheetId="11">#REF!</definedName>
    <definedName name="REV" localSheetId="4">#REF!</definedName>
    <definedName name="REV">#REF!</definedName>
    <definedName name="Risk" localSheetId="11">#REF!</definedName>
    <definedName name="Risk" localSheetId="4">#REF!</definedName>
    <definedName name="Risk">#REF!</definedName>
    <definedName name="RV">#REF!</definedName>
    <definedName name="SADaefsedf" localSheetId="11">[5]Estimate!$H$70</definedName>
    <definedName name="SADaefsedf">[6]Estimate!$H$70</definedName>
    <definedName name="SelectedCurrency" localSheetId="3">IF(CalculationCurrency="",Currency,CalculationCurrency)</definedName>
    <definedName name="SelectedCurrency" localSheetId="11">IF(MaR!CalculationCurrency="",MaR!Currency,MaR!CalculationCurrency)</definedName>
    <definedName name="SelectedCurrency" localSheetId="4">IF(CalculationCurrency="",Currency,CalculationCurrency)</definedName>
    <definedName name="SelectedCurrency">IF(CalculationCurrency="",Currency,CalculationCurrency)</definedName>
    <definedName name="Skk" localSheetId="3">[9]koef!#REF!</definedName>
    <definedName name="Skk" localSheetId="11">[9]koef!#REF!</definedName>
    <definedName name="Skk" localSheetId="4">[10]koef!#REF!</definedName>
    <definedName name="Skk">[9]koef!#REF!</definedName>
    <definedName name="Spodek" localSheetId="3">[7]HW!#REF!</definedName>
    <definedName name="Spodek" localSheetId="11">[7]HW!#REF!</definedName>
    <definedName name="Spodek" localSheetId="4">[8]HW!#REF!</definedName>
    <definedName name="Spodek">[7]HW!#REF!</definedName>
    <definedName name="sum_lua_dph" localSheetId="4">SLP!#REF!</definedName>
    <definedName name="sum_lua_dph">#REF!</definedName>
    <definedName name="sum_lua_hlavy" localSheetId="4">SLP!#REF!</definedName>
    <definedName name="sum_lua_hlavy">#REF!</definedName>
    <definedName name="sum_lua_rekap" localSheetId="4">SLP!#REF!</definedName>
    <definedName name="sum_lua_rekap">#REF!</definedName>
    <definedName name="SWnákup" localSheetId="11">#REF!</definedName>
    <definedName name="SWnákup" localSheetId="4">#REF!</definedName>
    <definedName name="SWnákup">#REF!</definedName>
    <definedName name="SWprodej" localSheetId="11">#REF!</definedName>
    <definedName name="SWprodej" localSheetId="4">#REF!</definedName>
    <definedName name="SWprodej">#REF!</definedName>
    <definedName name="T">#REF!</definedName>
    <definedName name="TC" localSheetId="11">#REF!</definedName>
    <definedName name="TC">#REF!</definedName>
    <definedName name="TK">#REF!</definedName>
    <definedName name="top_lua_dph" localSheetId="4">SLP!#REF!</definedName>
    <definedName name="top_lua_dph">#REF!</definedName>
    <definedName name="top_lua_hlavy" localSheetId="4">SLP!#REF!</definedName>
    <definedName name="top_lua_hlavy">#REF!</definedName>
    <definedName name="top_rozpocty_rkap" localSheetId="4">SLP!#REF!</definedName>
    <definedName name="top_rozpocty_rkap">#REF!</definedName>
    <definedName name="TP" localSheetId="4">#REF!</definedName>
    <definedName name="TP">#REF!</definedName>
    <definedName name="us" localSheetId="3">[9]koef!#REF!</definedName>
    <definedName name="us" localSheetId="11">[9]koef!#REF!</definedName>
    <definedName name="us" localSheetId="4">[10]koef!#REF!</definedName>
    <definedName name="us">[9]koef!#REF!</definedName>
    <definedName name="USD_Skk" localSheetId="3">[9]koef!#REF!</definedName>
    <definedName name="USD_Skk" localSheetId="11">[9]koef!#REF!</definedName>
    <definedName name="USD_Skk" localSheetId="4">[10]koef!#REF!</definedName>
    <definedName name="USD_Skk">[9]koef!#REF!</definedName>
    <definedName name="UV" localSheetId="4">#REF!</definedName>
    <definedName name="UV">#REF!</definedName>
    <definedName name="V" localSheetId="4">#REF!</definedName>
    <definedName name="V">#REF!</definedName>
    <definedName name="VF" localSheetId="11">#REF!</definedName>
    <definedName name="VF" localSheetId="4">#REF!</definedName>
    <definedName name="VF">#REF!</definedName>
    <definedName name="VU" localSheetId="11">#REF!</definedName>
    <definedName name="VU">#REF!</definedName>
    <definedName name="x" localSheetId="11">#REF!</definedName>
    <definedName name="X">#REF!</definedName>
    <definedName name="xxx" localSheetId="3">IF([0]!CalculationCurrency="",[0]!Currency,[0]!CalculationCurrency)</definedName>
    <definedName name="xxx" localSheetId="11">IF(MaR!CalculationCurrency="",[0]!Currency,MaR!CalculationCurrency)</definedName>
    <definedName name="xxx" localSheetId="4">IF([0]!CalculationCurrency="",[0]!Currency,[0]!CalculationCurrency)</definedName>
    <definedName name="xxx">IF([0]!CalculationCurrency="",[0]!Currency,[0]!CalculationCurrency)</definedName>
    <definedName name="Yesno" localSheetId="11">#REF!</definedName>
    <definedName name="Yesno" localSheetId="4">#REF!</definedName>
    <definedName name="Yesno">#REF!</definedName>
    <definedName name="YesNoNA" localSheetId="11">#REF!</definedName>
    <definedName name="YesNoNA" localSheetId="4">#REF!</definedName>
    <definedName name="YesNoNA">#REF!</definedName>
    <definedName name="zacatek" localSheetId="4">#REF!</definedName>
    <definedName name="zacatek">#REF!</definedName>
  </definedNames>
  <calcPr calcId="181029"/>
</workbook>
</file>

<file path=xl/calcChain.xml><?xml version="1.0" encoding="utf-8"?>
<calcChain xmlns="http://schemas.openxmlformats.org/spreadsheetml/2006/main">
  <c r="G57" i="34" l="1"/>
  <c r="G178" i="79"/>
  <c r="G85" i="79"/>
  <c r="G72" i="79"/>
  <c r="G55" i="79"/>
  <c r="F479" i="83"/>
  <c r="F448" i="83"/>
  <c r="F212" i="83"/>
  <c r="H5" i="82"/>
  <c r="B5" i="82"/>
  <c r="H77" i="76"/>
  <c r="E14" i="5"/>
  <c r="E13" i="5"/>
  <c r="E5" i="5"/>
  <c r="BK2051" i="86"/>
  <c r="BI2051" i="86"/>
  <c r="BH2051" i="86"/>
  <c r="BG2051" i="86"/>
  <c r="BF2051" i="86"/>
  <c r="T2051" i="86"/>
  <c r="R2051" i="86"/>
  <c r="P2051" i="86"/>
  <c r="J2051" i="86"/>
  <c r="BE2051" i="86" s="1"/>
  <c r="BK2050" i="86"/>
  <c r="BK2049" i="86" s="1"/>
  <c r="BI2050" i="86"/>
  <c r="BH2050" i="86"/>
  <c r="BG2050" i="86"/>
  <c r="BF2050" i="86"/>
  <c r="T2050" i="86"/>
  <c r="R2050" i="86"/>
  <c r="R2049" i="86" s="1"/>
  <c r="P2050" i="86"/>
  <c r="P2049" i="86" s="1"/>
  <c r="J2050" i="86"/>
  <c r="BE2050" i="86" s="1"/>
  <c r="BK2048" i="86"/>
  <c r="BI2048" i="86"/>
  <c r="BH2048" i="86"/>
  <c r="BG2048" i="86"/>
  <c r="BF2048" i="86"/>
  <c r="T2048" i="86"/>
  <c r="R2048" i="86"/>
  <c r="P2048" i="86"/>
  <c r="P2045" i="86" s="1"/>
  <c r="J2048" i="86"/>
  <c r="BE2048" i="86" s="1"/>
  <c r="BK2047" i="86"/>
  <c r="BI2047" i="86"/>
  <c r="BH2047" i="86"/>
  <c r="BG2047" i="86"/>
  <c r="BF2047" i="86"/>
  <c r="T2047" i="86"/>
  <c r="R2047" i="86"/>
  <c r="P2047" i="86"/>
  <c r="J2047" i="86"/>
  <c r="BE2047" i="86" s="1"/>
  <c r="BK2046" i="86"/>
  <c r="BK2045" i="86" s="1"/>
  <c r="J2045" i="86" s="1"/>
  <c r="J127" i="86" s="1"/>
  <c r="BI2046" i="86"/>
  <c r="BH2046" i="86"/>
  <c r="BG2046" i="86"/>
  <c r="BF2046" i="86"/>
  <c r="T2046" i="86"/>
  <c r="R2046" i="86"/>
  <c r="P2046" i="86"/>
  <c r="J2046" i="86"/>
  <c r="BE2046" i="86" s="1"/>
  <c r="BK2044" i="86"/>
  <c r="BI2044" i="86"/>
  <c r="BH2044" i="86"/>
  <c r="BG2044" i="86"/>
  <c r="BF2044" i="86"/>
  <c r="T2044" i="86"/>
  <c r="R2044" i="86"/>
  <c r="P2044" i="86"/>
  <c r="J2044" i="86"/>
  <c r="BE2044" i="86" s="1"/>
  <c r="BK2043" i="86"/>
  <c r="BI2043" i="86"/>
  <c r="BH2043" i="86"/>
  <c r="BG2043" i="86"/>
  <c r="BF2043" i="86"/>
  <c r="T2043" i="86"/>
  <c r="R2043" i="86"/>
  <c r="P2043" i="86"/>
  <c r="J2043" i="86"/>
  <c r="BE2043" i="86" s="1"/>
  <c r="BK2042" i="86"/>
  <c r="BK2041" i="86" s="1"/>
  <c r="J2041" i="86" s="1"/>
  <c r="J126" i="86" s="1"/>
  <c r="BI2042" i="86"/>
  <c r="BH2042" i="86"/>
  <c r="BG2042" i="86"/>
  <c r="BF2042" i="86"/>
  <c r="T2042" i="86"/>
  <c r="T2041" i="86" s="1"/>
  <c r="R2042" i="86"/>
  <c r="R2041" i="86" s="1"/>
  <c r="P2042" i="86"/>
  <c r="J2042" i="86"/>
  <c r="BE2042" i="86" s="1"/>
  <c r="BK2040" i="86"/>
  <c r="BI2040" i="86"/>
  <c r="BH2040" i="86"/>
  <c r="BG2040" i="86"/>
  <c r="BF2040" i="86"/>
  <c r="T2040" i="86"/>
  <c r="R2040" i="86"/>
  <c r="R2034" i="86" s="1"/>
  <c r="P2040" i="86"/>
  <c r="J2040" i="86"/>
  <c r="BE2040" i="86" s="1"/>
  <c r="BK2035" i="86"/>
  <c r="BI2035" i="86"/>
  <c r="BH2035" i="86"/>
  <c r="BG2035" i="86"/>
  <c r="BF2035" i="86"/>
  <c r="T2035" i="86"/>
  <c r="R2035" i="86"/>
  <c r="P2035" i="86"/>
  <c r="J2035" i="86"/>
  <c r="BE2035" i="86" s="1"/>
  <c r="BK2034" i="86"/>
  <c r="J2034" i="86" s="1"/>
  <c r="J125" i="86" s="1"/>
  <c r="P2034" i="86"/>
  <c r="BK2033" i="86"/>
  <c r="BI2033" i="86"/>
  <c r="BH2033" i="86"/>
  <c r="BG2033" i="86"/>
  <c r="BF2033" i="86"/>
  <c r="T2033" i="86"/>
  <c r="R2033" i="86"/>
  <c r="P2033" i="86"/>
  <c r="J2033" i="86"/>
  <c r="BE2033" i="86" s="1"/>
  <c r="BK2032" i="86"/>
  <c r="BK2030" i="86" s="1"/>
  <c r="J2030" i="86" s="1"/>
  <c r="J124" i="86" s="1"/>
  <c r="BI2032" i="86"/>
  <c r="BH2032" i="86"/>
  <c r="BG2032" i="86"/>
  <c r="BF2032" i="86"/>
  <c r="T2032" i="86"/>
  <c r="R2032" i="86"/>
  <c r="P2032" i="86"/>
  <c r="J2032" i="86"/>
  <c r="BE2032" i="86" s="1"/>
  <c r="BK2031" i="86"/>
  <c r="BI2031" i="86"/>
  <c r="BH2031" i="86"/>
  <c r="BG2031" i="86"/>
  <c r="BF2031" i="86"/>
  <c r="T2031" i="86"/>
  <c r="T2030" i="86" s="1"/>
  <c r="R2031" i="86"/>
  <c r="P2031" i="86"/>
  <c r="J2031" i="86"/>
  <c r="BE2031" i="86" s="1"/>
  <c r="BK2026" i="86"/>
  <c r="BI2026" i="86"/>
  <c r="BH2026" i="86"/>
  <c r="BG2026" i="86"/>
  <c r="BF2026" i="86"/>
  <c r="T2026" i="86"/>
  <c r="T2025" i="86" s="1"/>
  <c r="R2026" i="86"/>
  <c r="R2025" i="86" s="1"/>
  <c r="P2026" i="86"/>
  <c r="J2026" i="86"/>
  <c r="BE2026" i="86" s="1"/>
  <c r="BK2025" i="86"/>
  <c r="J2025" i="86" s="1"/>
  <c r="J122" i="86" s="1"/>
  <c r="P2025" i="86"/>
  <c r="BK2024" i="86"/>
  <c r="BK2020" i="86" s="1"/>
  <c r="J2020" i="86" s="1"/>
  <c r="J121" i="86" s="1"/>
  <c r="BI2024" i="86"/>
  <c r="BH2024" i="86"/>
  <c r="BG2024" i="86"/>
  <c r="BF2024" i="86"/>
  <c r="T2024" i="86"/>
  <c r="R2024" i="86"/>
  <c r="P2024" i="86"/>
  <c r="J2024" i="86"/>
  <c r="BE2024" i="86" s="1"/>
  <c r="BK2021" i="86"/>
  <c r="BI2021" i="86"/>
  <c r="BH2021" i="86"/>
  <c r="BG2021" i="86"/>
  <c r="BF2021" i="86"/>
  <c r="T2021" i="86"/>
  <c r="T2020" i="86" s="1"/>
  <c r="R2021" i="86"/>
  <c r="P2021" i="86"/>
  <c r="J2021" i="86"/>
  <c r="BE2021" i="86" s="1"/>
  <c r="P2020" i="86"/>
  <c r="BK2019" i="86"/>
  <c r="BI2019" i="86"/>
  <c r="BH2019" i="86"/>
  <c r="BG2019" i="86"/>
  <c r="BF2019" i="86"/>
  <c r="T2019" i="86"/>
  <c r="T2015" i="86" s="1"/>
  <c r="R2019" i="86"/>
  <c r="P2019" i="86"/>
  <c r="J2019" i="86"/>
  <c r="BE2019" i="86" s="1"/>
  <c r="BK2016" i="86"/>
  <c r="BK2015" i="86" s="1"/>
  <c r="J2015" i="86" s="1"/>
  <c r="J120" i="86" s="1"/>
  <c r="BI2016" i="86"/>
  <c r="BH2016" i="86"/>
  <c r="BG2016" i="86"/>
  <c r="BF2016" i="86"/>
  <c r="T2016" i="86"/>
  <c r="R2016" i="86"/>
  <c r="P2016" i="86"/>
  <c r="P2015" i="86" s="1"/>
  <c r="J2016" i="86"/>
  <c r="BE2016" i="86" s="1"/>
  <c r="R2015" i="86"/>
  <c r="BK2014" i="86"/>
  <c r="BI2014" i="86"/>
  <c r="BH2014" i="86"/>
  <c r="BG2014" i="86"/>
  <c r="BF2014" i="86"/>
  <c r="T2014" i="86"/>
  <c r="R2014" i="86"/>
  <c r="P2014" i="86"/>
  <c r="J2014" i="86"/>
  <c r="BE2014" i="86" s="1"/>
  <c r="BK2013" i="86"/>
  <c r="BI2013" i="86"/>
  <c r="BH2013" i="86"/>
  <c r="BG2013" i="86"/>
  <c r="BF2013" i="86"/>
  <c r="T2013" i="86"/>
  <c r="R2013" i="86"/>
  <c r="P2013" i="86"/>
  <c r="J2013" i="86"/>
  <c r="BE2013" i="86" s="1"/>
  <c r="BK2012" i="86"/>
  <c r="BI2012" i="86"/>
  <c r="BH2012" i="86"/>
  <c r="BG2012" i="86"/>
  <c r="BF2012" i="86"/>
  <c r="T2012" i="86"/>
  <c r="R2012" i="86"/>
  <c r="P2012" i="86"/>
  <c r="J2012" i="86"/>
  <c r="BE2012" i="86" s="1"/>
  <c r="BK2006" i="86"/>
  <c r="BI2006" i="86"/>
  <c r="BH2006" i="86"/>
  <c r="BG2006" i="86"/>
  <c r="BF2006" i="86"/>
  <c r="T2006" i="86"/>
  <c r="R2006" i="86"/>
  <c r="P2006" i="86"/>
  <c r="J2006" i="86"/>
  <c r="BE2006" i="86" s="1"/>
  <c r="BK2003" i="86"/>
  <c r="BI2003" i="86"/>
  <c r="BH2003" i="86"/>
  <c r="BG2003" i="86"/>
  <c r="BF2003" i="86"/>
  <c r="T2003" i="86"/>
  <c r="R2003" i="86"/>
  <c r="P2003" i="86"/>
  <c r="J2003" i="86"/>
  <c r="BE2003" i="86" s="1"/>
  <c r="BK1999" i="86"/>
  <c r="BI1999" i="86"/>
  <c r="BH1999" i="86"/>
  <c r="BG1999" i="86"/>
  <c r="BF1999" i="86"/>
  <c r="T1999" i="86"/>
  <c r="R1999" i="86"/>
  <c r="P1999" i="86"/>
  <c r="J1999" i="86"/>
  <c r="BE1999" i="86" s="1"/>
  <c r="BK1995" i="86"/>
  <c r="BI1995" i="86"/>
  <c r="BH1995" i="86"/>
  <c r="BG1995" i="86"/>
  <c r="BF1995" i="86"/>
  <c r="T1995" i="86"/>
  <c r="R1995" i="86"/>
  <c r="P1995" i="86"/>
  <c r="J1995" i="86"/>
  <c r="BE1995" i="86" s="1"/>
  <c r="BK1934" i="86"/>
  <c r="BI1934" i="86"/>
  <c r="BH1934" i="86"/>
  <c r="BG1934" i="86"/>
  <c r="BF1934" i="86"/>
  <c r="T1934" i="86"/>
  <c r="R1934" i="86"/>
  <c r="P1934" i="86"/>
  <c r="J1934" i="86"/>
  <c r="BE1934" i="86" s="1"/>
  <c r="BK1931" i="86"/>
  <c r="BI1931" i="86"/>
  <c r="BH1931" i="86"/>
  <c r="BG1931" i="86"/>
  <c r="BF1931" i="86"/>
  <c r="T1931" i="86"/>
  <c r="R1931" i="86"/>
  <c r="P1931" i="86"/>
  <c r="J1931" i="86"/>
  <c r="BE1931" i="86" s="1"/>
  <c r="BK1918" i="86"/>
  <c r="BI1918" i="86"/>
  <c r="BH1918" i="86"/>
  <c r="BG1918" i="86"/>
  <c r="BF1918" i="86"/>
  <c r="T1918" i="86"/>
  <c r="R1918" i="86"/>
  <c r="P1918" i="86"/>
  <c r="J1918" i="86"/>
  <c r="BE1918" i="86" s="1"/>
  <c r="BK1915" i="86"/>
  <c r="BI1915" i="86"/>
  <c r="BH1915" i="86"/>
  <c r="BG1915" i="86"/>
  <c r="BF1915" i="86"/>
  <c r="T1915" i="86"/>
  <c r="R1915" i="86"/>
  <c r="P1915" i="86"/>
  <c r="J1915" i="86"/>
  <c r="BE1915" i="86" s="1"/>
  <c r="BK1912" i="86"/>
  <c r="BI1912" i="86"/>
  <c r="BH1912" i="86"/>
  <c r="BG1912" i="86"/>
  <c r="BF1912" i="86"/>
  <c r="T1912" i="86"/>
  <c r="T1911" i="86" s="1"/>
  <c r="R1912" i="86"/>
  <c r="R1911" i="86" s="1"/>
  <c r="P1912" i="86"/>
  <c r="P1911" i="86" s="1"/>
  <c r="J1912" i="86"/>
  <c r="BE1912" i="86" s="1"/>
  <c r="BK1910" i="86"/>
  <c r="BI1910" i="86"/>
  <c r="BH1910" i="86"/>
  <c r="BG1910" i="86"/>
  <c r="BF1910" i="86"/>
  <c r="T1910" i="86"/>
  <c r="R1910" i="86"/>
  <c r="P1910" i="86"/>
  <c r="J1910" i="86"/>
  <c r="BE1910" i="86" s="1"/>
  <c r="BK1906" i="86"/>
  <c r="BI1906" i="86"/>
  <c r="BH1906" i="86"/>
  <c r="BG1906" i="86"/>
  <c r="BF1906" i="86"/>
  <c r="T1906" i="86"/>
  <c r="R1906" i="86"/>
  <c r="P1906" i="86"/>
  <c r="J1906" i="86"/>
  <c r="BE1906" i="86" s="1"/>
  <c r="BK1903" i="86"/>
  <c r="BI1903" i="86"/>
  <c r="BH1903" i="86"/>
  <c r="BG1903" i="86"/>
  <c r="BF1903" i="86"/>
  <c r="T1903" i="86"/>
  <c r="R1903" i="86"/>
  <c r="P1903" i="86"/>
  <c r="J1903" i="86"/>
  <c r="BE1903" i="86" s="1"/>
  <c r="BK1898" i="86"/>
  <c r="BI1898" i="86"/>
  <c r="BH1898" i="86"/>
  <c r="BG1898" i="86"/>
  <c r="BF1898" i="86"/>
  <c r="T1898" i="86"/>
  <c r="R1898" i="86"/>
  <c r="P1898" i="86"/>
  <c r="J1898" i="86"/>
  <c r="BE1898" i="86" s="1"/>
  <c r="BK1886" i="86"/>
  <c r="BI1886" i="86"/>
  <c r="BH1886" i="86"/>
  <c r="BG1886" i="86"/>
  <c r="BF1886" i="86"/>
  <c r="T1886" i="86"/>
  <c r="R1886" i="86"/>
  <c r="P1886" i="86"/>
  <c r="J1886" i="86"/>
  <c r="BE1886" i="86" s="1"/>
  <c r="BK1881" i="86"/>
  <c r="BI1881" i="86"/>
  <c r="BH1881" i="86"/>
  <c r="BG1881" i="86"/>
  <c r="BF1881" i="86"/>
  <c r="T1881" i="86"/>
  <c r="R1881" i="86"/>
  <c r="P1881" i="86"/>
  <c r="J1881" i="86"/>
  <c r="BE1881" i="86" s="1"/>
  <c r="BK1876" i="86"/>
  <c r="BI1876" i="86"/>
  <c r="BH1876" i="86"/>
  <c r="BG1876" i="86"/>
  <c r="BF1876" i="86"/>
  <c r="T1876" i="86"/>
  <c r="R1876" i="86"/>
  <c r="P1876" i="86"/>
  <c r="J1876" i="86"/>
  <c r="BE1876" i="86" s="1"/>
  <c r="BK1875" i="86"/>
  <c r="BI1875" i="86"/>
  <c r="BH1875" i="86"/>
  <c r="BG1875" i="86"/>
  <c r="BF1875" i="86"/>
  <c r="T1875" i="86"/>
  <c r="R1875" i="86"/>
  <c r="P1875" i="86"/>
  <c r="J1875" i="86"/>
  <c r="BE1875" i="86" s="1"/>
  <c r="BK1874" i="86"/>
  <c r="BI1874" i="86"/>
  <c r="BH1874" i="86"/>
  <c r="BG1874" i="86"/>
  <c r="BF1874" i="86"/>
  <c r="T1874" i="86"/>
  <c r="R1874" i="86"/>
  <c r="P1874" i="86"/>
  <c r="P1870" i="86" s="1"/>
  <c r="J1874" i="86"/>
  <c r="BE1874" i="86" s="1"/>
  <c r="BK1871" i="86"/>
  <c r="BK1870" i="86" s="1"/>
  <c r="J1870" i="86" s="1"/>
  <c r="J118" i="86" s="1"/>
  <c r="BI1871" i="86"/>
  <c r="BH1871" i="86"/>
  <c r="BG1871" i="86"/>
  <c r="BF1871" i="86"/>
  <c r="T1871" i="86"/>
  <c r="R1871" i="86"/>
  <c r="P1871" i="86"/>
  <c r="J1871" i="86"/>
  <c r="BE1871" i="86" s="1"/>
  <c r="BK1869" i="86"/>
  <c r="BI1869" i="86"/>
  <c r="BH1869" i="86"/>
  <c r="BG1869" i="86"/>
  <c r="BF1869" i="86"/>
  <c r="T1869" i="86"/>
  <c r="R1869" i="86"/>
  <c r="P1869" i="86"/>
  <c r="J1869" i="86"/>
  <c r="BE1869" i="86" s="1"/>
  <c r="BK1865" i="86"/>
  <c r="BI1865" i="86"/>
  <c r="BH1865" i="86"/>
  <c r="BG1865" i="86"/>
  <c r="BF1865" i="86"/>
  <c r="T1865" i="86"/>
  <c r="R1865" i="86"/>
  <c r="P1865" i="86"/>
  <c r="J1865" i="86"/>
  <c r="BE1865" i="86" s="1"/>
  <c r="BK1854" i="86"/>
  <c r="BI1854" i="86"/>
  <c r="BH1854" i="86"/>
  <c r="BG1854" i="86"/>
  <c r="BF1854" i="86"/>
  <c r="T1854" i="86"/>
  <c r="R1854" i="86"/>
  <c r="P1854" i="86"/>
  <c r="J1854" i="86"/>
  <c r="BE1854" i="86" s="1"/>
  <c r="BK1850" i="86"/>
  <c r="BI1850" i="86"/>
  <c r="BH1850" i="86"/>
  <c r="BG1850" i="86"/>
  <c r="BF1850" i="86"/>
  <c r="T1850" i="86"/>
  <c r="R1850" i="86"/>
  <c r="P1850" i="86"/>
  <c r="J1850" i="86"/>
  <c r="BE1850" i="86" s="1"/>
  <c r="BK1842" i="86"/>
  <c r="BI1842" i="86"/>
  <c r="BH1842" i="86"/>
  <c r="BG1842" i="86"/>
  <c r="BF1842" i="86"/>
  <c r="T1842" i="86"/>
  <c r="R1842" i="86"/>
  <c r="P1842" i="86"/>
  <c r="J1842" i="86"/>
  <c r="BE1842" i="86" s="1"/>
  <c r="BK1838" i="86"/>
  <c r="BI1838" i="86"/>
  <c r="BH1838" i="86"/>
  <c r="BG1838" i="86"/>
  <c r="BF1838" i="86"/>
  <c r="T1838" i="86"/>
  <c r="R1838" i="86"/>
  <c r="P1838" i="86"/>
  <c r="J1838" i="86"/>
  <c r="BE1838" i="86" s="1"/>
  <c r="BK1829" i="86"/>
  <c r="BI1829" i="86"/>
  <c r="BH1829" i="86"/>
  <c r="BG1829" i="86"/>
  <c r="BF1829" i="86"/>
  <c r="T1829" i="86"/>
  <c r="R1829" i="86"/>
  <c r="P1829" i="86"/>
  <c r="J1829" i="86"/>
  <c r="BE1829" i="86" s="1"/>
  <c r="BK1826" i="86"/>
  <c r="BI1826" i="86"/>
  <c r="BH1826" i="86"/>
  <c r="BG1826" i="86"/>
  <c r="BF1826" i="86"/>
  <c r="T1826" i="86"/>
  <c r="R1826" i="86"/>
  <c r="P1826" i="86"/>
  <c r="J1826" i="86"/>
  <c r="BE1826" i="86" s="1"/>
  <c r="BK1822" i="86"/>
  <c r="BI1822" i="86"/>
  <c r="BH1822" i="86"/>
  <c r="BG1822" i="86"/>
  <c r="BF1822" i="86"/>
  <c r="T1822" i="86"/>
  <c r="R1822" i="86"/>
  <c r="P1822" i="86"/>
  <c r="J1822" i="86"/>
  <c r="BE1822" i="86" s="1"/>
  <c r="BK1821" i="86"/>
  <c r="BI1821" i="86"/>
  <c r="BH1821" i="86"/>
  <c r="BG1821" i="86"/>
  <c r="BF1821" i="86"/>
  <c r="T1821" i="86"/>
  <c r="R1821" i="86"/>
  <c r="P1821" i="86"/>
  <c r="J1821" i="86"/>
  <c r="BE1821" i="86" s="1"/>
  <c r="BK1818" i="86"/>
  <c r="BI1818" i="86"/>
  <c r="BH1818" i="86"/>
  <c r="BG1818" i="86"/>
  <c r="BF1818" i="86"/>
  <c r="T1818" i="86"/>
  <c r="R1818" i="86"/>
  <c r="P1818" i="86"/>
  <c r="J1818" i="86"/>
  <c r="BE1818" i="86" s="1"/>
  <c r="BK1817" i="86"/>
  <c r="BI1817" i="86"/>
  <c r="BH1817" i="86"/>
  <c r="BG1817" i="86"/>
  <c r="BF1817" i="86"/>
  <c r="T1817" i="86"/>
  <c r="R1817" i="86"/>
  <c r="P1817" i="86"/>
  <c r="J1817" i="86"/>
  <c r="BE1817" i="86" s="1"/>
  <c r="BK1814" i="86"/>
  <c r="BI1814" i="86"/>
  <c r="BH1814" i="86"/>
  <c r="BG1814" i="86"/>
  <c r="BF1814" i="86"/>
  <c r="T1814" i="86"/>
  <c r="R1814" i="86"/>
  <c r="P1814" i="86"/>
  <c r="J1814" i="86"/>
  <c r="BE1814" i="86" s="1"/>
  <c r="BK1813" i="86"/>
  <c r="BI1813" i="86"/>
  <c r="BH1813" i="86"/>
  <c r="BG1813" i="86"/>
  <c r="BF1813" i="86"/>
  <c r="T1813" i="86"/>
  <c r="R1813" i="86"/>
  <c r="P1813" i="86"/>
  <c r="J1813" i="86"/>
  <c r="BE1813" i="86" s="1"/>
  <c r="BK1810" i="86"/>
  <c r="BI1810" i="86"/>
  <c r="BH1810" i="86"/>
  <c r="BG1810" i="86"/>
  <c r="BF1810" i="86"/>
  <c r="T1810" i="86"/>
  <c r="T1809" i="86" s="1"/>
  <c r="R1810" i="86"/>
  <c r="R1809" i="86" s="1"/>
  <c r="P1810" i="86"/>
  <c r="P1809" i="86" s="1"/>
  <c r="J1810" i="86"/>
  <c r="BE1810" i="86" s="1"/>
  <c r="BK1808" i="86"/>
  <c r="BI1808" i="86"/>
  <c r="BH1808" i="86"/>
  <c r="BG1808" i="86"/>
  <c r="BF1808" i="86"/>
  <c r="T1808" i="86"/>
  <c r="R1808" i="86"/>
  <c r="P1808" i="86"/>
  <c r="J1808" i="86"/>
  <c r="BE1808" i="86" s="1"/>
  <c r="BK1803" i="86"/>
  <c r="BI1803" i="86"/>
  <c r="BH1803" i="86"/>
  <c r="BG1803" i="86"/>
  <c r="BF1803" i="86"/>
  <c r="T1803" i="86"/>
  <c r="R1803" i="86"/>
  <c r="P1803" i="86"/>
  <c r="J1803" i="86"/>
  <c r="BE1803" i="86" s="1"/>
  <c r="BK1800" i="86"/>
  <c r="BI1800" i="86"/>
  <c r="BH1800" i="86"/>
  <c r="BG1800" i="86"/>
  <c r="BF1800" i="86"/>
  <c r="T1800" i="86"/>
  <c r="R1800" i="86"/>
  <c r="P1800" i="86"/>
  <c r="J1800" i="86"/>
  <c r="BE1800" i="86" s="1"/>
  <c r="BK1797" i="86"/>
  <c r="BI1797" i="86"/>
  <c r="BH1797" i="86"/>
  <c r="BG1797" i="86"/>
  <c r="BF1797" i="86"/>
  <c r="T1797" i="86"/>
  <c r="R1797" i="86"/>
  <c r="P1797" i="86"/>
  <c r="J1797" i="86"/>
  <c r="BE1797" i="86" s="1"/>
  <c r="BK1794" i="86"/>
  <c r="BI1794" i="86"/>
  <c r="BH1794" i="86"/>
  <c r="BG1794" i="86"/>
  <c r="BF1794" i="86"/>
  <c r="T1794" i="86"/>
  <c r="R1794" i="86"/>
  <c r="P1794" i="86"/>
  <c r="J1794" i="86"/>
  <c r="BE1794" i="86" s="1"/>
  <c r="BK1791" i="86"/>
  <c r="BI1791" i="86"/>
  <c r="BH1791" i="86"/>
  <c r="BG1791" i="86"/>
  <c r="BF1791" i="86"/>
  <c r="T1791" i="86"/>
  <c r="R1791" i="86"/>
  <c r="P1791" i="86"/>
  <c r="J1791" i="86"/>
  <c r="BE1791" i="86" s="1"/>
  <c r="BK1788" i="86"/>
  <c r="BI1788" i="86"/>
  <c r="BH1788" i="86"/>
  <c r="BG1788" i="86"/>
  <c r="BF1788" i="86"/>
  <c r="T1788" i="86"/>
  <c r="R1788" i="86"/>
  <c r="P1788" i="86"/>
  <c r="J1788" i="86"/>
  <c r="BE1788" i="86" s="1"/>
  <c r="BK1785" i="86"/>
  <c r="BI1785" i="86"/>
  <c r="BH1785" i="86"/>
  <c r="BG1785" i="86"/>
  <c r="BF1785" i="86"/>
  <c r="T1785" i="86"/>
  <c r="R1785" i="86"/>
  <c r="P1785" i="86"/>
  <c r="J1785" i="86"/>
  <c r="BE1785" i="86" s="1"/>
  <c r="BK1782" i="86"/>
  <c r="BI1782" i="86"/>
  <c r="BH1782" i="86"/>
  <c r="BG1782" i="86"/>
  <c r="BF1782" i="86"/>
  <c r="T1782" i="86"/>
  <c r="R1782" i="86"/>
  <c r="P1782" i="86"/>
  <c r="J1782" i="86"/>
  <c r="BE1782" i="86" s="1"/>
  <c r="BK1779" i="86"/>
  <c r="BI1779" i="86"/>
  <c r="BH1779" i="86"/>
  <c r="BG1779" i="86"/>
  <c r="BF1779" i="86"/>
  <c r="T1779" i="86"/>
  <c r="R1779" i="86"/>
  <c r="P1779" i="86"/>
  <c r="J1779" i="86"/>
  <c r="BE1779" i="86" s="1"/>
  <c r="BK1776" i="86"/>
  <c r="BI1776" i="86"/>
  <c r="BH1776" i="86"/>
  <c r="BG1776" i="86"/>
  <c r="BF1776" i="86"/>
  <c r="T1776" i="86"/>
  <c r="R1776" i="86"/>
  <c r="P1776" i="86"/>
  <c r="J1776" i="86"/>
  <c r="BE1776" i="86" s="1"/>
  <c r="BK1773" i="86"/>
  <c r="BI1773" i="86"/>
  <c r="BH1773" i="86"/>
  <c r="BG1773" i="86"/>
  <c r="BF1773" i="86"/>
  <c r="T1773" i="86"/>
  <c r="R1773" i="86"/>
  <c r="P1773" i="86"/>
  <c r="J1773" i="86"/>
  <c r="BE1773" i="86" s="1"/>
  <c r="BK1770" i="86"/>
  <c r="BI1770" i="86"/>
  <c r="BH1770" i="86"/>
  <c r="BG1770" i="86"/>
  <c r="BF1770" i="86"/>
  <c r="T1770" i="86"/>
  <c r="R1770" i="86"/>
  <c r="P1770" i="86"/>
  <c r="J1770" i="86"/>
  <c r="BE1770" i="86" s="1"/>
  <c r="BK1767" i="86"/>
  <c r="BI1767" i="86"/>
  <c r="BH1767" i="86"/>
  <c r="BG1767" i="86"/>
  <c r="BF1767" i="86"/>
  <c r="T1767" i="86"/>
  <c r="R1767" i="86"/>
  <c r="P1767" i="86"/>
  <c r="J1767" i="86"/>
  <c r="BE1767" i="86" s="1"/>
  <c r="BK1765" i="86"/>
  <c r="BI1765" i="86"/>
  <c r="BH1765" i="86"/>
  <c r="BG1765" i="86"/>
  <c r="BF1765" i="86"/>
  <c r="T1765" i="86"/>
  <c r="R1765" i="86"/>
  <c r="P1765" i="86"/>
  <c r="J1765" i="86"/>
  <c r="BE1765" i="86" s="1"/>
  <c r="BK1762" i="86"/>
  <c r="BI1762" i="86"/>
  <c r="BH1762" i="86"/>
  <c r="BG1762" i="86"/>
  <c r="BF1762" i="86"/>
  <c r="T1762" i="86"/>
  <c r="R1762" i="86"/>
  <c r="P1762" i="86"/>
  <c r="J1762" i="86"/>
  <c r="BE1762" i="86" s="1"/>
  <c r="BK1759" i="86"/>
  <c r="BI1759" i="86"/>
  <c r="BH1759" i="86"/>
  <c r="BG1759" i="86"/>
  <c r="BF1759" i="86"/>
  <c r="T1759" i="86"/>
  <c r="R1759" i="86"/>
  <c r="P1759" i="86"/>
  <c r="J1759" i="86"/>
  <c r="BE1759" i="86" s="1"/>
  <c r="BK1756" i="86"/>
  <c r="BI1756" i="86"/>
  <c r="BH1756" i="86"/>
  <c r="BG1756" i="86"/>
  <c r="BF1756" i="86"/>
  <c r="T1756" i="86"/>
  <c r="R1756" i="86"/>
  <c r="P1756" i="86"/>
  <c r="J1756" i="86"/>
  <c r="BE1756" i="86" s="1"/>
  <c r="BK1753" i="86"/>
  <c r="BI1753" i="86"/>
  <c r="BH1753" i="86"/>
  <c r="BG1753" i="86"/>
  <c r="BF1753" i="86"/>
  <c r="T1753" i="86"/>
  <c r="R1753" i="86"/>
  <c r="P1753" i="86"/>
  <c r="J1753" i="86"/>
  <c r="BE1753" i="86" s="1"/>
  <c r="BK1750" i="86"/>
  <c r="BI1750" i="86"/>
  <c r="BH1750" i="86"/>
  <c r="BG1750" i="86"/>
  <c r="BF1750" i="86"/>
  <c r="T1750" i="86"/>
  <c r="R1750" i="86"/>
  <c r="P1750" i="86"/>
  <c r="J1750" i="86"/>
  <c r="BE1750" i="86" s="1"/>
  <c r="BK1747" i="86"/>
  <c r="BI1747" i="86"/>
  <c r="BH1747" i="86"/>
  <c r="BG1747" i="86"/>
  <c r="BF1747" i="86"/>
  <c r="T1747" i="86"/>
  <c r="R1747" i="86"/>
  <c r="P1747" i="86"/>
  <c r="J1747" i="86"/>
  <c r="BE1747" i="86" s="1"/>
  <c r="BK1744" i="86"/>
  <c r="BI1744" i="86"/>
  <c r="BH1744" i="86"/>
  <c r="BG1744" i="86"/>
  <c r="BF1744" i="86"/>
  <c r="T1744" i="86"/>
  <c r="R1744" i="86"/>
  <c r="P1744" i="86"/>
  <c r="J1744" i="86"/>
  <c r="BE1744" i="86" s="1"/>
  <c r="BK1738" i="86"/>
  <c r="BI1738" i="86"/>
  <c r="BH1738" i="86"/>
  <c r="BG1738" i="86"/>
  <c r="BF1738" i="86"/>
  <c r="T1738" i="86"/>
  <c r="R1738" i="86"/>
  <c r="P1738" i="86"/>
  <c r="J1738" i="86"/>
  <c r="BE1738" i="86" s="1"/>
  <c r="BK1732" i="86"/>
  <c r="BI1732" i="86"/>
  <c r="BH1732" i="86"/>
  <c r="BG1732" i="86"/>
  <c r="BF1732" i="86"/>
  <c r="T1732" i="86"/>
  <c r="R1732" i="86"/>
  <c r="P1732" i="86"/>
  <c r="J1732" i="86"/>
  <c r="BE1732" i="86" s="1"/>
  <c r="BK1726" i="86"/>
  <c r="BI1726" i="86"/>
  <c r="BH1726" i="86"/>
  <c r="BG1726" i="86"/>
  <c r="BF1726" i="86"/>
  <c r="T1726" i="86"/>
  <c r="R1726" i="86"/>
  <c r="P1726" i="86"/>
  <c r="J1726" i="86"/>
  <c r="BE1726" i="86" s="1"/>
  <c r="BK1722" i="86"/>
  <c r="BI1722" i="86"/>
  <c r="BH1722" i="86"/>
  <c r="BG1722" i="86"/>
  <c r="BF1722" i="86"/>
  <c r="T1722" i="86"/>
  <c r="R1722" i="86"/>
  <c r="P1722" i="86"/>
  <c r="J1722" i="86"/>
  <c r="BE1722" i="86" s="1"/>
  <c r="BK1719" i="86"/>
  <c r="BI1719" i="86"/>
  <c r="BH1719" i="86"/>
  <c r="BG1719" i="86"/>
  <c r="BF1719" i="86"/>
  <c r="T1719" i="86"/>
  <c r="R1719" i="86"/>
  <c r="P1719" i="86"/>
  <c r="J1719" i="86"/>
  <c r="BE1719" i="86" s="1"/>
  <c r="BK1718" i="86"/>
  <c r="BI1718" i="86"/>
  <c r="BH1718" i="86"/>
  <c r="BG1718" i="86"/>
  <c r="BF1718" i="86"/>
  <c r="T1718" i="86"/>
  <c r="R1718" i="86"/>
  <c r="P1718" i="86"/>
  <c r="J1718" i="86"/>
  <c r="BE1718" i="86" s="1"/>
  <c r="BK1717" i="86"/>
  <c r="BI1717" i="86"/>
  <c r="BH1717" i="86"/>
  <c r="BG1717" i="86"/>
  <c r="BF1717" i="86"/>
  <c r="T1717" i="86"/>
  <c r="R1717" i="86"/>
  <c r="P1717" i="86"/>
  <c r="J1717" i="86"/>
  <c r="BE1717" i="86" s="1"/>
  <c r="BK1714" i="86"/>
  <c r="BI1714" i="86"/>
  <c r="BH1714" i="86"/>
  <c r="BG1714" i="86"/>
  <c r="BF1714" i="86"/>
  <c r="T1714" i="86"/>
  <c r="R1714" i="86"/>
  <c r="P1714" i="86"/>
  <c r="J1714" i="86"/>
  <c r="BE1714" i="86" s="1"/>
  <c r="BK1711" i="86"/>
  <c r="BI1711" i="86"/>
  <c r="BH1711" i="86"/>
  <c r="BG1711" i="86"/>
  <c r="BF1711" i="86"/>
  <c r="T1711" i="86"/>
  <c r="R1711" i="86"/>
  <c r="P1711" i="86"/>
  <c r="J1711" i="86"/>
  <c r="BE1711" i="86" s="1"/>
  <c r="BK1708" i="86"/>
  <c r="BI1708" i="86"/>
  <c r="BH1708" i="86"/>
  <c r="BG1708" i="86"/>
  <c r="BF1708" i="86"/>
  <c r="T1708" i="86"/>
  <c r="R1708" i="86"/>
  <c r="P1708" i="86"/>
  <c r="J1708" i="86"/>
  <c r="BE1708" i="86" s="1"/>
  <c r="BK1705" i="86"/>
  <c r="BI1705" i="86"/>
  <c r="BH1705" i="86"/>
  <c r="BG1705" i="86"/>
  <c r="BF1705" i="86"/>
  <c r="T1705" i="86"/>
  <c r="R1705" i="86"/>
  <c r="P1705" i="86"/>
  <c r="J1705" i="86"/>
  <c r="BE1705" i="86" s="1"/>
  <c r="BK1702" i="86"/>
  <c r="BI1702" i="86"/>
  <c r="BH1702" i="86"/>
  <c r="BG1702" i="86"/>
  <c r="BF1702" i="86"/>
  <c r="T1702" i="86"/>
  <c r="R1702" i="86"/>
  <c r="P1702" i="86"/>
  <c r="J1702" i="86"/>
  <c r="BE1702" i="86" s="1"/>
  <c r="BK1699" i="86"/>
  <c r="BI1699" i="86"/>
  <c r="BH1699" i="86"/>
  <c r="BG1699" i="86"/>
  <c r="BF1699" i="86"/>
  <c r="T1699" i="86"/>
  <c r="R1699" i="86"/>
  <c r="P1699" i="86"/>
  <c r="J1699" i="86"/>
  <c r="BE1699" i="86" s="1"/>
  <c r="BK1698" i="86"/>
  <c r="BI1698" i="86"/>
  <c r="BH1698" i="86"/>
  <c r="BG1698" i="86"/>
  <c r="BF1698" i="86"/>
  <c r="T1698" i="86"/>
  <c r="R1698" i="86"/>
  <c r="P1698" i="86"/>
  <c r="J1698" i="86"/>
  <c r="BE1698" i="86" s="1"/>
  <c r="BK1691" i="86"/>
  <c r="BI1691" i="86"/>
  <c r="BH1691" i="86"/>
  <c r="BG1691" i="86"/>
  <c r="BF1691" i="86"/>
  <c r="T1691" i="86"/>
  <c r="R1691" i="86"/>
  <c r="P1691" i="86"/>
  <c r="J1691" i="86"/>
  <c r="BE1691" i="86" s="1"/>
  <c r="BK1688" i="86"/>
  <c r="BI1688" i="86"/>
  <c r="BH1688" i="86"/>
  <c r="BG1688" i="86"/>
  <c r="BF1688" i="86"/>
  <c r="T1688" i="86"/>
  <c r="R1688" i="86"/>
  <c r="P1688" i="86"/>
  <c r="J1688" i="86"/>
  <c r="BE1688" i="86" s="1"/>
  <c r="BK1685" i="86"/>
  <c r="BI1685" i="86"/>
  <c r="BH1685" i="86"/>
  <c r="BG1685" i="86"/>
  <c r="BF1685" i="86"/>
  <c r="T1685" i="86"/>
  <c r="R1685" i="86"/>
  <c r="P1685" i="86"/>
  <c r="J1685" i="86"/>
  <c r="BE1685" i="86" s="1"/>
  <c r="BK1682" i="86"/>
  <c r="BI1682" i="86"/>
  <c r="BH1682" i="86"/>
  <c r="BG1682" i="86"/>
  <c r="BF1682" i="86"/>
  <c r="T1682" i="86"/>
  <c r="R1682" i="86"/>
  <c r="P1682" i="86"/>
  <c r="J1682" i="86"/>
  <c r="BE1682" i="86" s="1"/>
  <c r="BK1679" i="86"/>
  <c r="BI1679" i="86"/>
  <c r="BH1679" i="86"/>
  <c r="BG1679" i="86"/>
  <c r="BF1679" i="86"/>
  <c r="T1679" i="86"/>
  <c r="R1679" i="86"/>
  <c r="P1679" i="86"/>
  <c r="J1679" i="86"/>
  <c r="BE1679" i="86" s="1"/>
  <c r="BK1676" i="86"/>
  <c r="BI1676" i="86"/>
  <c r="BH1676" i="86"/>
  <c r="BG1676" i="86"/>
  <c r="BF1676" i="86"/>
  <c r="T1676" i="86"/>
  <c r="R1676" i="86"/>
  <c r="P1676" i="86"/>
  <c r="J1676" i="86"/>
  <c r="BE1676" i="86" s="1"/>
  <c r="BK1672" i="86"/>
  <c r="BI1672" i="86"/>
  <c r="BH1672" i="86"/>
  <c r="BG1672" i="86"/>
  <c r="BF1672" i="86"/>
  <c r="T1672" i="86"/>
  <c r="R1672" i="86"/>
  <c r="P1672" i="86"/>
  <c r="J1672" i="86"/>
  <c r="BE1672" i="86" s="1"/>
  <c r="BK1668" i="86"/>
  <c r="BI1668" i="86"/>
  <c r="BH1668" i="86"/>
  <c r="BG1668" i="86"/>
  <c r="BF1668" i="86"/>
  <c r="T1668" i="86"/>
  <c r="R1668" i="86"/>
  <c r="P1668" i="86"/>
  <c r="J1668" i="86"/>
  <c r="BE1668" i="86" s="1"/>
  <c r="BK1665" i="86"/>
  <c r="BI1665" i="86"/>
  <c r="BH1665" i="86"/>
  <c r="BG1665" i="86"/>
  <c r="BF1665" i="86"/>
  <c r="T1665" i="86"/>
  <c r="R1665" i="86"/>
  <c r="P1665" i="86"/>
  <c r="J1665" i="86"/>
  <c r="BE1665" i="86" s="1"/>
  <c r="BK1662" i="86"/>
  <c r="BI1662" i="86"/>
  <c r="BH1662" i="86"/>
  <c r="BG1662" i="86"/>
  <c r="BF1662" i="86"/>
  <c r="T1662" i="86"/>
  <c r="R1662" i="86"/>
  <c r="P1662" i="86"/>
  <c r="J1662" i="86"/>
  <c r="BE1662" i="86" s="1"/>
  <c r="BK1658" i="86"/>
  <c r="BI1658" i="86"/>
  <c r="BH1658" i="86"/>
  <c r="BG1658" i="86"/>
  <c r="BF1658" i="86"/>
  <c r="T1658" i="86"/>
  <c r="R1658" i="86"/>
  <c r="P1658" i="86"/>
  <c r="J1658" i="86"/>
  <c r="BE1658" i="86" s="1"/>
  <c r="BK1654" i="86"/>
  <c r="BI1654" i="86"/>
  <c r="BH1654" i="86"/>
  <c r="BG1654" i="86"/>
  <c r="BF1654" i="86"/>
  <c r="T1654" i="86"/>
  <c r="R1654" i="86"/>
  <c r="P1654" i="86"/>
  <c r="J1654" i="86"/>
  <c r="BE1654" i="86" s="1"/>
  <c r="BK1650" i="86"/>
  <c r="BI1650" i="86"/>
  <c r="BH1650" i="86"/>
  <c r="BG1650" i="86"/>
  <c r="BF1650" i="86"/>
  <c r="T1650" i="86"/>
  <c r="R1650" i="86"/>
  <c r="P1650" i="86"/>
  <c r="J1650" i="86"/>
  <c r="BE1650" i="86" s="1"/>
  <c r="BK1646" i="86"/>
  <c r="BI1646" i="86"/>
  <c r="BH1646" i="86"/>
  <c r="BG1646" i="86"/>
  <c r="BF1646" i="86"/>
  <c r="T1646" i="86"/>
  <c r="R1646" i="86"/>
  <c r="P1646" i="86"/>
  <c r="J1646" i="86"/>
  <c r="BE1646" i="86" s="1"/>
  <c r="BK1642" i="86"/>
  <c r="BI1642" i="86"/>
  <c r="BH1642" i="86"/>
  <c r="BG1642" i="86"/>
  <c r="BF1642" i="86"/>
  <c r="T1642" i="86"/>
  <c r="R1642" i="86"/>
  <c r="P1642" i="86"/>
  <c r="J1642" i="86"/>
  <c r="BE1642" i="86" s="1"/>
  <c r="BK1638" i="86"/>
  <c r="BI1638" i="86"/>
  <c r="BH1638" i="86"/>
  <c r="BG1638" i="86"/>
  <c r="BF1638" i="86"/>
  <c r="T1638" i="86"/>
  <c r="R1638" i="86"/>
  <c r="P1638" i="86"/>
  <c r="J1638" i="86"/>
  <c r="BE1638" i="86" s="1"/>
  <c r="BK1634" i="86"/>
  <c r="BI1634" i="86"/>
  <c r="BH1634" i="86"/>
  <c r="BG1634" i="86"/>
  <c r="BF1634" i="86"/>
  <c r="T1634" i="86"/>
  <c r="R1634" i="86"/>
  <c r="P1634" i="86"/>
  <c r="J1634" i="86"/>
  <c r="BE1634" i="86" s="1"/>
  <c r="BK1630" i="86"/>
  <c r="BI1630" i="86"/>
  <c r="BH1630" i="86"/>
  <c r="BG1630" i="86"/>
  <c r="BF1630" i="86"/>
  <c r="T1630" i="86"/>
  <c r="R1630" i="86"/>
  <c r="P1630" i="86"/>
  <c r="J1630" i="86"/>
  <c r="BE1630" i="86" s="1"/>
  <c r="BK1627" i="86"/>
  <c r="BI1627" i="86"/>
  <c r="BH1627" i="86"/>
  <c r="BG1627" i="86"/>
  <c r="BF1627" i="86"/>
  <c r="T1627" i="86"/>
  <c r="R1627" i="86"/>
  <c r="P1627" i="86"/>
  <c r="J1627" i="86"/>
  <c r="BE1627" i="86" s="1"/>
  <c r="BK1624" i="86"/>
  <c r="BI1624" i="86"/>
  <c r="BH1624" i="86"/>
  <c r="BG1624" i="86"/>
  <c r="BF1624" i="86"/>
  <c r="T1624" i="86"/>
  <c r="R1624" i="86"/>
  <c r="P1624" i="86"/>
  <c r="J1624" i="86"/>
  <c r="BE1624" i="86" s="1"/>
  <c r="BK1621" i="86"/>
  <c r="BI1621" i="86"/>
  <c r="BH1621" i="86"/>
  <c r="BG1621" i="86"/>
  <c r="BF1621" i="86"/>
  <c r="T1621" i="86"/>
  <c r="R1621" i="86"/>
  <c r="P1621" i="86"/>
  <c r="J1621" i="86"/>
  <c r="BE1621" i="86" s="1"/>
  <c r="BK1617" i="86"/>
  <c r="BI1617" i="86"/>
  <c r="BH1617" i="86"/>
  <c r="BG1617" i="86"/>
  <c r="BF1617" i="86"/>
  <c r="T1617" i="86"/>
  <c r="R1617" i="86"/>
  <c r="P1617" i="86"/>
  <c r="J1617" i="86"/>
  <c r="BE1617" i="86" s="1"/>
  <c r="BK1614" i="86"/>
  <c r="BI1614" i="86"/>
  <c r="BH1614" i="86"/>
  <c r="BG1614" i="86"/>
  <c r="BF1614" i="86"/>
  <c r="T1614" i="86"/>
  <c r="R1614" i="86"/>
  <c r="P1614" i="86"/>
  <c r="J1614" i="86"/>
  <c r="BE1614" i="86" s="1"/>
  <c r="BK1611" i="86"/>
  <c r="BI1611" i="86"/>
  <c r="BH1611" i="86"/>
  <c r="BG1611" i="86"/>
  <c r="BF1611" i="86"/>
  <c r="T1611" i="86"/>
  <c r="R1611" i="86"/>
  <c r="P1611" i="86"/>
  <c r="J1611" i="86"/>
  <c r="BE1611" i="86" s="1"/>
  <c r="BK1608" i="86"/>
  <c r="BI1608" i="86"/>
  <c r="BH1608" i="86"/>
  <c r="BG1608" i="86"/>
  <c r="BF1608" i="86"/>
  <c r="T1608" i="86"/>
  <c r="R1608" i="86"/>
  <c r="P1608" i="86"/>
  <c r="J1608" i="86"/>
  <c r="BE1608" i="86" s="1"/>
  <c r="BK1605" i="86"/>
  <c r="BI1605" i="86"/>
  <c r="BH1605" i="86"/>
  <c r="BG1605" i="86"/>
  <c r="BF1605" i="86"/>
  <c r="T1605" i="86"/>
  <c r="R1605" i="86"/>
  <c r="P1605" i="86"/>
  <c r="J1605" i="86"/>
  <c r="BE1605" i="86" s="1"/>
  <c r="BK1602" i="86"/>
  <c r="BI1602" i="86"/>
  <c r="BH1602" i="86"/>
  <c r="BG1602" i="86"/>
  <c r="BF1602" i="86"/>
  <c r="T1602" i="86"/>
  <c r="R1602" i="86"/>
  <c r="P1602" i="86"/>
  <c r="J1602" i="86"/>
  <c r="BE1602" i="86" s="1"/>
  <c r="BK1599" i="86"/>
  <c r="BI1599" i="86"/>
  <c r="BH1599" i="86"/>
  <c r="BG1599" i="86"/>
  <c r="BF1599" i="86"/>
  <c r="T1599" i="86"/>
  <c r="R1599" i="86"/>
  <c r="P1599" i="86"/>
  <c r="J1599" i="86"/>
  <c r="BE1599" i="86" s="1"/>
  <c r="BK1596" i="86"/>
  <c r="BI1596" i="86"/>
  <c r="BH1596" i="86"/>
  <c r="BG1596" i="86"/>
  <c r="BF1596" i="86"/>
  <c r="T1596" i="86"/>
  <c r="R1596" i="86"/>
  <c r="P1596" i="86"/>
  <c r="J1596" i="86"/>
  <c r="BE1596" i="86" s="1"/>
  <c r="BK1593" i="86"/>
  <c r="BI1593" i="86"/>
  <c r="BH1593" i="86"/>
  <c r="BG1593" i="86"/>
  <c r="BF1593" i="86"/>
  <c r="T1593" i="86"/>
  <c r="R1593" i="86"/>
  <c r="P1593" i="86"/>
  <c r="J1593" i="86"/>
  <c r="BE1593" i="86" s="1"/>
  <c r="BK1590" i="86"/>
  <c r="BI1590" i="86"/>
  <c r="BH1590" i="86"/>
  <c r="BG1590" i="86"/>
  <c r="BF1590" i="86"/>
  <c r="T1590" i="86"/>
  <c r="R1590" i="86"/>
  <c r="P1590" i="86"/>
  <c r="J1590" i="86"/>
  <c r="BE1590" i="86" s="1"/>
  <c r="BK1587" i="86"/>
  <c r="BI1587" i="86"/>
  <c r="BH1587" i="86"/>
  <c r="BG1587" i="86"/>
  <c r="BF1587" i="86"/>
  <c r="T1587" i="86"/>
  <c r="R1587" i="86"/>
  <c r="P1587" i="86"/>
  <c r="J1587" i="86"/>
  <c r="BE1587" i="86" s="1"/>
  <c r="BK1584" i="86"/>
  <c r="BI1584" i="86"/>
  <c r="BH1584" i="86"/>
  <c r="BG1584" i="86"/>
  <c r="BF1584" i="86"/>
  <c r="T1584" i="86"/>
  <c r="R1584" i="86"/>
  <c r="P1584" i="86"/>
  <c r="J1584" i="86"/>
  <c r="BE1584" i="86" s="1"/>
  <c r="BK1581" i="86"/>
  <c r="BI1581" i="86"/>
  <c r="BH1581" i="86"/>
  <c r="BG1581" i="86"/>
  <c r="BF1581" i="86"/>
  <c r="T1581" i="86"/>
  <c r="R1581" i="86"/>
  <c r="P1581" i="86"/>
  <c r="J1581" i="86"/>
  <c r="BE1581" i="86" s="1"/>
  <c r="BK1578" i="86"/>
  <c r="BI1578" i="86"/>
  <c r="BH1578" i="86"/>
  <c r="BG1578" i="86"/>
  <c r="BF1578" i="86"/>
  <c r="T1578" i="86"/>
  <c r="R1578" i="86"/>
  <c r="P1578" i="86"/>
  <c r="J1578" i="86"/>
  <c r="BE1578" i="86" s="1"/>
  <c r="BK1575" i="86"/>
  <c r="BI1575" i="86"/>
  <c r="BH1575" i="86"/>
  <c r="BG1575" i="86"/>
  <c r="BF1575" i="86"/>
  <c r="T1575" i="86"/>
  <c r="R1575" i="86"/>
  <c r="P1575" i="86"/>
  <c r="J1575" i="86"/>
  <c r="BE1575" i="86" s="1"/>
  <c r="BK1572" i="86"/>
  <c r="BI1572" i="86"/>
  <c r="BH1572" i="86"/>
  <c r="BG1572" i="86"/>
  <c r="BF1572" i="86"/>
  <c r="T1572" i="86"/>
  <c r="R1572" i="86"/>
  <c r="P1572" i="86"/>
  <c r="J1572" i="86"/>
  <c r="BE1572" i="86" s="1"/>
  <c r="BK1569" i="86"/>
  <c r="BI1569" i="86"/>
  <c r="BH1569" i="86"/>
  <c r="BG1569" i="86"/>
  <c r="BF1569" i="86"/>
  <c r="T1569" i="86"/>
  <c r="R1569" i="86"/>
  <c r="P1569" i="86"/>
  <c r="J1569" i="86"/>
  <c r="BE1569" i="86" s="1"/>
  <c r="BK1566" i="86"/>
  <c r="BI1566" i="86"/>
  <c r="BH1566" i="86"/>
  <c r="BG1566" i="86"/>
  <c r="BF1566" i="86"/>
  <c r="T1566" i="86"/>
  <c r="R1566" i="86"/>
  <c r="P1566" i="86"/>
  <c r="J1566" i="86"/>
  <c r="BE1566" i="86" s="1"/>
  <c r="BK1563" i="86"/>
  <c r="BI1563" i="86"/>
  <c r="BH1563" i="86"/>
  <c r="BG1563" i="86"/>
  <c r="BF1563" i="86"/>
  <c r="T1563" i="86"/>
  <c r="R1563" i="86"/>
  <c r="P1563" i="86"/>
  <c r="J1563" i="86"/>
  <c r="BE1563" i="86" s="1"/>
  <c r="BK1561" i="86"/>
  <c r="BI1561" i="86"/>
  <c r="BH1561" i="86"/>
  <c r="BG1561" i="86"/>
  <c r="BF1561" i="86"/>
  <c r="T1561" i="86"/>
  <c r="T1560" i="86" s="1"/>
  <c r="R1561" i="86"/>
  <c r="R1560" i="86" s="1"/>
  <c r="P1561" i="86"/>
  <c r="P1560" i="86" s="1"/>
  <c r="J1561" i="86"/>
  <c r="BE1561" i="86" s="1"/>
  <c r="BK1559" i="86"/>
  <c r="BI1559" i="86"/>
  <c r="BH1559" i="86"/>
  <c r="BG1559" i="86"/>
  <c r="BF1559" i="86"/>
  <c r="T1559" i="86"/>
  <c r="R1559" i="86"/>
  <c r="P1559" i="86"/>
  <c r="J1559" i="86"/>
  <c r="BE1559" i="86" s="1"/>
  <c r="BK1556" i="86"/>
  <c r="BI1556" i="86"/>
  <c r="BH1556" i="86"/>
  <c r="BG1556" i="86"/>
  <c r="BF1556" i="86"/>
  <c r="T1556" i="86"/>
  <c r="R1556" i="86"/>
  <c r="P1556" i="86"/>
  <c r="J1556" i="86"/>
  <c r="BE1556" i="86" s="1"/>
  <c r="BK1553" i="86"/>
  <c r="BI1553" i="86"/>
  <c r="BH1553" i="86"/>
  <c r="BG1553" i="86"/>
  <c r="BF1553" i="86"/>
  <c r="T1553" i="86"/>
  <c r="R1553" i="86"/>
  <c r="P1553" i="86"/>
  <c r="J1553" i="86"/>
  <c r="BE1553" i="86" s="1"/>
  <c r="BK1550" i="86"/>
  <c r="BI1550" i="86"/>
  <c r="BH1550" i="86"/>
  <c r="BG1550" i="86"/>
  <c r="BF1550" i="86"/>
  <c r="T1550" i="86"/>
  <c r="R1550" i="86"/>
  <c r="P1550" i="86"/>
  <c r="J1550" i="86"/>
  <c r="BE1550" i="86" s="1"/>
  <c r="BK1547" i="86"/>
  <c r="BI1547" i="86"/>
  <c r="BH1547" i="86"/>
  <c r="BG1547" i="86"/>
  <c r="BF1547" i="86"/>
  <c r="T1547" i="86"/>
  <c r="R1547" i="86"/>
  <c r="P1547" i="86"/>
  <c r="J1547" i="86"/>
  <c r="BE1547" i="86" s="1"/>
  <c r="BK1544" i="86"/>
  <c r="BI1544" i="86"/>
  <c r="BH1544" i="86"/>
  <c r="BG1544" i="86"/>
  <c r="BF1544" i="86"/>
  <c r="T1544" i="86"/>
  <c r="R1544" i="86"/>
  <c r="P1544" i="86"/>
  <c r="J1544" i="86"/>
  <c r="BE1544" i="86" s="1"/>
  <c r="BK1541" i="86"/>
  <c r="BI1541" i="86"/>
  <c r="BH1541" i="86"/>
  <c r="BG1541" i="86"/>
  <c r="BF1541" i="86"/>
  <c r="T1541" i="86"/>
  <c r="R1541" i="86"/>
  <c r="P1541" i="86"/>
  <c r="J1541" i="86"/>
  <c r="BE1541" i="86" s="1"/>
  <c r="BK1538" i="86"/>
  <c r="BI1538" i="86"/>
  <c r="BH1538" i="86"/>
  <c r="BG1538" i="86"/>
  <c r="BF1538" i="86"/>
  <c r="T1538" i="86"/>
  <c r="R1538" i="86"/>
  <c r="P1538" i="86"/>
  <c r="J1538" i="86"/>
  <c r="BE1538" i="86" s="1"/>
  <c r="BK1535" i="86"/>
  <c r="BI1535" i="86"/>
  <c r="BH1535" i="86"/>
  <c r="BG1535" i="86"/>
  <c r="BF1535" i="86"/>
  <c r="T1535" i="86"/>
  <c r="R1535" i="86"/>
  <c r="P1535" i="86"/>
  <c r="J1535" i="86"/>
  <c r="BE1535" i="86" s="1"/>
  <c r="BK1532" i="86"/>
  <c r="BI1532" i="86"/>
  <c r="BH1532" i="86"/>
  <c r="BG1532" i="86"/>
  <c r="BF1532" i="86"/>
  <c r="T1532" i="86"/>
  <c r="R1532" i="86"/>
  <c r="P1532" i="86"/>
  <c r="J1532" i="86"/>
  <c r="BE1532" i="86" s="1"/>
  <c r="BK1529" i="86"/>
  <c r="BI1529" i="86"/>
  <c r="BH1529" i="86"/>
  <c r="BG1529" i="86"/>
  <c r="BF1529" i="86"/>
  <c r="T1529" i="86"/>
  <c r="R1529" i="86"/>
  <c r="P1529" i="86"/>
  <c r="J1529" i="86"/>
  <c r="BE1529" i="86" s="1"/>
  <c r="BK1526" i="86"/>
  <c r="BI1526" i="86"/>
  <c r="BH1526" i="86"/>
  <c r="BG1526" i="86"/>
  <c r="BF1526" i="86"/>
  <c r="T1526" i="86"/>
  <c r="R1526" i="86"/>
  <c r="P1526" i="86"/>
  <c r="J1526" i="86"/>
  <c r="BE1526" i="86" s="1"/>
  <c r="BK1525" i="86"/>
  <c r="BI1525" i="86"/>
  <c r="BH1525" i="86"/>
  <c r="BG1525" i="86"/>
  <c r="BF1525" i="86"/>
  <c r="T1525" i="86"/>
  <c r="R1525" i="86"/>
  <c r="P1525" i="86"/>
  <c r="J1525" i="86"/>
  <c r="BE1525" i="86" s="1"/>
  <c r="BK1522" i="86"/>
  <c r="BI1522" i="86"/>
  <c r="BH1522" i="86"/>
  <c r="BG1522" i="86"/>
  <c r="BF1522" i="86"/>
  <c r="T1522" i="86"/>
  <c r="R1522" i="86"/>
  <c r="P1522" i="86"/>
  <c r="J1522" i="86"/>
  <c r="BE1522" i="86" s="1"/>
  <c r="BK1519" i="86"/>
  <c r="BI1519" i="86"/>
  <c r="BH1519" i="86"/>
  <c r="BG1519" i="86"/>
  <c r="BF1519" i="86"/>
  <c r="T1519" i="86"/>
  <c r="R1519" i="86"/>
  <c r="P1519" i="86"/>
  <c r="J1519" i="86"/>
  <c r="BE1519" i="86" s="1"/>
  <c r="BK1516" i="86"/>
  <c r="BI1516" i="86"/>
  <c r="BH1516" i="86"/>
  <c r="BG1516" i="86"/>
  <c r="BF1516" i="86"/>
  <c r="T1516" i="86"/>
  <c r="R1516" i="86"/>
  <c r="P1516" i="86"/>
  <c r="J1516" i="86"/>
  <c r="BE1516" i="86" s="1"/>
  <c r="BK1513" i="86"/>
  <c r="BI1513" i="86"/>
  <c r="BH1513" i="86"/>
  <c r="BG1513" i="86"/>
  <c r="BF1513" i="86"/>
  <c r="T1513" i="86"/>
  <c r="R1513" i="86"/>
  <c r="P1513" i="86"/>
  <c r="J1513" i="86"/>
  <c r="BE1513" i="86" s="1"/>
  <c r="BK1510" i="86"/>
  <c r="BI1510" i="86"/>
  <c r="BH1510" i="86"/>
  <c r="BG1510" i="86"/>
  <c r="BF1510" i="86"/>
  <c r="T1510" i="86"/>
  <c r="R1510" i="86"/>
  <c r="P1510" i="86"/>
  <c r="J1510" i="86"/>
  <c r="BE1510" i="86" s="1"/>
  <c r="BK1507" i="86"/>
  <c r="BI1507" i="86"/>
  <c r="BH1507" i="86"/>
  <c r="BG1507" i="86"/>
  <c r="BF1507" i="86"/>
  <c r="T1507" i="86"/>
  <c r="R1507" i="86"/>
  <c r="P1507" i="86"/>
  <c r="J1507" i="86"/>
  <c r="BE1507" i="86" s="1"/>
  <c r="BK1504" i="86"/>
  <c r="BI1504" i="86"/>
  <c r="BH1504" i="86"/>
  <c r="BG1504" i="86"/>
  <c r="BF1504" i="86"/>
  <c r="T1504" i="86"/>
  <c r="R1504" i="86"/>
  <c r="P1504" i="86"/>
  <c r="J1504" i="86"/>
  <c r="BE1504" i="86" s="1"/>
  <c r="BK1501" i="86"/>
  <c r="BI1501" i="86"/>
  <c r="BH1501" i="86"/>
  <c r="BG1501" i="86"/>
  <c r="BF1501" i="86"/>
  <c r="T1501" i="86"/>
  <c r="R1501" i="86"/>
  <c r="P1501" i="86"/>
  <c r="J1501" i="86"/>
  <c r="BE1501" i="86" s="1"/>
  <c r="BK1498" i="86"/>
  <c r="BI1498" i="86"/>
  <c r="BH1498" i="86"/>
  <c r="BG1498" i="86"/>
  <c r="BF1498" i="86"/>
  <c r="T1498" i="86"/>
  <c r="R1498" i="86"/>
  <c r="P1498" i="86"/>
  <c r="J1498" i="86"/>
  <c r="BE1498" i="86" s="1"/>
  <c r="BK1495" i="86"/>
  <c r="BI1495" i="86"/>
  <c r="BH1495" i="86"/>
  <c r="BG1495" i="86"/>
  <c r="BF1495" i="86"/>
  <c r="T1495" i="86"/>
  <c r="R1495" i="86"/>
  <c r="P1495" i="86"/>
  <c r="J1495" i="86"/>
  <c r="BE1495" i="86" s="1"/>
  <c r="BK1492" i="86"/>
  <c r="BI1492" i="86"/>
  <c r="BH1492" i="86"/>
  <c r="BG1492" i="86"/>
  <c r="BF1492" i="86"/>
  <c r="T1492" i="86"/>
  <c r="R1492" i="86"/>
  <c r="P1492" i="86"/>
  <c r="J1492" i="86"/>
  <c r="BE1492" i="86" s="1"/>
  <c r="BK1489" i="86"/>
  <c r="BI1489" i="86"/>
  <c r="BH1489" i="86"/>
  <c r="BG1489" i="86"/>
  <c r="BF1489" i="86"/>
  <c r="T1489" i="86"/>
  <c r="R1489" i="86"/>
  <c r="P1489" i="86"/>
  <c r="J1489" i="86"/>
  <c r="BE1489" i="86" s="1"/>
  <c r="BK1486" i="86"/>
  <c r="BI1486" i="86"/>
  <c r="BH1486" i="86"/>
  <c r="BG1486" i="86"/>
  <c r="BF1486" i="86"/>
  <c r="T1486" i="86"/>
  <c r="R1486" i="86"/>
  <c r="P1486" i="86"/>
  <c r="J1486" i="86"/>
  <c r="BE1486" i="86" s="1"/>
  <c r="BK1483" i="86"/>
  <c r="BI1483" i="86"/>
  <c r="BH1483" i="86"/>
  <c r="BG1483" i="86"/>
  <c r="BF1483" i="86"/>
  <c r="T1483" i="86"/>
  <c r="R1483" i="86"/>
  <c r="P1483" i="86"/>
  <c r="J1483" i="86"/>
  <c r="BE1483" i="86" s="1"/>
  <c r="BK1480" i="86"/>
  <c r="BI1480" i="86"/>
  <c r="BH1480" i="86"/>
  <c r="BG1480" i="86"/>
  <c r="BF1480" i="86"/>
  <c r="T1480" i="86"/>
  <c r="R1480" i="86"/>
  <c r="P1480" i="86"/>
  <c r="J1480" i="86"/>
  <c r="BE1480" i="86" s="1"/>
  <c r="BK1477" i="86"/>
  <c r="BI1477" i="86"/>
  <c r="BH1477" i="86"/>
  <c r="BG1477" i="86"/>
  <c r="BF1477" i="86"/>
  <c r="T1477" i="86"/>
  <c r="R1477" i="86"/>
  <c r="P1477" i="86"/>
  <c r="J1477" i="86"/>
  <c r="BE1477" i="86" s="1"/>
  <c r="BK1474" i="86"/>
  <c r="BI1474" i="86"/>
  <c r="BH1474" i="86"/>
  <c r="BG1474" i="86"/>
  <c r="BF1474" i="86"/>
  <c r="T1474" i="86"/>
  <c r="R1474" i="86"/>
  <c r="P1474" i="86"/>
  <c r="J1474" i="86"/>
  <c r="BE1474" i="86" s="1"/>
  <c r="BK1471" i="86"/>
  <c r="BI1471" i="86"/>
  <c r="BH1471" i="86"/>
  <c r="BG1471" i="86"/>
  <c r="BF1471" i="86"/>
  <c r="T1471" i="86"/>
  <c r="R1471" i="86"/>
  <c r="P1471" i="86"/>
  <c r="J1471" i="86"/>
  <c r="BE1471" i="86" s="1"/>
  <c r="BK1468" i="86"/>
  <c r="BI1468" i="86"/>
  <c r="BH1468" i="86"/>
  <c r="BG1468" i="86"/>
  <c r="BF1468" i="86"/>
  <c r="T1468" i="86"/>
  <c r="R1468" i="86"/>
  <c r="P1468" i="86"/>
  <c r="J1468" i="86"/>
  <c r="BE1468" i="86" s="1"/>
  <c r="BK1465" i="86"/>
  <c r="BI1465" i="86"/>
  <c r="BH1465" i="86"/>
  <c r="BG1465" i="86"/>
  <c r="BF1465" i="86"/>
  <c r="T1465" i="86"/>
  <c r="R1465" i="86"/>
  <c r="P1465" i="86"/>
  <c r="J1465" i="86"/>
  <c r="BE1465" i="86" s="1"/>
  <c r="BK1462" i="86"/>
  <c r="BI1462" i="86"/>
  <c r="BH1462" i="86"/>
  <c r="BG1462" i="86"/>
  <c r="BF1462" i="86"/>
  <c r="T1462" i="86"/>
  <c r="R1462" i="86"/>
  <c r="P1462" i="86"/>
  <c r="J1462" i="86"/>
  <c r="BE1462" i="86" s="1"/>
  <c r="BK1459" i="86"/>
  <c r="BI1459" i="86"/>
  <c r="BH1459" i="86"/>
  <c r="BG1459" i="86"/>
  <c r="BF1459" i="86"/>
  <c r="T1459" i="86"/>
  <c r="R1459" i="86"/>
  <c r="P1459" i="86"/>
  <c r="J1459" i="86"/>
  <c r="BE1459" i="86" s="1"/>
  <c r="BK1456" i="86"/>
  <c r="BI1456" i="86"/>
  <c r="BH1456" i="86"/>
  <c r="BG1456" i="86"/>
  <c r="BF1456" i="86"/>
  <c r="T1456" i="86"/>
  <c r="R1456" i="86"/>
  <c r="P1456" i="86"/>
  <c r="J1456" i="86"/>
  <c r="BE1456" i="86" s="1"/>
  <c r="BK1453" i="86"/>
  <c r="BI1453" i="86"/>
  <c r="BH1453" i="86"/>
  <c r="BG1453" i="86"/>
  <c r="BF1453" i="86"/>
  <c r="T1453" i="86"/>
  <c r="R1453" i="86"/>
  <c r="P1453" i="86"/>
  <c r="J1453" i="86"/>
  <c r="BE1453" i="86" s="1"/>
  <c r="BK1450" i="86"/>
  <c r="BI1450" i="86"/>
  <c r="BH1450" i="86"/>
  <c r="BG1450" i="86"/>
  <c r="BF1450" i="86"/>
  <c r="T1450" i="86"/>
  <c r="R1450" i="86"/>
  <c r="P1450" i="86"/>
  <c r="J1450" i="86"/>
  <c r="BE1450" i="86" s="1"/>
  <c r="BK1447" i="86"/>
  <c r="BI1447" i="86"/>
  <c r="BH1447" i="86"/>
  <c r="BG1447" i="86"/>
  <c r="BF1447" i="86"/>
  <c r="T1447" i="86"/>
  <c r="R1447" i="86"/>
  <c r="P1447" i="86"/>
  <c r="J1447" i="86"/>
  <c r="BE1447" i="86" s="1"/>
  <c r="BK1444" i="86"/>
  <c r="BI1444" i="86"/>
  <c r="BH1444" i="86"/>
  <c r="BG1444" i="86"/>
  <c r="BF1444" i="86"/>
  <c r="T1444" i="86"/>
  <c r="R1444" i="86"/>
  <c r="P1444" i="86"/>
  <c r="J1444" i="86"/>
  <c r="BE1444" i="86" s="1"/>
  <c r="BK1441" i="86"/>
  <c r="BI1441" i="86"/>
  <c r="BH1441" i="86"/>
  <c r="BG1441" i="86"/>
  <c r="BF1441" i="86"/>
  <c r="T1441" i="86"/>
  <c r="R1441" i="86"/>
  <c r="P1441" i="86"/>
  <c r="J1441" i="86"/>
  <c r="BE1441" i="86" s="1"/>
  <c r="BK1438" i="86"/>
  <c r="BI1438" i="86"/>
  <c r="BH1438" i="86"/>
  <c r="BG1438" i="86"/>
  <c r="BF1438" i="86"/>
  <c r="T1438" i="86"/>
  <c r="R1438" i="86"/>
  <c r="P1438" i="86"/>
  <c r="J1438" i="86"/>
  <c r="BE1438" i="86" s="1"/>
  <c r="BK1435" i="86"/>
  <c r="BI1435" i="86"/>
  <c r="BH1435" i="86"/>
  <c r="BG1435" i="86"/>
  <c r="BF1435" i="86"/>
  <c r="T1435" i="86"/>
  <c r="R1435" i="86"/>
  <c r="P1435" i="86"/>
  <c r="J1435" i="86"/>
  <c r="BE1435" i="86" s="1"/>
  <c r="BK1432" i="86"/>
  <c r="BI1432" i="86"/>
  <c r="BH1432" i="86"/>
  <c r="BG1432" i="86"/>
  <c r="BF1432" i="86"/>
  <c r="T1432" i="86"/>
  <c r="R1432" i="86"/>
  <c r="P1432" i="86"/>
  <c r="J1432" i="86"/>
  <c r="BE1432" i="86" s="1"/>
  <c r="BK1429" i="86"/>
  <c r="BI1429" i="86"/>
  <c r="BH1429" i="86"/>
  <c r="BG1429" i="86"/>
  <c r="BF1429" i="86"/>
  <c r="T1429" i="86"/>
  <c r="R1429" i="86"/>
  <c r="P1429" i="86"/>
  <c r="J1429" i="86"/>
  <c r="BE1429" i="86" s="1"/>
  <c r="BK1426" i="86"/>
  <c r="BI1426" i="86"/>
  <c r="BH1426" i="86"/>
  <c r="BG1426" i="86"/>
  <c r="BF1426" i="86"/>
  <c r="T1426" i="86"/>
  <c r="R1426" i="86"/>
  <c r="P1426" i="86"/>
  <c r="J1426" i="86"/>
  <c r="BE1426" i="86" s="1"/>
  <c r="BK1422" i="86"/>
  <c r="BI1422" i="86"/>
  <c r="BH1422" i="86"/>
  <c r="BG1422" i="86"/>
  <c r="BF1422" i="86"/>
  <c r="T1422" i="86"/>
  <c r="R1422" i="86"/>
  <c r="P1422" i="86"/>
  <c r="J1422" i="86"/>
  <c r="BE1422" i="86" s="1"/>
  <c r="BK1421" i="86"/>
  <c r="BI1421" i="86"/>
  <c r="BH1421" i="86"/>
  <c r="BG1421" i="86"/>
  <c r="BF1421" i="86"/>
  <c r="T1421" i="86"/>
  <c r="R1421" i="86"/>
  <c r="R1418" i="86" s="1"/>
  <c r="P1421" i="86"/>
  <c r="J1421" i="86"/>
  <c r="BE1421" i="86" s="1"/>
  <c r="BK1419" i="86"/>
  <c r="BI1419" i="86"/>
  <c r="BH1419" i="86"/>
  <c r="BG1419" i="86"/>
  <c r="BF1419" i="86"/>
  <c r="T1419" i="86"/>
  <c r="T1418" i="86" s="1"/>
  <c r="R1419" i="86"/>
  <c r="P1419" i="86"/>
  <c r="P1418" i="86" s="1"/>
  <c r="J1419" i="86"/>
  <c r="BE1419" i="86" s="1"/>
  <c r="BK1417" i="86"/>
  <c r="BI1417" i="86"/>
  <c r="BH1417" i="86"/>
  <c r="BG1417" i="86"/>
  <c r="BF1417" i="86"/>
  <c r="T1417" i="86"/>
  <c r="R1417" i="86"/>
  <c r="P1417" i="86"/>
  <c r="J1417" i="86"/>
  <c r="BE1417" i="86" s="1"/>
  <c r="BK1412" i="86"/>
  <c r="BI1412" i="86"/>
  <c r="BH1412" i="86"/>
  <c r="BG1412" i="86"/>
  <c r="BF1412" i="86"/>
  <c r="T1412" i="86"/>
  <c r="R1412" i="86"/>
  <c r="P1412" i="86"/>
  <c r="J1412" i="86"/>
  <c r="BE1412" i="86" s="1"/>
  <c r="BK1407" i="86"/>
  <c r="BI1407" i="86"/>
  <c r="BH1407" i="86"/>
  <c r="BG1407" i="86"/>
  <c r="BF1407" i="86"/>
  <c r="T1407" i="86"/>
  <c r="T1399" i="86" s="1"/>
  <c r="R1407" i="86"/>
  <c r="P1407" i="86"/>
  <c r="J1407" i="86"/>
  <c r="BE1407" i="86" s="1"/>
  <c r="BK1404" i="86"/>
  <c r="BI1404" i="86"/>
  <c r="BH1404" i="86"/>
  <c r="BG1404" i="86"/>
  <c r="BF1404" i="86"/>
  <c r="T1404" i="86"/>
  <c r="R1404" i="86"/>
  <c r="P1404" i="86"/>
  <c r="J1404" i="86"/>
  <c r="BE1404" i="86" s="1"/>
  <c r="BK1400" i="86"/>
  <c r="BI1400" i="86"/>
  <c r="BH1400" i="86"/>
  <c r="BG1400" i="86"/>
  <c r="BF1400" i="86"/>
  <c r="T1400" i="86"/>
  <c r="R1400" i="86"/>
  <c r="P1400" i="86"/>
  <c r="J1400" i="86"/>
  <c r="BE1400" i="86" s="1"/>
  <c r="BK1399" i="86"/>
  <c r="J1399" i="86" s="1"/>
  <c r="J114" i="86" s="1"/>
  <c r="P1399" i="86"/>
  <c r="BK1398" i="86"/>
  <c r="BI1398" i="86"/>
  <c r="BH1398" i="86"/>
  <c r="BG1398" i="86"/>
  <c r="BF1398" i="86"/>
  <c r="T1398" i="86"/>
  <c r="R1398" i="86"/>
  <c r="P1398" i="86"/>
  <c r="J1398" i="86"/>
  <c r="BE1398" i="86" s="1"/>
  <c r="BK1386" i="86"/>
  <c r="BI1386" i="86"/>
  <c r="BH1386" i="86"/>
  <c r="BG1386" i="86"/>
  <c r="BF1386" i="86"/>
  <c r="T1386" i="86"/>
  <c r="R1386" i="86"/>
  <c r="P1386" i="86"/>
  <c r="J1386" i="86"/>
  <c r="BE1386" i="86" s="1"/>
  <c r="BK1376" i="86"/>
  <c r="BI1376" i="86"/>
  <c r="BH1376" i="86"/>
  <c r="BG1376" i="86"/>
  <c r="BF1376" i="86"/>
  <c r="T1376" i="86"/>
  <c r="R1376" i="86"/>
  <c r="P1376" i="86"/>
  <c r="J1376" i="86"/>
  <c r="BE1376" i="86" s="1"/>
  <c r="BK1375" i="86"/>
  <c r="BI1375" i="86"/>
  <c r="BH1375" i="86"/>
  <c r="BG1375" i="86"/>
  <c r="BF1375" i="86"/>
  <c r="T1375" i="86"/>
  <c r="R1375" i="86"/>
  <c r="P1375" i="86"/>
  <c r="J1375" i="86"/>
  <c r="BE1375" i="86" s="1"/>
  <c r="BK1371" i="86"/>
  <c r="BI1371" i="86"/>
  <c r="BH1371" i="86"/>
  <c r="BG1371" i="86"/>
  <c r="BF1371" i="86"/>
  <c r="T1371" i="86"/>
  <c r="R1371" i="86"/>
  <c r="P1371" i="86"/>
  <c r="J1371" i="86"/>
  <c r="BE1371" i="86" s="1"/>
  <c r="BK1366" i="86"/>
  <c r="BI1366" i="86"/>
  <c r="BH1366" i="86"/>
  <c r="BG1366" i="86"/>
  <c r="BF1366" i="86"/>
  <c r="T1366" i="86"/>
  <c r="R1366" i="86"/>
  <c r="P1366" i="86"/>
  <c r="J1366" i="86"/>
  <c r="BE1366" i="86" s="1"/>
  <c r="BK1359" i="86"/>
  <c r="BI1359" i="86"/>
  <c r="BH1359" i="86"/>
  <c r="BG1359" i="86"/>
  <c r="BF1359" i="86"/>
  <c r="T1359" i="86"/>
  <c r="R1359" i="86"/>
  <c r="P1359" i="86"/>
  <c r="J1359" i="86"/>
  <c r="BE1359" i="86" s="1"/>
  <c r="BK1350" i="86"/>
  <c r="BI1350" i="86"/>
  <c r="BH1350" i="86"/>
  <c r="BG1350" i="86"/>
  <c r="BF1350" i="86"/>
  <c r="T1350" i="86"/>
  <c r="R1350" i="86"/>
  <c r="P1350" i="86"/>
  <c r="J1350" i="86"/>
  <c r="BE1350" i="86" s="1"/>
  <c r="BK1339" i="86"/>
  <c r="BI1339" i="86"/>
  <c r="BH1339" i="86"/>
  <c r="BG1339" i="86"/>
  <c r="BF1339" i="86"/>
  <c r="T1339" i="86"/>
  <c r="R1339" i="86"/>
  <c r="P1339" i="86"/>
  <c r="J1339" i="86"/>
  <c r="BE1339" i="86" s="1"/>
  <c r="BK1334" i="86"/>
  <c r="BI1334" i="86"/>
  <c r="BH1334" i="86"/>
  <c r="BG1334" i="86"/>
  <c r="BF1334" i="86"/>
  <c r="T1334" i="86"/>
  <c r="R1334" i="86"/>
  <c r="P1334" i="86"/>
  <c r="J1334" i="86"/>
  <c r="BE1334" i="86" s="1"/>
  <c r="BK1331" i="86"/>
  <c r="BI1331" i="86"/>
  <c r="BH1331" i="86"/>
  <c r="BG1331" i="86"/>
  <c r="BF1331" i="86"/>
  <c r="T1331" i="86"/>
  <c r="R1331" i="86"/>
  <c r="P1331" i="86"/>
  <c r="J1331" i="86"/>
  <c r="BE1331" i="86" s="1"/>
  <c r="BK1330" i="86"/>
  <c r="BI1330" i="86"/>
  <c r="BH1330" i="86"/>
  <c r="BG1330" i="86"/>
  <c r="BF1330" i="86"/>
  <c r="T1330" i="86"/>
  <c r="R1330" i="86"/>
  <c r="P1330" i="86"/>
  <c r="J1330" i="86"/>
  <c r="BE1330" i="86" s="1"/>
  <c r="BK1327" i="86"/>
  <c r="BI1327" i="86"/>
  <c r="BH1327" i="86"/>
  <c r="BG1327" i="86"/>
  <c r="BF1327" i="86"/>
  <c r="T1327" i="86"/>
  <c r="R1327" i="86"/>
  <c r="P1327" i="86"/>
  <c r="J1327" i="86"/>
  <c r="BE1327" i="86" s="1"/>
  <c r="BK1326" i="86"/>
  <c r="BI1326" i="86"/>
  <c r="BH1326" i="86"/>
  <c r="BG1326" i="86"/>
  <c r="BF1326" i="86"/>
  <c r="T1326" i="86"/>
  <c r="R1326" i="86"/>
  <c r="P1326" i="86"/>
  <c r="J1326" i="86"/>
  <c r="BE1326" i="86" s="1"/>
  <c r="BK1324" i="86"/>
  <c r="BI1324" i="86"/>
  <c r="BH1324" i="86"/>
  <c r="BG1324" i="86"/>
  <c r="BF1324" i="86"/>
  <c r="T1324" i="86"/>
  <c r="R1324" i="86"/>
  <c r="P1324" i="86"/>
  <c r="J1324" i="86"/>
  <c r="BE1324" i="86" s="1"/>
  <c r="BK1323" i="86"/>
  <c r="BI1323" i="86"/>
  <c r="BH1323" i="86"/>
  <c r="BG1323" i="86"/>
  <c r="BF1323" i="86"/>
  <c r="T1323" i="86"/>
  <c r="R1323" i="86"/>
  <c r="P1323" i="86"/>
  <c r="J1323" i="86"/>
  <c r="BE1323" i="86" s="1"/>
  <c r="BK1320" i="86"/>
  <c r="BI1320" i="86"/>
  <c r="BH1320" i="86"/>
  <c r="BG1320" i="86"/>
  <c r="BF1320" i="86"/>
  <c r="T1320" i="86"/>
  <c r="R1320" i="86"/>
  <c r="P1320" i="86"/>
  <c r="J1320" i="86"/>
  <c r="BE1320" i="86" s="1"/>
  <c r="BK1319" i="86"/>
  <c r="BI1319" i="86"/>
  <c r="BH1319" i="86"/>
  <c r="BG1319" i="86"/>
  <c r="BF1319" i="86"/>
  <c r="T1319" i="86"/>
  <c r="R1319" i="86"/>
  <c r="P1319" i="86"/>
  <c r="J1319" i="86"/>
  <c r="BE1319" i="86" s="1"/>
  <c r="BK1318" i="86"/>
  <c r="BI1318" i="86"/>
  <c r="BH1318" i="86"/>
  <c r="BG1318" i="86"/>
  <c r="BF1318" i="86"/>
  <c r="T1318" i="86"/>
  <c r="R1318" i="86"/>
  <c r="P1318" i="86"/>
  <c r="J1318" i="86"/>
  <c r="BE1318" i="86" s="1"/>
  <c r="BK1315" i="86"/>
  <c r="BI1315" i="86"/>
  <c r="BH1315" i="86"/>
  <c r="BG1315" i="86"/>
  <c r="BF1315" i="86"/>
  <c r="T1315" i="86"/>
  <c r="R1315" i="86"/>
  <c r="P1315" i="86"/>
  <c r="J1315" i="86"/>
  <c r="BE1315" i="86" s="1"/>
  <c r="BK1314" i="86"/>
  <c r="BI1314" i="86"/>
  <c r="BH1314" i="86"/>
  <c r="BG1314" i="86"/>
  <c r="BF1314" i="86"/>
  <c r="T1314" i="86"/>
  <c r="R1314" i="86"/>
  <c r="P1314" i="86"/>
  <c r="J1314" i="86"/>
  <c r="BE1314" i="86" s="1"/>
  <c r="BK1313" i="86"/>
  <c r="BI1313" i="86"/>
  <c r="BH1313" i="86"/>
  <c r="BG1313" i="86"/>
  <c r="BF1313" i="86"/>
  <c r="T1313" i="86"/>
  <c r="R1313" i="86"/>
  <c r="P1313" i="86"/>
  <c r="J1313" i="86"/>
  <c r="BE1313" i="86" s="1"/>
  <c r="BK1309" i="86"/>
  <c r="BI1309" i="86"/>
  <c r="BH1309" i="86"/>
  <c r="BG1309" i="86"/>
  <c r="BF1309" i="86"/>
  <c r="T1309" i="86"/>
  <c r="R1309" i="86"/>
  <c r="P1309" i="86"/>
  <c r="J1309" i="86"/>
  <c r="BE1309" i="86" s="1"/>
  <c r="BK1308" i="86"/>
  <c r="BI1308" i="86"/>
  <c r="BH1308" i="86"/>
  <c r="BG1308" i="86"/>
  <c r="BF1308" i="86"/>
  <c r="T1308" i="86"/>
  <c r="R1308" i="86"/>
  <c r="P1308" i="86"/>
  <c r="J1308" i="86"/>
  <c r="BE1308" i="86" s="1"/>
  <c r="BK1305" i="86"/>
  <c r="BI1305" i="86"/>
  <c r="BH1305" i="86"/>
  <c r="BG1305" i="86"/>
  <c r="BF1305" i="86"/>
  <c r="T1305" i="86"/>
  <c r="R1305" i="86"/>
  <c r="P1305" i="86"/>
  <c r="J1305" i="86"/>
  <c r="BE1305" i="86" s="1"/>
  <c r="BK1304" i="86"/>
  <c r="BI1304" i="86"/>
  <c r="BH1304" i="86"/>
  <c r="BG1304" i="86"/>
  <c r="BF1304" i="86"/>
  <c r="T1304" i="86"/>
  <c r="R1304" i="86"/>
  <c r="P1304" i="86"/>
  <c r="J1304" i="86"/>
  <c r="BE1304" i="86" s="1"/>
  <c r="BK1303" i="86"/>
  <c r="BI1303" i="86"/>
  <c r="BH1303" i="86"/>
  <c r="BG1303" i="86"/>
  <c r="BF1303" i="86"/>
  <c r="T1303" i="86"/>
  <c r="R1303" i="86"/>
  <c r="P1303" i="86"/>
  <c r="J1303" i="86"/>
  <c r="BE1303" i="86" s="1"/>
  <c r="BK1299" i="86"/>
  <c r="BI1299" i="86"/>
  <c r="BH1299" i="86"/>
  <c r="BG1299" i="86"/>
  <c r="BF1299" i="86"/>
  <c r="T1299" i="86"/>
  <c r="R1299" i="86"/>
  <c r="P1299" i="86"/>
  <c r="J1299" i="86"/>
  <c r="BE1299" i="86" s="1"/>
  <c r="BK1296" i="86"/>
  <c r="BI1296" i="86"/>
  <c r="BH1296" i="86"/>
  <c r="BG1296" i="86"/>
  <c r="BF1296" i="86"/>
  <c r="T1296" i="86"/>
  <c r="R1296" i="86"/>
  <c r="P1296" i="86"/>
  <c r="J1296" i="86"/>
  <c r="BE1296" i="86" s="1"/>
  <c r="BK1293" i="86"/>
  <c r="BI1293" i="86"/>
  <c r="BH1293" i="86"/>
  <c r="BG1293" i="86"/>
  <c r="BF1293" i="86"/>
  <c r="T1293" i="86"/>
  <c r="R1293" i="86"/>
  <c r="P1293" i="86"/>
  <c r="J1293" i="86"/>
  <c r="BE1293" i="86" s="1"/>
  <c r="BK1287" i="86"/>
  <c r="BI1287" i="86"/>
  <c r="BH1287" i="86"/>
  <c r="BG1287" i="86"/>
  <c r="BF1287" i="86"/>
  <c r="T1287" i="86"/>
  <c r="R1287" i="86"/>
  <c r="P1287" i="86"/>
  <c r="J1287" i="86"/>
  <c r="BE1287" i="86" s="1"/>
  <c r="BK1280" i="86"/>
  <c r="BK1272" i="86" s="1"/>
  <c r="J1272" i="86" s="1"/>
  <c r="J113" i="86" s="1"/>
  <c r="BI1280" i="86"/>
  <c r="BH1280" i="86"/>
  <c r="BG1280" i="86"/>
  <c r="BF1280" i="86"/>
  <c r="T1280" i="86"/>
  <c r="R1280" i="86"/>
  <c r="P1280" i="86"/>
  <c r="P1272" i="86" s="1"/>
  <c r="J1280" i="86"/>
  <c r="BE1280" i="86" s="1"/>
  <c r="BK1273" i="86"/>
  <c r="BI1273" i="86"/>
  <c r="BH1273" i="86"/>
  <c r="BG1273" i="86"/>
  <c r="BF1273" i="86"/>
  <c r="T1273" i="86"/>
  <c r="R1273" i="86"/>
  <c r="R1272" i="86" s="1"/>
  <c r="P1273" i="86"/>
  <c r="J1273" i="86"/>
  <c r="BE1273" i="86" s="1"/>
  <c r="T1272" i="86"/>
  <c r="BK1271" i="86"/>
  <c r="BI1271" i="86"/>
  <c r="BH1271" i="86"/>
  <c r="BG1271" i="86"/>
  <c r="BF1271" i="86"/>
  <c r="T1271" i="86"/>
  <c r="R1271" i="86"/>
  <c r="P1271" i="86"/>
  <c r="J1271" i="86"/>
  <c r="BE1271" i="86" s="1"/>
  <c r="BK1265" i="86"/>
  <c r="BK1264" i="86" s="1"/>
  <c r="J1264" i="86" s="1"/>
  <c r="J112" i="86" s="1"/>
  <c r="BI1265" i="86"/>
  <c r="BH1265" i="86"/>
  <c r="BG1265" i="86"/>
  <c r="BF1265" i="86"/>
  <c r="T1265" i="86"/>
  <c r="R1265" i="86"/>
  <c r="R1264" i="86" s="1"/>
  <c r="P1265" i="86"/>
  <c r="J1265" i="86"/>
  <c r="BE1265" i="86" s="1"/>
  <c r="BK1263" i="86"/>
  <c r="BI1263" i="86"/>
  <c r="BH1263" i="86"/>
  <c r="BG1263" i="86"/>
  <c r="BF1263" i="86"/>
  <c r="T1263" i="86"/>
  <c r="R1263" i="86"/>
  <c r="P1263" i="86"/>
  <c r="J1263" i="86"/>
  <c r="BE1263" i="86" s="1"/>
  <c r="BK1259" i="86"/>
  <c r="BI1259" i="86"/>
  <c r="BH1259" i="86"/>
  <c r="BG1259" i="86"/>
  <c r="BF1259" i="86"/>
  <c r="T1259" i="86"/>
  <c r="R1259" i="86"/>
  <c r="P1259" i="86"/>
  <c r="J1259" i="86"/>
  <c r="BE1259" i="86" s="1"/>
  <c r="BK1251" i="86"/>
  <c r="BI1251" i="86"/>
  <c r="BH1251" i="86"/>
  <c r="BG1251" i="86"/>
  <c r="BF1251" i="86"/>
  <c r="T1251" i="86"/>
  <c r="R1251" i="86"/>
  <c r="P1251" i="86"/>
  <c r="J1251" i="86"/>
  <c r="BE1251" i="86" s="1"/>
  <c r="BK1246" i="86"/>
  <c r="BI1246" i="86"/>
  <c r="BH1246" i="86"/>
  <c r="BG1246" i="86"/>
  <c r="BF1246" i="86"/>
  <c r="T1246" i="86"/>
  <c r="R1246" i="86"/>
  <c r="P1246" i="86"/>
  <c r="J1246" i="86"/>
  <c r="BE1246" i="86" s="1"/>
  <c r="BK1241" i="86"/>
  <c r="BI1241" i="86"/>
  <c r="BH1241" i="86"/>
  <c r="BG1241" i="86"/>
  <c r="BF1241" i="86"/>
  <c r="T1241" i="86"/>
  <c r="R1241" i="86"/>
  <c r="P1241" i="86"/>
  <c r="J1241" i="86"/>
  <c r="BE1241" i="86" s="1"/>
  <c r="BK1237" i="86"/>
  <c r="BI1237" i="86"/>
  <c r="BH1237" i="86"/>
  <c r="BG1237" i="86"/>
  <c r="BF1237" i="86"/>
  <c r="T1237" i="86"/>
  <c r="R1237" i="86"/>
  <c r="P1237" i="86"/>
  <c r="J1237" i="86"/>
  <c r="BE1237" i="86" s="1"/>
  <c r="BK1233" i="86"/>
  <c r="BI1233" i="86"/>
  <c r="BH1233" i="86"/>
  <c r="BG1233" i="86"/>
  <c r="BF1233" i="86"/>
  <c r="T1233" i="86"/>
  <c r="R1233" i="86"/>
  <c r="P1233" i="86"/>
  <c r="J1233" i="86"/>
  <c r="BE1233" i="86" s="1"/>
  <c r="BK1226" i="86"/>
  <c r="BI1226" i="86"/>
  <c r="BH1226" i="86"/>
  <c r="BG1226" i="86"/>
  <c r="BF1226" i="86"/>
  <c r="T1226" i="86"/>
  <c r="R1226" i="86"/>
  <c r="P1226" i="86"/>
  <c r="J1226" i="86"/>
  <c r="BE1226" i="86" s="1"/>
  <c r="BK1220" i="86"/>
  <c r="BI1220" i="86"/>
  <c r="BH1220" i="86"/>
  <c r="BG1220" i="86"/>
  <c r="BF1220" i="86"/>
  <c r="T1220" i="86"/>
  <c r="R1220" i="86"/>
  <c r="P1220" i="86"/>
  <c r="J1220" i="86"/>
  <c r="BE1220" i="86" s="1"/>
  <c r="BK1216" i="86"/>
  <c r="BI1216" i="86"/>
  <c r="BH1216" i="86"/>
  <c r="BG1216" i="86"/>
  <c r="BF1216" i="86"/>
  <c r="T1216" i="86"/>
  <c r="R1216" i="86"/>
  <c r="P1216" i="86"/>
  <c r="J1216" i="86"/>
  <c r="BE1216" i="86" s="1"/>
  <c r="BK1214" i="86"/>
  <c r="BI1214" i="86"/>
  <c r="BH1214" i="86"/>
  <c r="BG1214" i="86"/>
  <c r="BF1214" i="86"/>
  <c r="T1214" i="86"/>
  <c r="R1214" i="86"/>
  <c r="P1214" i="86"/>
  <c r="J1214" i="86"/>
  <c r="BE1214" i="86" s="1"/>
  <c r="BK1208" i="86"/>
  <c r="BI1208" i="86"/>
  <c r="BH1208" i="86"/>
  <c r="BG1208" i="86"/>
  <c r="BF1208" i="86"/>
  <c r="T1208" i="86"/>
  <c r="R1208" i="86"/>
  <c r="P1208" i="86"/>
  <c r="J1208" i="86"/>
  <c r="BE1208" i="86" s="1"/>
  <c r="BK1203" i="86"/>
  <c r="BI1203" i="86"/>
  <c r="BH1203" i="86"/>
  <c r="BG1203" i="86"/>
  <c r="BF1203" i="86"/>
  <c r="T1203" i="86"/>
  <c r="R1203" i="86"/>
  <c r="P1203" i="86"/>
  <c r="J1203" i="86"/>
  <c r="BE1203" i="86" s="1"/>
  <c r="BK1199" i="86"/>
  <c r="BI1199" i="86"/>
  <c r="BH1199" i="86"/>
  <c r="BG1199" i="86"/>
  <c r="BF1199" i="86"/>
  <c r="T1199" i="86"/>
  <c r="R1199" i="86"/>
  <c r="P1199" i="86"/>
  <c r="J1199" i="86"/>
  <c r="BE1199" i="86" s="1"/>
  <c r="BK1196" i="86"/>
  <c r="BI1196" i="86"/>
  <c r="BH1196" i="86"/>
  <c r="BG1196" i="86"/>
  <c r="BF1196" i="86"/>
  <c r="T1196" i="86"/>
  <c r="R1196" i="86"/>
  <c r="P1196" i="86"/>
  <c r="J1196" i="86"/>
  <c r="BE1196" i="86" s="1"/>
  <c r="BK1191" i="86"/>
  <c r="BI1191" i="86"/>
  <c r="BH1191" i="86"/>
  <c r="BG1191" i="86"/>
  <c r="BF1191" i="86"/>
  <c r="T1191" i="86"/>
  <c r="R1191" i="86"/>
  <c r="P1191" i="86"/>
  <c r="J1191" i="86"/>
  <c r="BE1191" i="86" s="1"/>
  <c r="BK1187" i="86"/>
  <c r="BI1187" i="86"/>
  <c r="BH1187" i="86"/>
  <c r="BG1187" i="86"/>
  <c r="BF1187" i="86"/>
  <c r="T1187" i="86"/>
  <c r="R1187" i="86"/>
  <c r="P1187" i="86"/>
  <c r="J1187" i="86"/>
  <c r="BE1187" i="86" s="1"/>
  <c r="BK1183" i="86"/>
  <c r="BI1183" i="86"/>
  <c r="BH1183" i="86"/>
  <c r="BG1183" i="86"/>
  <c r="BF1183" i="86"/>
  <c r="T1183" i="86"/>
  <c r="R1183" i="86"/>
  <c r="P1183" i="86"/>
  <c r="J1183" i="86"/>
  <c r="BE1183" i="86" s="1"/>
  <c r="BK1182" i="86"/>
  <c r="BI1182" i="86"/>
  <c r="BH1182" i="86"/>
  <c r="BG1182" i="86"/>
  <c r="BF1182" i="86"/>
  <c r="T1182" i="86"/>
  <c r="R1182" i="86"/>
  <c r="P1182" i="86"/>
  <c r="J1182" i="86"/>
  <c r="BE1182" i="86" s="1"/>
  <c r="BK1174" i="86"/>
  <c r="BI1174" i="86"/>
  <c r="BH1174" i="86"/>
  <c r="BG1174" i="86"/>
  <c r="BF1174" i="86"/>
  <c r="T1174" i="86"/>
  <c r="R1174" i="86"/>
  <c r="P1174" i="86"/>
  <c r="J1174" i="86"/>
  <c r="BE1174" i="86" s="1"/>
  <c r="BK1169" i="86"/>
  <c r="BI1169" i="86"/>
  <c r="BH1169" i="86"/>
  <c r="BG1169" i="86"/>
  <c r="BF1169" i="86"/>
  <c r="T1169" i="86"/>
  <c r="R1169" i="86"/>
  <c r="P1169" i="86"/>
  <c r="J1169" i="86"/>
  <c r="BE1169" i="86" s="1"/>
  <c r="BK1167" i="86"/>
  <c r="BI1167" i="86"/>
  <c r="BH1167" i="86"/>
  <c r="BG1167" i="86"/>
  <c r="BF1167" i="86"/>
  <c r="T1167" i="86"/>
  <c r="R1167" i="86"/>
  <c r="P1167" i="86"/>
  <c r="J1167" i="86"/>
  <c r="BE1167" i="86" s="1"/>
  <c r="BK1163" i="86"/>
  <c r="BI1163" i="86"/>
  <c r="BH1163" i="86"/>
  <c r="BG1163" i="86"/>
  <c r="BF1163" i="86"/>
  <c r="T1163" i="86"/>
  <c r="R1163" i="86"/>
  <c r="P1163" i="86"/>
  <c r="J1163" i="86"/>
  <c r="BE1163" i="86" s="1"/>
  <c r="BK1158" i="86"/>
  <c r="BI1158" i="86"/>
  <c r="BH1158" i="86"/>
  <c r="BG1158" i="86"/>
  <c r="BF1158" i="86"/>
  <c r="T1158" i="86"/>
  <c r="R1158" i="86"/>
  <c r="P1158" i="86"/>
  <c r="J1158" i="86"/>
  <c r="BE1158" i="86" s="1"/>
  <c r="BK1151" i="86"/>
  <c r="BI1151" i="86"/>
  <c r="BH1151" i="86"/>
  <c r="BG1151" i="86"/>
  <c r="BF1151" i="86"/>
  <c r="T1151" i="86"/>
  <c r="R1151" i="86"/>
  <c r="P1151" i="86"/>
  <c r="J1151" i="86"/>
  <c r="BE1151" i="86" s="1"/>
  <c r="BK1141" i="86"/>
  <c r="BI1141" i="86"/>
  <c r="BH1141" i="86"/>
  <c r="BG1141" i="86"/>
  <c r="BF1141" i="86"/>
  <c r="T1141" i="86"/>
  <c r="R1141" i="86"/>
  <c r="P1141" i="86"/>
  <c r="J1141" i="86"/>
  <c r="BE1141" i="86" s="1"/>
  <c r="BK1135" i="86"/>
  <c r="BI1135" i="86"/>
  <c r="BH1135" i="86"/>
  <c r="BG1135" i="86"/>
  <c r="BF1135" i="86"/>
  <c r="T1135" i="86"/>
  <c r="T1134" i="86" s="1"/>
  <c r="R1135" i="86"/>
  <c r="R1134" i="86" s="1"/>
  <c r="P1135" i="86"/>
  <c r="J1135" i="86"/>
  <c r="BE1135" i="86" s="1"/>
  <c r="BK1134" i="86"/>
  <c r="J1134" i="86" s="1"/>
  <c r="J111" i="86" s="1"/>
  <c r="P1134" i="86"/>
  <c r="BK1133" i="86"/>
  <c r="BI1133" i="86"/>
  <c r="BH1133" i="86"/>
  <c r="BG1133" i="86"/>
  <c r="BF1133" i="86"/>
  <c r="T1133" i="86"/>
  <c r="R1133" i="86"/>
  <c r="P1133" i="86"/>
  <c r="J1133" i="86"/>
  <c r="BE1133" i="86" s="1"/>
  <c r="BK1132" i="86"/>
  <c r="BI1132" i="86"/>
  <c r="BH1132" i="86"/>
  <c r="BG1132" i="86"/>
  <c r="BF1132" i="86"/>
  <c r="T1132" i="86"/>
  <c r="R1132" i="86"/>
  <c r="P1132" i="86"/>
  <c r="J1132" i="86"/>
  <c r="BE1132" i="86" s="1"/>
  <c r="BK1129" i="86"/>
  <c r="BI1129" i="86"/>
  <c r="BH1129" i="86"/>
  <c r="BG1129" i="86"/>
  <c r="BF1129" i="86"/>
  <c r="T1129" i="86"/>
  <c r="R1129" i="86"/>
  <c r="P1129" i="86"/>
  <c r="J1129" i="86"/>
  <c r="BE1129" i="86" s="1"/>
  <c r="BK1128" i="86"/>
  <c r="BI1128" i="86"/>
  <c r="BH1128" i="86"/>
  <c r="BG1128" i="86"/>
  <c r="BF1128" i="86"/>
  <c r="T1128" i="86"/>
  <c r="R1128" i="86"/>
  <c r="P1128" i="86"/>
  <c r="J1128" i="86"/>
  <c r="BE1128" i="86" s="1"/>
  <c r="BK1127" i="86"/>
  <c r="BI1127" i="86"/>
  <c r="BH1127" i="86"/>
  <c r="BG1127" i="86"/>
  <c r="BF1127" i="86"/>
  <c r="T1127" i="86"/>
  <c r="R1127" i="86"/>
  <c r="P1127" i="86"/>
  <c r="J1127" i="86"/>
  <c r="BE1127" i="86" s="1"/>
  <c r="BK1126" i="86"/>
  <c r="BI1126" i="86"/>
  <c r="BH1126" i="86"/>
  <c r="BG1126" i="86"/>
  <c r="BF1126" i="86"/>
  <c r="T1126" i="86"/>
  <c r="R1126" i="86"/>
  <c r="P1126" i="86"/>
  <c r="J1126" i="86"/>
  <c r="BE1126" i="86" s="1"/>
  <c r="BK1122" i="86"/>
  <c r="BI1122" i="86"/>
  <c r="BH1122" i="86"/>
  <c r="BG1122" i="86"/>
  <c r="BF1122" i="86"/>
  <c r="T1122" i="86"/>
  <c r="R1122" i="86"/>
  <c r="P1122" i="86"/>
  <c r="J1122" i="86"/>
  <c r="BE1122" i="86" s="1"/>
  <c r="BK1119" i="86"/>
  <c r="BI1119" i="86"/>
  <c r="BH1119" i="86"/>
  <c r="BG1119" i="86"/>
  <c r="BF1119" i="86"/>
  <c r="T1119" i="86"/>
  <c r="R1119" i="86"/>
  <c r="P1119" i="86"/>
  <c r="J1119" i="86"/>
  <c r="BE1119" i="86" s="1"/>
  <c r="BK1116" i="86"/>
  <c r="BI1116" i="86"/>
  <c r="BH1116" i="86"/>
  <c r="BG1116" i="86"/>
  <c r="BF1116" i="86"/>
  <c r="T1116" i="86"/>
  <c r="R1116" i="86"/>
  <c r="P1116" i="86"/>
  <c r="J1116" i="86"/>
  <c r="BE1116" i="86" s="1"/>
  <c r="BK1115" i="86"/>
  <c r="BI1115" i="86"/>
  <c r="BH1115" i="86"/>
  <c r="BG1115" i="86"/>
  <c r="BF1115" i="86"/>
  <c r="T1115" i="86"/>
  <c r="R1115" i="86"/>
  <c r="P1115" i="86"/>
  <c r="J1115" i="86"/>
  <c r="BE1115" i="86" s="1"/>
  <c r="BK1111" i="86"/>
  <c r="BI1111" i="86"/>
  <c r="BH1111" i="86"/>
  <c r="BG1111" i="86"/>
  <c r="BF1111" i="86"/>
  <c r="T1111" i="86"/>
  <c r="R1111" i="86"/>
  <c r="P1111" i="86"/>
  <c r="J1111" i="86"/>
  <c r="BE1111" i="86" s="1"/>
  <c r="BK1110" i="86"/>
  <c r="BI1110" i="86"/>
  <c r="BH1110" i="86"/>
  <c r="BG1110" i="86"/>
  <c r="BF1110" i="86"/>
  <c r="T1110" i="86"/>
  <c r="R1110" i="86"/>
  <c r="P1110" i="86"/>
  <c r="J1110" i="86"/>
  <c r="BE1110" i="86" s="1"/>
  <c r="BK1106" i="86"/>
  <c r="BI1106" i="86"/>
  <c r="BH1106" i="86"/>
  <c r="BG1106" i="86"/>
  <c r="BF1106" i="86"/>
  <c r="T1106" i="86"/>
  <c r="R1106" i="86"/>
  <c r="P1106" i="86"/>
  <c r="J1106" i="86"/>
  <c r="BE1106" i="86" s="1"/>
  <c r="BK1103" i="86"/>
  <c r="BI1103" i="86"/>
  <c r="BH1103" i="86"/>
  <c r="BG1103" i="86"/>
  <c r="BF1103" i="86"/>
  <c r="T1103" i="86"/>
  <c r="R1103" i="86"/>
  <c r="P1103" i="86"/>
  <c r="J1103" i="86"/>
  <c r="BE1103" i="86" s="1"/>
  <c r="BK1102" i="86"/>
  <c r="BI1102" i="86"/>
  <c r="BH1102" i="86"/>
  <c r="BG1102" i="86"/>
  <c r="BF1102" i="86"/>
  <c r="T1102" i="86"/>
  <c r="R1102" i="86"/>
  <c r="P1102" i="86"/>
  <c r="J1102" i="86"/>
  <c r="BE1102" i="86" s="1"/>
  <c r="BK1098" i="86"/>
  <c r="BI1098" i="86"/>
  <c r="BH1098" i="86"/>
  <c r="BG1098" i="86"/>
  <c r="BF1098" i="86"/>
  <c r="T1098" i="86"/>
  <c r="R1098" i="86"/>
  <c r="P1098" i="86"/>
  <c r="J1098" i="86"/>
  <c r="BE1098" i="86" s="1"/>
  <c r="BK1080" i="86"/>
  <c r="BI1080" i="86"/>
  <c r="BH1080" i="86"/>
  <c r="BG1080" i="86"/>
  <c r="BF1080" i="86"/>
  <c r="T1080" i="86"/>
  <c r="R1080" i="86"/>
  <c r="P1080" i="86"/>
  <c r="J1080" i="86"/>
  <c r="BE1080" i="86" s="1"/>
  <c r="BK1076" i="86"/>
  <c r="BI1076" i="86"/>
  <c r="BH1076" i="86"/>
  <c r="BG1076" i="86"/>
  <c r="BF1076" i="86"/>
  <c r="T1076" i="86"/>
  <c r="R1076" i="86"/>
  <c r="P1076" i="86"/>
  <c r="J1076" i="86"/>
  <c r="BE1076" i="86" s="1"/>
  <c r="BK1072" i="86"/>
  <c r="BI1072" i="86"/>
  <c r="BH1072" i="86"/>
  <c r="BG1072" i="86"/>
  <c r="BF1072" i="86"/>
  <c r="T1072" i="86"/>
  <c r="R1072" i="86"/>
  <c r="P1072" i="86"/>
  <c r="J1072" i="86"/>
  <c r="BE1072" i="86" s="1"/>
  <c r="BK1068" i="86"/>
  <c r="BI1068" i="86"/>
  <c r="BH1068" i="86"/>
  <c r="BG1068" i="86"/>
  <c r="BF1068" i="86"/>
  <c r="T1068" i="86"/>
  <c r="R1068" i="86"/>
  <c r="P1068" i="86"/>
  <c r="J1068" i="86"/>
  <c r="BE1068" i="86" s="1"/>
  <c r="BK1048" i="86"/>
  <c r="BI1048" i="86"/>
  <c r="BH1048" i="86"/>
  <c r="BG1048" i="86"/>
  <c r="BF1048" i="86"/>
  <c r="T1048" i="86"/>
  <c r="R1048" i="86"/>
  <c r="P1048" i="86"/>
  <c r="J1048" i="86"/>
  <c r="BE1048" i="86" s="1"/>
  <c r="BK1046" i="86"/>
  <c r="BI1046" i="86"/>
  <c r="BH1046" i="86"/>
  <c r="BG1046" i="86"/>
  <c r="BF1046" i="86"/>
  <c r="T1046" i="86"/>
  <c r="R1046" i="86"/>
  <c r="P1046" i="86"/>
  <c r="J1046" i="86"/>
  <c r="BE1046" i="86" s="1"/>
  <c r="BK1045" i="86"/>
  <c r="BI1045" i="86"/>
  <c r="BH1045" i="86"/>
  <c r="BG1045" i="86"/>
  <c r="BF1045" i="86"/>
  <c r="T1045" i="86"/>
  <c r="R1045" i="86"/>
  <c r="P1045" i="86"/>
  <c r="J1045" i="86"/>
  <c r="BE1045" i="86" s="1"/>
  <c r="BK1041" i="86"/>
  <c r="BI1041" i="86"/>
  <c r="BH1041" i="86"/>
  <c r="BG1041" i="86"/>
  <c r="BF1041" i="86"/>
  <c r="T1041" i="86"/>
  <c r="R1041" i="86"/>
  <c r="P1041" i="86"/>
  <c r="J1041" i="86"/>
  <c r="BE1041" i="86" s="1"/>
  <c r="BK1040" i="86"/>
  <c r="BI1040" i="86"/>
  <c r="BH1040" i="86"/>
  <c r="BG1040" i="86"/>
  <c r="BF1040" i="86"/>
  <c r="T1040" i="86"/>
  <c r="R1040" i="86"/>
  <c r="P1040" i="86"/>
  <c r="J1040" i="86"/>
  <c r="BE1040" i="86" s="1"/>
  <c r="BK1035" i="86"/>
  <c r="BI1035" i="86"/>
  <c r="BH1035" i="86"/>
  <c r="BG1035" i="86"/>
  <c r="BF1035" i="86"/>
  <c r="T1035" i="86"/>
  <c r="R1035" i="86"/>
  <c r="P1035" i="86"/>
  <c r="J1035" i="86"/>
  <c r="BE1035" i="86" s="1"/>
  <c r="BK1022" i="86"/>
  <c r="BI1022" i="86"/>
  <c r="BH1022" i="86"/>
  <c r="BG1022" i="86"/>
  <c r="BF1022" i="86"/>
  <c r="T1022" i="86"/>
  <c r="R1022" i="86"/>
  <c r="R1021" i="86" s="1"/>
  <c r="P1022" i="86"/>
  <c r="J1022" i="86"/>
  <c r="BE1022" i="86" s="1"/>
  <c r="BK1021" i="86"/>
  <c r="J1021" i="86" s="1"/>
  <c r="J110" i="86" s="1"/>
  <c r="BK1020" i="86"/>
  <c r="BI1020" i="86"/>
  <c r="BH1020" i="86"/>
  <c r="BG1020" i="86"/>
  <c r="BF1020" i="86"/>
  <c r="T1020" i="86"/>
  <c r="R1020" i="86"/>
  <c r="P1020" i="86"/>
  <c r="J1020" i="86"/>
  <c r="BE1020" i="86" s="1"/>
  <c r="BK1017" i="86"/>
  <c r="BI1017" i="86"/>
  <c r="BH1017" i="86"/>
  <c r="BG1017" i="86"/>
  <c r="BF1017" i="86"/>
  <c r="T1017" i="86"/>
  <c r="R1017" i="86"/>
  <c r="P1017" i="86"/>
  <c r="J1017" i="86"/>
  <c r="BE1017" i="86" s="1"/>
  <c r="BK1013" i="86"/>
  <c r="BI1013" i="86"/>
  <c r="BH1013" i="86"/>
  <c r="BG1013" i="86"/>
  <c r="BF1013" i="86"/>
  <c r="T1013" i="86"/>
  <c r="R1013" i="86"/>
  <c r="P1013" i="86"/>
  <c r="J1013" i="86"/>
  <c r="BE1013" i="86" s="1"/>
  <c r="BK1009" i="86"/>
  <c r="BI1009" i="86"/>
  <c r="BH1009" i="86"/>
  <c r="BG1009" i="86"/>
  <c r="BF1009" i="86"/>
  <c r="T1009" i="86"/>
  <c r="R1009" i="86"/>
  <c r="P1009" i="86"/>
  <c r="J1009" i="86"/>
  <c r="BE1009" i="86" s="1"/>
  <c r="BK1006" i="86"/>
  <c r="BI1006" i="86"/>
  <c r="BH1006" i="86"/>
  <c r="BG1006" i="86"/>
  <c r="BF1006" i="86"/>
  <c r="T1006" i="86"/>
  <c r="R1006" i="86"/>
  <c r="P1006" i="86"/>
  <c r="J1006" i="86"/>
  <c r="BE1006" i="86" s="1"/>
  <c r="BK989" i="86"/>
  <c r="BI989" i="86"/>
  <c r="BH989" i="86"/>
  <c r="BG989" i="86"/>
  <c r="BF989" i="86"/>
  <c r="T989" i="86"/>
  <c r="R989" i="86"/>
  <c r="P989" i="86"/>
  <c r="J989" i="86"/>
  <c r="BE989" i="86" s="1"/>
  <c r="BK985" i="86"/>
  <c r="BI985" i="86"/>
  <c r="BH985" i="86"/>
  <c r="BG985" i="86"/>
  <c r="BF985" i="86"/>
  <c r="T985" i="86"/>
  <c r="R985" i="86"/>
  <c r="P985" i="86"/>
  <c r="J985" i="86"/>
  <c r="BE985" i="86" s="1"/>
  <c r="BK984" i="86"/>
  <c r="BI984" i="86"/>
  <c r="BH984" i="86"/>
  <c r="BG984" i="86"/>
  <c r="BF984" i="86"/>
  <c r="T984" i="86"/>
  <c r="R984" i="86"/>
  <c r="P984" i="86"/>
  <c r="J984" i="86"/>
  <c r="BE984" i="86" s="1"/>
  <c r="BK983" i="86"/>
  <c r="BI983" i="86"/>
  <c r="BH983" i="86"/>
  <c r="BG983" i="86"/>
  <c r="BF983" i="86"/>
  <c r="T983" i="86"/>
  <c r="R983" i="86"/>
  <c r="P983" i="86"/>
  <c r="J983" i="86"/>
  <c r="BE983" i="86" s="1"/>
  <c r="BK978" i="86"/>
  <c r="BI978" i="86"/>
  <c r="BH978" i="86"/>
  <c r="BG978" i="86"/>
  <c r="BF978" i="86"/>
  <c r="T978" i="86"/>
  <c r="R978" i="86"/>
  <c r="P978" i="86"/>
  <c r="J978" i="86"/>
  <c r="BE978" i="86" s="1"/>
  <c r="BK974" i="86"/>
  <c r="BI974" i="86"/>
  <c r="BH974" i="86"/>
  <c r="BG974" i="86"/>
  <c r="BF974" i="86"/>
  <c r="T974" i="86"/>
  <c r="R974" i="86"/>
  <c r="P974" i="86"/>
  <c r="J974" i="86"/>
  <c r="BE974" i="86" s="1"/>
  <c r="BK966" i="86"/>
  <c r="BI966" i="86"/>
  <c r="BH966" i="86"/>
  <c r="BG966" i="86"/>
  <c r="BF966" i="86"/>
  <c r="T966" i="86"/>
  <c r="R966" i="86"/>
  <c r="P966" i="86"/>
  <c r="P965" i="86" s="1"/>
  <c r="J966" i="86"/>
  <c r="BE966" i="86" s="1"/>
  <c r="BK965" i="86"/>
  <c r="J965" i="86"/>
  <c r="J109" i="86" s="1"/>
  <c r="BK963" i="86"/>
  <c r="BI963" i="86"/>
  <c r="BH963" i="86"/>
  <c r="BG963" i="86"/>
  <c r="BF963" i="86"/>
  <c r="T963" i="86"/>
  <c r="R963" i="86"/>
  <c r="P963" i="86"/>
  <c r="J963" i="86"/>
  <c r="BE963" i="86" s="1"/>
  <c r="BK962" i="86"/>
  <c r="BK961" i="86" s="1"/>
  <c r="J961" i="86" s="1"/>
  <c r="J107" i="86" s="1"/>
  <c r="BI962" i="86"/>
  <c r="BH962" i="86"/>
  <c r="BG962" i="86"/>
  <c r="BF962" i="86"/>
  <c r="T962" i="86"/>
  <c r="T961" i="86" s="1"/>
  <c r="R962" i="86"/>
  <c r="R961" i="86" s="1"/>
  <c r="P962" i="86"/>
  <c r="P961" i="86" s="1"/>
  <c r="J962" i="86"/>
  <c r="BE962" i="86" s="1"/>
  <c r="BK958" i="86"/>
  <c r="BI958" i="86"/>
  <c r="BH958" i="86"/>
  <c r="BG958" i="86"/>
  <c r="BF958" i="86"/>
  <c r="T958" i="86"/>
  <c r="R958" i="86"/>
  <c r="P958" i="86"/>
  <c r="J958" i="86"/>
  <c r="BE958" i="86" s="1"/>
  <c r="BK955" i="86"/>
  <c r="BI955" i="86"/>
  <c r="BH955" i="86"/>
  <c r="BG955" i="86"/>
  <c r="BF955" i="86"/>
  <c r="T955" i="86"/>
  <c r="R955" i="86"/>
  <c r="P955" i="86"/>
  <c r="J955" i="86"/>
  <c r="BE955" i="86" s="1"/>
  <c r="BK954" i="86"/>
  <c r="BI954" i="86"/>
  <c r="BH954" i="86"/>
  <c r="BG954" i="86"/>
  <c r="BF954" i="86"/>
  <c r="T954" i="86"/>
  <c r="R954" i="86"/>
  <c r="P954" i="86"/>
  <c r="J954" i="86"/>
  <c r="BE954" i="86" s="1"/>
  <c r="BK953" i="86"/>
  <c r="BI953" i="86"/>
  <c r="BH953" i="86"/>
  <c r="BG953" i="86"/>
  <c r="BF953" i="86"/>
  <c r="T953" i="86"/>
  <c r="R953" i="86"/>
  <c r="P953" i="86"/>
  <c r="J953" i="86"/>
  <c r="BE953" i="86" s="1"/>
  <c r="BK950" i="86"/>
  <c r="BI950" i="86"/>
  <c r="BH950" i="86"/>
  <c r="BG950" i="86"/>
  <c r="BF950" i="86"/>
  <c r="T950" i="86"/>
  <c r="R950" i="86"/>
  <c r="P950" i="86"/>
  <c r="J950" i="86"/>
  <c r="BE950" i="86" s="1"/>
  <c r="BK945" i="86"/>
  <c r="BK944" i="86" s="1"/>
  <c r="J944" i="86" s="1"/>
  <c r="J106" i="86" s="1"/>
  <c r="BI945" i="86"/>
  <c r="BH945" i="86"/>
  <c r="BG945" i="86"/>
  <c r="BF945" i="86"/>
  <c r="T945" i="86"/>
  <c r="T944" i="86" s="1"/>
  <c r="R945" i="86"/>
  <c r="P945" i="86"/>
  <c r="P944" i="86" s="1"/>
  <c r="J945" i="86"/>
  <c r="BE945" i="86" s="1"/>
  <c r="BK941" i="86"/>
  <c r="BI941" i="86"/>
  <c r="BH941" i="86"/>
  <c r="BG941" i="86"/>
  <c r="BF941" i="86"/>
  <c r="T941" i="86"/>
  <c r="R941" i="86"/>
  <c r="P941" i="86"/>
  <c r="J941" i="86"/>
  <c r="BE941" i="86" s="1"/>
  <c r="BK937" i="86"/>
  <c r="BI937" i="86"/>
  <c r="BH937" i="86"/>
  <c r="BG937" i="86"/>
  <c r="BF937" i="86"/>
  <c r="T937" i="86"/>
  <c r="T933" i="86" s="1"/>
  <c r="R937" i="86"/>
  <c r="P937" i="86"/>
  <c r="J937" i="86"/>
  <c r="BE937" i="86" s="1"/>
  <c r="BK934" i="86"/>
  <c r="BK933" i="86" s="1"/>
  <c r="J933" i="86" s="1"/>
  <c r="J105" i="86" s="1"/>
  <c r="BI934" i="86"/>
  <c r="BH934" i="86"/>
  <c r="BG934" i="86"/>
  <c r="BF934" i="86"/>
  <c r="T934" i="86"/>
  <c r="R934" i="86"/>
  <c r="P934" i="86"/>
  <c r="P933" i="86" s="1"/>
  <c r="J934" i="86"/>
  <c r="BE934" i="86" s="1"/>
  <c r="BK930" i="86"/>
  <c r="BI930" i="86"/>
  <c r="BH930" i="86"/>
  <c r="BG930" i="86"/>
  <c r="BF930" i="86"/>
  <c r="T930" i="86"/>
  <c r="R930" i="86"/>
  <c r="P930" i="86"/>
  <c r="J930" i="86"/>
  <c r="BE930" i="86" s="1"/>
  <c r="BK927" i="86"/>
  <c r="BI927" i="86"/>
  <c r="BH927" i="86"/>
  <c r="BG927" i="86"/>
  <c r="BF927" i="86"/>
  <c r="T927" i="86"/>
  <c r="R927" i="86"/>
  <c r="P927" i="86"/>
  <c r="J927" i="86"/>
  <c r="BE927" i="86" s="1"/>
  <c r="BK925" i="86"/>
  <c r="BI925" i="86"/>
  <c r="BH925" i="86"/>
  <c r="BG925" i="86"/>
  <c r="BF925" i="86"/>
  <c r="T925" i="86"/>
  <c r="R925" i="86"/>
  <c r="P925" i="86"/>
  <c r="J925" i="86"/>
  <c r="BE925" i="86" s="1"/>
  <c r="BK924" i="86"/>
  <c r="BI924" i="86"/>
  <c r="BH924" i="86"/>
  <c r="BG924" i="86"/>
  <c r="BF924" i="86"/>
  <c r="T924" i="86"/>
  <c r="R924" i="86"/>
  <c r="P924" i="86"/>
  <c r="J924" i="86"/>
  <c r="BE924" i="86" s="1"/>
  <c r="BK919" i="86"/>
  <c r="BK918" i="86" s="1"/>
  <c r="J918" i="86" s="1"/>
  <c r="J104" i="86" s="1"/>
  <c r="BI919" i="86"/>
  <c r="BH919" i="86"/>
  <c r="BG919" i="86"/>
  <c r="BF919" i="86"/>
  <c r="T919" i="86"/>
  <c r="R919" i="86"/>
  <c r="P919" i="86"/>
  <c r="J919" i="86"/>
  <c r="BE919" i="86" s="1"/>
  <c r="R918" i="86"/>
  <c r="BK914" i="86"/>
  <c r="BI914" i="86"/>
  <c r="BH914" i="86"/>
  <c r="BG914" i="86"/>
  <c r="BF914" i="86"/>
  <c r="T914" i="86"/>
  <c r="R914" i="86"/>
  <c r="P914" i="86"/>
  <c r="J914" i="86"/>
  <c r="BE914" i="86" s="1"/>
  <c r="BK910" i="86"/>
  <c r="BI910" i="86"/>
  <c r="BH910" i="86"/>
  <c r="BG910" i="86"/>
  <c r="BF910" i="86"/>
  <c r="T910" i="86"/>
  <c r="R910" i="86"/>
  <c r="P910" i="86"/>
  <c r="J910" i="86"/>
  <c r="BE910" i="86" s="1"/>
  <c r="BK905" i="86"/>
  <c r="BI905" i="86"/>
  <c r="BH905" i="86"/>
  <c r="BG905" i="86"/>
  <c r="BF905" i="86"/>
  <c r="T905" i="86"/>
  <c r="R905" i="86"/>
  <c r="P905" i="86"/>
  <c r="J905" i="86"/>
  <c r="BE905" i="86" s="1"/>
  <c r="BK900" i="86"/>
  <c r="BI900" i="86"/>
  <c r="BH900" i="86"/>
  <c r="BG900" i="86"/>
  <c r="BF900" i="86"/>
  <c r="T900" i="86"/>
  <c r="R900" i="86"/>
  <c r="P900" i="86"/>
  <c r="J900" i="86"/>
  <c r="BE900" i="86" s="1"/>
  <c r="BK895" i="86"/>
  <c r="BI895" i="86"/>
  <c r="BH895" i="86"/>
  <c r="BG895" i="86"/>
  <c r="BF895" i="86"/>
  <c r="T895" i="86"/>
  <c r="R895" i="86"/>
  <c r="P895" i="86"/>
  <c r="J895" i="86"/>
  <c r="BE895" i="86" s="1"/>
  <c r="BK890" i="86"/>
  <c r="BI890" i="86"/>
  <c r="BH890" i="86"/>
  <c r="BG890" i="86"/>
  <c r="BF890" i="86"/>
  <c r="T890" i="86"/>
  <c r="R890" i="86"/>
  <c r="P890" i="86"/>
  <c r="J890" i="86"/>
  <c r="BE890" i="86" s="1"/>
  <c r="BK885" i="86"/>
  <c r="BI885" i="86"/>
  <c r="BH885" i="86"/>
  <c r="BG885" i="86"/>
  <c r="BF885" i="86"/>
  <c r="T885" i="86"/>
  <c r="R885" i="86"/>
  <c r="P885" i="86"/>
  <c r="J885" i="86"/>
  <c r="BE885" i="86" s="1"/>
  <c r="BK881" i="86"/>
  <c r="BI881" i="86"/>
  <c r="BH881" i="86"/>
  <c r="BG881" i="86"/>
  <c r="BF881" i="86"/>
  <c r="T881" i="86"/>
  <c r="R881" i="86"/>
  <c r="P881" i="86"/>
  <c r="J881" i="86"/>
  <c r="BE881" i="86" s="1"/>
  <c r="BK876" i="86"/>
  <c r="BI876" i="86"/>
  <c r="BH876" i="86"/>
  <c r="BG876" i="86"/>
  <c r="BF876" i="86"/>
  <c r="T876" i="86"/>
  <c r="R876" i="86"/>
  <c r="P876" i="86"/>
  <c r="J876" i="86"/>
  <c r="BE876" i="86" s="1"/>
  <c r="BK871" i="86"/>
  <c r="BI871" i="86"/>
  <c r="BH871" i="86"/>
  <c r="BG871" i="86"/>
  <c r="BF871" i="86"/>
  <c r="T871" i="86"/>
  <c r="R871" i="86"/>
  <c r="P871" i="86"/>
  <c r="J871" i="86"/>
  <c r="BE871" i="86" s="1"/>
  <c r="BK866" i="86"/>
  <c r="BI866" i="86"/>
  <c r="BH866" i="86"/>
  <c r="BG866" i="86"/>
  <c r="BF866" i="86"/>
  <c r="T866" i="86"/>
  <c r="R866" i="86"/>
  <c r="P866" i="86"/>
  <c r="J866" i="86"/>
  <c r="BE866" i="86" s="1"/>
  <c r="BK861" i="86"/>
  <c r="BI861" i="86"/>
  <c r="BH861" i="86"/>
  <c r="BG861" i="86"/>
  <c r="BF861" i="86"/>
  <c r="T861" i="86"/>
  <c r="R861" i="86"/>
  <c r="P861" i="86"/>
  <c r="J861" i="86"/>
  <c r="BE861" i="86" s="1"/>
  <c r="BK856" i="86"/>
  <c r="BI856" i="86"/>
  <c r="BH856" i="86"/>
  <c r="BG856" i="86"/>
  <c r="BF856" i="86"/>
  <c r="T856" i="86"/>
  <c r="R856" i="86"/>
  <c r="P856" i="86"/>
  <c r="J856" i="86"/>
  <c r="BE856" i="86" s="1"/>
  <c r="BK853" i="86"/>
  <c r="BI853" i="86"/>
  <c r="BH853" i="86"/>
  <c r="BG853" i="86"/>
  <c r="BF853" i="86"/>
  <c r="T853" i="86"/>
  <c r="R853" i="86"/>
  <c r="P853" i="86"/>
  <c r="P852" i="86" s="1"/>
  <c r="J853" i="86"/>
  <c r="BE853" i="86" s="1"/>
  <c r="T852" i="86"/>
  <c r="BK851" i="86"/>
  <c r="BI851" i="86"/>
  <c r="BH851" i="86"/>
  <c r="BG851" i="86"/>
  <c r="BF851" i="86"/>
  <c r="T851" i="86"/>
  <c r="R851" i="86"/>
  <c r="P851" i="86"/>
  <c r="J851" i="86"/>
  <c r="BE851" i="86" s="1"/>
  <c r="BK848" i="86"/>
  <c r="BI848" i="86"/>
  <c r="BH848" i="86"/>
  <c r="BG848" i="86"/>
  <c r="BF848" i="86"/>
  <c r="T848" i="86"/>
  <c r="R848" i="86"/>
  <c r="P848" i="86"/>
  <c r="J848" i="86"/>
  <c r="BE848" i="86" s="1"/>
  <c r="BK838" i="86"/>
  <c r="BI838" i="86"/>
  <c r="BH838" i="86"/>
  <c r="BG838" i="86"/>
  <c r="BF838" i="86"/>
  <c r="T838" i="86"/>
  <c r="R838" i="86"/>
  <c r="P838" i="86"/>
  <c r="J838" i="86"/>
  <c r="BE838" i="86" s="1"/>
  <c r="BK828" i="86"/>
  <c r="BI828" i="86"/>
  <c r="BH828" i="86"/>
  <c r="BG828" i="86"/>
  <c r="BF828" i="86"/>
  <c r="T828" i="86"/>
  <c r="R828" i="86"/>
  <c r="P828" i="86"/>
  <c r="J828" i="86"/>
  <c r="BE828" i="86" s="1"/>
  <c r="BK825" i="86"/>
  <c r="BI825" i="86"/>
  <c r="BH825" i="86"/>
  <c r="BG825" i="86"/>
  <c r="BF825" i="86"/>
  <c r="T825" i="86"/>
  <c r="R825" i="86"/>
  <c r="P825" i="86"/>
  <c r="J825" i="86"/>
  <c r="BE825" i="86" s="1"/>
  <c r="BK822" i="86"/>
  <c r="BI822" i="86"/>
  <c r="BH822" i="86"/>
  <c r="BG822" i="86"/>
  <c r="BF822" i="86"/>
  <c r="T822" i="86"/>
  <c r="R822" i="86"/>
  <c r="P822" i="86"/>
  <c r="J822" i="86"/>
  <c r="BE822" i="86" s="1"/>
  <c r="BK821" i="86"/>
  <c r="BI821" i="86"/>
  <c r="BH821" i="86"/>
  <c r="BG821" i="86"/>
  <c r="BF821" i="86"/>
  <c r="T821" i="86"/>
  <c r="R821" i="86"/>
  <c r="P821" i="86"/>
  <c r="J821" i="86"/>
  <c r="BE821" i="86" s="1"/>
  <c r="BK818" i="86"/>
  <c r="BI818" i="86"/>
  <c r="BH818" i="86"/>
  <c r="BG818" i="86"/>
  <c r="BF818" i="86"/>
  <c r="T818" i="86"/>
  <c r="R818" i="86"/>
  <c r="P818" i="86"/>
  <c r="J818" i="86"/>
  <c r="BE818" i="86" s="1"/>
  <c r="BK814" i="86"/>
  <c r="BI814" i="86"/>
  <c r="BH814" i="86"/>
  <c r="BG814" i="86"/>
  <c r="BF814" i="86"/>
  <c r="T814" i="86"/>
  <c r="R814" i="86"/>
  <c r="P814" i="86"/>
  <c r="J814" i="86"/>
  <c r="BE814" i="86" s="1"/>
  <c r="BK804" i="86"/>
  <c r="BI804" i="86"/>
  <c r="BH804" i="86"/>
  <c r="BG804" i="86"/>
  <c r="BF804" i="86"/>
  <c r="T804" i="86"/>
  <c r="R804" i="86"/>
  <c r="P804" i="86"/>
  <c r="J804" i="86"/>
  <c r="BE804" i="86" s="1"/>
  <c r="BK800" i="86"/>
  <c r="BI800" i="86"/>
  <c r="BH800" i="86"/>
  <c r="BG800" i="86"/>
  <c r="BF800" i="86"/>
  <c r="T800" i="86"/>
  <c r="T799" i="86" s="1"/>
  <c r="R800" i="86"/>
  <c r="R799" i="86" s="1"/>
  <c r="P800" i="86"/>
  <c r="J800" i="86"/>
  <c r="BE800" i="86" s="1"/>
  <c r="BK798" i="86"/>
  <c r="BI798" i="86"/>
  <c r="BH798" i="86"/>
  <c r="BG798" i="86"/>
  <c r="BF798" i="86"/>
  <c r="T798" i="86"/>
  <c r="R798" i="86"/>
  <c r="P798" i="86"/>
  <c r="J798" i="86"/>
  <c r="BE798" i="86" s="1"/>
  <c r="BK794" i="86"/>
  <c r="BI794" i="86"/>
  <c r="BH794" i="86"/>
  <c r="BG794" i="86"/>
  <c r="BF794" i="86"/>
  <c r="T794" i="86"/>
  <c r="R794" i="86"/>
  <c r="P794" i="86"/>
  <c r="J794" i="86"/>
  <c r="BE794" i="86" s="1"/>
  <c r="BK791" i="86"/>
  <c r="BI791" i="86"/>
  <c r="BH791" i="86"/>
  <c r="BG791" i="86"/>
  <c r="BF791" i="86"/>
  <c r="T791" i="86"/>
  <c r="R791" i="86"/>
  <c r="P791" i="86"/>
  <c r="J791" i="86"/>
  <c r="BE791" i="86" s="1"/>
  <c r="BK786" i="86"/>
  <c r="BI786" i="86"/>
  <c r="BH786" i="86"/>
  <c r="BG786" i="86"/>
  <c r="BF786" i="86"/>
  <c r="T786" i="86"/>
  <c r="R786" i="86"/>
  <c r="P786" i="86"/>
  <c r="J786" i="86"/>
  <c r="BE786" i="86" s="1"/>
  <c r="BK754" i="86"/>
  <c r="BI754" i="86"/>
  <c r="BH754" i="86"/>
  <c r="BG754" i="86"/>
  <c r="BF754" i="86"/>
  <c r="T754" i="86"/>
  <c r="R754" i="86"/>
  <c r="P754" i="86"/>
  <c r="J754" i="86"/>
  <c r="BE754" i="86" s="1"/>
  <c r="BK753" i="86"/>
  <c r="BI753" i="86"/>
  <c r="BH753" i="86"/>
  <c r="BG753" i="86"/>
  <c r="BF753" i="86"/>
  <c r="T753" i="86"/>
  <c r="R753" i="86"/>
  <c r="P753" i="86"/>
  <c r="J753" i="86"/>
  <c r="BE753" i="86" s="1"/>
  <c r="BK752" i="86"/>
  <c r="BI752" i="86"/>
  <c r="BH752" i="86"/>
  <c r="BG752" i="86"/>
  <c r="BF752" i="86"/>
  <c r="T752" i="86"/>
  <c r="R752" i="86"/>
  <c r="P752" i="86"/>
  <c r="J752" i="86"/>
  <c r="BE752" i="86" s="1"/>
  <c r="BK747" i="86"/>
  <c r="BI747" i="86"/>
  <c r="BH747" i="86"/>
  <c r="BG747" i="86"/>
  <c r="BF747" i="86"/>
  <c r="T747" i="86"/>
  <c r="R747" i="86"/>
  <c r="P747" i="86"/>
  <c r="J747" i="86"/>
  <c r="BE747" i="86" s="1"/>
  <c r="BK739" i="86"/>
  <c r="BI739" i="86"/>
  <c r="BH739" i="86"/>
  <c r="BG739" i="86"/>
  <c r="BF739" i="86"/>
  <c r="T739" i="86"/>
  <c r="R739" i="86"/>
  <c r="P739" i="86"/>
  <c r="J739" i="86"/>
  <c r="BE739" i="86" s="1"/>
  <c r="BK734" i="86"/>
  <c r="BI734" i="86"/>
  <c r="BH734" i="86"/>
  <c r="BG734" i="86"/>
  <c r="BF734" i="86"/>
  <c r="T734" i="86"/>
  <c r="R734" i="86"/>
  <c r="P734" i="86"/>
  <c r="J734" i="86"/>
  <c r="BE734" i="86" s="1"/>
  <c r="BK725" i="86"/>
  <c r="BI725" i="86"/>
  <c r="BH725" i="86"/>
  <c r="BG725" i="86"/>
  <c r="BF725" i="86"/>
  <c r="T725" i="86"/>
  <c r="R725" i="86"/>
  <c r="P725" i="86"/>
  <c r="J725" i="86"/>
  <c r="BE725" i="86" s="1"/>
  <c r="BK636" i="86"/>
  <c r="BI636" i="86"/>
  <c r="BH636" i="86"/>
  <c r="BG636" i="86"/>
  <c r="BF636" i="86"/>
  <c r="T636" i="86"/>
  <c r="R636" i="86"/>
  <c r="P636" i="86"/>
  <c r="J636" i="86"/>
  <c r="BE636" i="86" s="1"/>
  <c r="BK633" i="86"/>
  <c r="BK632" i="86" s="1"/>
  <c r="J632" i="86" s="1"/>
  <c r="J101" i="86" s="1"/>
  <c r="BI633" i="86"/>
  <c r="BH633" i="86"/>
  <c r="BG633" i="86"/>
  <c r="BF633" i="86"/>
  <c r="T633" i="86"/>
  <c r="T632" i="86" s="1"/>
  <c r="R633" i="86"/>
  <c r="R632" i="86" s="1"/>
  <c r="P633" i="86"/>
  <c r="P632" i="86" s="1"/>
  <c r="J633" i="86"/>
  <c r="BE633" i="86" s="1"/>
  <c r="BK620" i="86"/>
  <c r="BI620" i="86"/>
  <c r="BH620" i="86"/>
  <c r="BG620" i="86"/>
  <c r="BF620" i="86"/>
  <c r="T620" i="86"/>
  <c r="R620" i="86"/>
  <c r="P620" i="86"/>
  <c r="J620" i="86"/>
  <c r="BE620" i="86" s="1"/>
  <c r="BK613" i="86"/>
  <c r="BI613" i="86"/>
  <c r="BH613" i="86"/>
  <c r="BG613" i="86"/>
  <c r="BF613" i="86"/>
  <c r="T613" i="86"/>
  <c r="R613" i="86"/>
  <c r="P613" i="86"/>
  <c r="J613" i="86"/>
  <c r="BE613" i="86" s="1"/>
  <c r="BK610" i="86"/>
  <c r="BI610" i="86"/>
  <c r="BH610" i="86"/>
  <c r="BG610" i="86"/>
  <c r="BF610" i="86"/>
  <c r="T610" i="86"/>
  <c r="R610" i="86"/>
  <c r="P610" i="86"/>
  <c r="J610" i="86"/>
  <c r="BE610" i="86" s="1"/>
  <c r="BK607" i="86"/>
  <c r="BI607" i="86"/>
  <c r="BH607" i="86"/>
  <c r="BG607" i="86"/>
  <c r="BF607" i="86"/>
  <c r="T607" i="86"/>
  <c r="R607" i="86"/>
  <c r="P607" i="86"/>
  <c r="J607" i="86"/>
  <c r="BE607" i="86" s="1"/>
  <c r="BK604" i="86"/>
  <c r="BI604" i="86"/>
  <c r="BH604" i="86"/>
  <c r="BG604" i="86"/>
  <c r="BF604" i="86"/>
  <c r="T604" i="86"/>
  <c r="R604" i="86"/>
  <c r="P604" i="86"/>
  <c r="J604" i="86"/>
  <c r="BE604" i="86" s="1"/>
  <c r="BK596" i="86"/>
  <c r="BI596" i="86"/>
  <c r="BH596" i="86"/>
  <c r="BG596" i="86"/>
  <c r="BF596" i="86"/>
  <c r="T596" i="86"/>
  <c r="R596" i="86"/>
  <c r="P596" i="86"/>
  <c r="J596" i="86"/>
  <c r="BE596" i="86" s="1"/>
  <c r="BK593" i="86"/>
  <c r="BI593" i="86"/>
  <c r="BH593" i="86"/>
  <c r="BG593" i="86"/>
  <c r="BF593" i="86"/>
  <c r="T593" i="86"/>
  <c r="R593" i="86"/>
  <c r="P593" i="86"/>
  <c r="J593" i="86"/>
  <c r="BE593" i="86" s="1"/>
  <c r="BK591" i="86"/>
  <c r="BI591" i="86"/>
  <c r="BH591" i="86"/>
  <c r="BG591" i="86"/>
  <c r="BF591" i="86"/>
  <c r="T591" i="86"/>
  <c r="R591" i="86"/>
  <c r="P591" i="86"/>
  <c r="J591" i="86"/>
  <c r="BE591" i="86" s="1"/>
  <c r="BK587" i="86"/>
  <c r="BI587" i="86"/>
  <c r="BH587" i="86"/>
  <c r="BG587" i="86"/>
  <c r="BF587" i="86"/>
  <c r="T587" i="86"/>
  <c r="R587" i="86"/>
  <c r="P587" i="86"/>
  <c r="J587" i="86"/>
  <c r="BE587" i="86" s="1"/>
  <c r="BK583" i="86"/>
  <c r="BI583" i="86"/>
  <c r="BH583" i="86"/>
  <c r="BG583" i="86"/>
  <c r="BF583" i="86"/>
  <c r="T583" i="86"/>
  <c r="R583" i="86"/>
  <c r="P583" i="86"/>
  <c r="J583" i="86"/>
  <c r="BE583" i="86" s="1"/>
  <c r="BK581" i="86"/>
  <c r="BI581" i="86"/>
  <c r="BH581" i="86"/>
  <c r="BG581" i="86"/>
  <c r="BF581" i="86"/>
  <c r="T581" i="86"/>
  <c r="R581" i="86"/>
  <c r="P581" i="86"/>
  <c r="J581" i="86"/>
  <c r="BE581" i="86" s="1"/>
  <c r="BK577" i="86"/>
  <c r="BI577" i="86"/>
  <c r="BH577" i="86"/>
  <c r="BG577" i="86"/>
  <c r="BF577" i="86"/>
  <c r="T577" i="86"/>
  <c r="R577" i="86"/>
  <c r="P577" i="86"/>
  <c r="J577" i="86"/>
  <c r="BE577" i="86" s="1"/>
  <c r="BK573" i="86"/>
  <c r="BI573" i="86"/>
  <c r="BH573" i="86"/>
  <c r="BG573" i="86"/>
  <c r="BF573" i="86"/>
  <c r="T573" i="86"/>
  <c r="R573" i="86"/>
  <c r="P573" i="86"/>
  <c r="J573" i="86"/>
  <c r="BE573" i="86" s="1"/>
  <c r="BK569" i="86"/>
  <c r="BI569" i="86"/>
  <c r="BH569" i="86"/>
  <c r="BG569" i="86"/>
  <c r="BF569" i="86"/>
  <c r="T569" i="86"/>
  <c r="R569" i="86"/>
  <c r="P569" i="86"/>
  <c r="J569" i="86"/>
  <c r="BE569" i="86" s="1"/>
  <c r="BK568" i="86"/>
  <c r="BI568" i="86"/>
  <c r="BH568" i="86"/>
  <c r="BG568" i="86"/>
  <c r="BF568" i="86"/>
  <c r="T568" i="86"/>
  <c r="R568" i="86"/>
  <c r="P568" i="86"/>
  <c r="J568" i="86"/>
  <c r="BE568" i="86" s="1"/>
  <c r="BK560" i="86"/>
  <c r="BI560" i="86"/>
  <c r="BH560" i="86"/>
  <c r="BG560" i="86"/>
  <c r="BF560" i="86"/>
  <c r="T560" i="86"/>
  <c r="R560" i="86"/>
  <c r="P560" i="86"/>
  <c r="J560" i="86"/>
  <c r="BE560" i="86" s="1"/>
  <c r="BK556" i="86"/>
  <c r="BI556" i="86"/>
  <c r="BH556" i="86"/>
  <c r="BG556" i="86"/>
  <c r="BF556" i="86"/>
  <c r="T556" i="86"/>
  <c r="R556" i="86"/>
  <c r="P556" i="86"/>
  <c r="J556" i="86"/>
  <c r="BE556" i="86" s="1"/>
  <c r="BK553" i="86"/>
  <c r="BI553" i="86"/>
  <c r="BH553" i="86"/>
  <c r="BG553" i="86"/>
  <c r="BF553" i="86"/>
  <c r="T553" i="86"/>
  <c r="R553" i="86"/>
  <c r="P553" i="86"/>
  <c r="J553" i="86"/>
  <c r="BE553" i="86" s="1"/>
  <c r="BK549" i="86"/>
  <c r="BI549" i="86"/>
  <c r="BH549" i="86"/>
  <c r="BG549" i="86"/>
  <c r="BF549" i="86"/>
  <c r="T549" i="86"/>
  <c r="R549" i="86"/>
  <c r="P549" i="86"/>
  <c r="J549" i="86"/>
  <c r="BE549" i="86" s="1"/>
  <c r="BK546" i="86"/>
  <c r="BI546" i="86"/>
  <c r="BH546" i="86"/>
  <c r="BG546" i="86"/>
  <c r="BF546" i="86"/>
  <c r="T546" i="86"/>
  <c r="R546" i="86"/>
  <c r="P546" i="86"/>
  <c r="J546" i="86"/>
  <c r="BE546" i="86" s="1"/>
  <c r="BK544" i="86"/>
  <c r="BI544" i="86"/>
  <c r="BH544" i="86"/>
  <c r="BG544" i="86"/>
  <c r="BF544" i="86"/>
  <c r="T544" i="86"/>
  <c r="T540" i="86" s="1"/>
  <c r="R544" i="86"/>
  <c r="P544" i="86"/>
  <c r="J544" i="86"/>
  <c r="BE544" i="86" s="1"/>
  <c r="BK541" i="86"/>
  <c r="BI541" i="86"/>
  <c r="BH541" i="86"/>
  <c r="BG541" i="86"/>
  <c r="BF541" i="86"/>
  <c r="T541" i="86"/>
  <c r="R541" i="86"/>
  <c r="R540" i="86" s="1"/>
  <c r="P541" i="86"/>
  <c r="J541" i="86"/>
  <c r="BE541" i="86" s="1"/>
  <c r="BK537" i="86"/>
  <c r="BI537" i="86"/>
  <c r="BH537" i="86"/>
  <c r="BG537" i="86"/>
  <c r="BF537" i="86"/>
  <c r="T537" i="86"/>
  <c r="R537" i="86"/>
  <c r="P537" i="86"/>
  <c r="J537" i="86"/>
  <c r="BE537" i="86" s="1"/>
  <c r="BK536" i="86"/>
  <c r="BI536" i="86"/>
  <c r="BH536" i="86"/>
  <c r="BG536" i="86"/>
  <c r="BF536" i="86"/>
  <c r="T536" i="86"/>
  <c r="R536" i="86"/>
  <c r="P536" i="86"/>
  <c r="J536" i="86"/>
  <c r="BE536" i="86" s="1"/>
  <c r="BK511" i="86"/>
  <c r="BI511" i="86"/>
  <c r="BH511" i="86"/>
  <c r="BG511" i="86"/>
  <c r="BF511" i="86"/>
  <c r="T511" i="86"/>
  <c r="R511" i="86"/>
  <c r="P511" i="86"/>
  <c r="J511" i="86"/>
  <c r="BE511" i="86" s="1"/>
  <c r="BK488" i="86"/>
  <c r="BI488" i="86"/>
  <c r="BH488" i="86"/>
  <c r="BG488" i="86"/>
  <c r="BF488" i="86"/>
  <c r="T488" i="86"/>
  <c r="R488" i="86"/>
  <c r="P488" i="86"/>
  <c r="J488" i="86"/>
  <c r="BE488" i="86" s="1"/>
  <c r="BK485" i="86"/>
  <c r="BI485" i="86"/>
  <c r="BH485" i="86"/>
  <c r="BG485" i="86"/>
  <c r="BF485" i="86"/>
  <c r="T485" i="86"/>
  <c r="R485" i="86"/>
  <c r="P485" i="86"/>
  <c r="J485" i="86"/>
  <c r="BE485" i="86" s="1"/>
  <c r="BK484" i="86"/>
  <c r="BI484" i="86"/>
  <c r="BH484" i="86"/>
  <c r="BG484" i="86"/>
  <c r="BF484" i="86"/>
  <c r="T484" i="86"/>
  <c r="R484" i="86"/>
  <c r="P484" i="86"/>
  <c r="J484" i="86"/>
  <c r="BE484" i="86" s="1"/>
  <c r="BK481" i="86"/>
  <c r="BI481" i="86"/>
  <c r="BH481" i="86"/>
  <c r="BG481" i="86"/>
  <c r="BF481" i="86"/>
  <c r="T481" i="86"/>
  <c r="R481" i="86"/>
  <c r="P481" i="86"/>
  <c r="J481" i="86"/>
  <c r="BE481" i="86" s="1"/>
  <c r="BK480" i="86"/>
  <c r="BI480" i="86"/>
  <c r="BH480" i="86"/>
  <c r="BG480" i="86"/>
  <c r="BF480" i="86"/>
  <c r="T480" i="86"/>
  <c r="R480" i="86"/>
  <c r="P480" i="86"/>
  <c r="J480" i="86"/>
  <c r="BE480" i="86" s="1"/>
  <c r="BK477" i="86"/>
  <c r="BI477" i="86"/>
  <c r="BH477" i="86"/>
  <c r="BG477" i="86"/>
  <c r="BF477" i="86"/>
  <c r="T477" i="86"/>
  <c r="R477" i="86"/>
  <c r="P477" i="86"/>
  <c r="J477" i="86"/>
  <c r="BE477" i="86" s="1"/>
  <c r="BK469" i="86"/>
  <c r="BI469" i="86"/>
  <c r="BH469" i="86"/>
  <c r="BG469" i="86"/>
  <c r="BF469" i="86"/>
  <c r="T469" i="86"/>
  <c r="R469" i="86"/>
  <c r="P469" i="86"/>
  <c r="J469" i="86"/>
  <c r="BE469" i="86" s="1"/>
  <c r="BK464" i="86"/>
  <c r="BI464" i="86"/>
  <c r="BH464" i="86"/>
  <c r="BG464" i="86"/>
  <c r="BF464" i="86"/>
  <c r="T464" i="86"/>
  <c r="R464" i="86"/>
  <c r="P464" i="86"/>
  <c r="J464" i="86"/>
  <c r="BE464" i="86" s="1"/>
  <c r="BK460" i="86"/>
  <c r="BI460" i="86"/>
  <c r="BH460" i="86"/>
  <c r="BG460" i="86"/>
  <c r="BF460" i="86"/>
  <c r="T460" i="86"/>
  <c r="R460" i="86"/>
  <c r="P460" i="86"/>
  <c r="J460" i="86"/>
  <c r="BE460" i="86" s="1"/>
  <c r="BK459" i="86"/>
  <c r="BI459" i="86"/>
  <c r="BH459" i="86"/>
  <c r="BG459" i="86"/>
  <c r="BF459" i="86"/>
  <c r="T459" i="86"/>
  <c r="R459" i="86"/>
  <c r="P459" i="86"/>
  <c r="J459" i="86"/>
  <c r="BE459" i="86" s="1"/>
  <c r="BK455" i="86"/>
  <c r="BI455" i="86"/>
  <c r="BH455" i="86"/>
  <c r="BG455" i="86"/>
  <c r="BF455" i="86"/>
  <c r="T455" i="86"/>
  <c r="R455" i="86"/>
  <c r="P455" i="86"/>
  <c r="J455" i="86"/>
  <c r="BE455" i="86" s="1"/>
  <c r="BK451" i="86"/>
  <c r="BI451" i="86"/>
  <c r="BH451" i="86"/>
  <c r="BG451" i="86"/>
  <c r="BF451" i="86"/>
  <c r="T451" i="86"/>
  <c r="R451" i="86"/>
  <c r="P451" i="86"/>
  <c r="J451" i="86"/>
  <c r="BE451" i="86" s="1"/>
  <c r="BK441" i="86"/>
  <c r="BI441" i="86"/>
  <c r="BH441" i="86"/>
  <c r="BG441" i="86"/>
  <c r="BF441" i="86"/>
  <c r="T441" i="86"/>
  <c r="R441" i="86"/>
  <c r="P441" i="86"/>
  <c r="P439" i="86" s="1"/>
  <c r="J441" i="86"/>
  <c r="BE441" i="86" s="1"/>
  <c r="BK440" i="86"/>
  <c r="BK439" i="86" s="1"/>
  <c r="J439" i="86" s="1"/>
  <c r="J99" i="86" s="1"/>
  <c r="BI440" i="86"/>
  <c r="BH440" i="86"/>
  <c r="BG440" i="86"/>
  <c r="BF440" i="86"/>
  <c r="T440" i="86"/>
  <c r="R440" i="86"/>
  <c r="P440" i="86"/>
  <c r="J440" i="86"/>
  <c r="BE440" i="86" s="1"/>
  <c r="T439" i="86"/>
  <c r="BK434" i="86"/>
  <c r="BI434" i="86"/>
  <c r="BH434" i="86"/>
  <c r="BG434" i="86"/>
  <c r="BF434" i="86"/>
  <c r="T434" i="86"/>
  <c r="R434" i="86"/>
  <c r="P434" i="86"/>
  <c r="J434" i="86"/>
  <c r="BE434" i="86" s="1"/>
  <c r="BK431" i="86"/>
  <c r="BI431" i="86"/>
  <c r="BH431" i="86"/>
  <c r="BG431" i="86"/>
  <c r="BF431" i="86"/>
  <c r="T431" i="86"/>
  <c r="R431" i="86"/>
  <c r="P431" i="86"/>
  <c r="J431" i="86"/>
  <c r="BE431" i="86" s="1"/>
  <c r="BK428" i="86"/>
  <c r="BI428" i="86"/>
  <c r="BH428" i="86"/>
  <c r="BG428" i="86"/>
  <c r="BF428" i="86"/>
  <c r="T428" i="86"/>
  <c r="R428" i="86"/>
  <c r="P428" i="86"/>
  <c r="J428" i="86"/>
  <c r="BE428" i="86" s="1"/>
  <c r="BK425" i="86"/>
  <c r="BI425" i="86"/>
  <c r="BH425" i="86"/>
  <c r="BG425" i="86"/>
  <c r="BF425" i="86"/>
  <c r="T425" i="86"/>
  <c r="R425" i="86"/>
  <c r="P425" i="86"/>
  <c r="J425" i="86"/>
  <c r="BE425" i="86" s="1"/>
  <c r="BK422" i="86"/>
  <c r="BI422" i="86"/>
  <c r="BH422" i="86"/>
  <c r="BG422" i="86"/>
  <c r="BF422" i="86"/>
  <c r="T422" i="86"/>
  <c r="R422" i="86"/>
  <c r="P422" i="86"/>
  <c r="J422" i="86"/>
  <c r="BE422" i="86" s="1"/>
  <c r="BK419" i="86"/>
  <c r="BI419" i="86"/>
  <c r="BH419" i="86"/>
  <c r="BG419" i="86"/>
  <c r="BF419" i="86"/>
  <c r="T419" i="86"/>
  <c r="R419" i="86"/>
  <c r="P419" i="86"/>
  <c r="J419" i="86"/>
  <c r="BE419" i="86" s="1"/>
  <c r="BK401" i="86"/>
  <c r="BI401" i="86"/>
  <c r="BH401" i="86"/>
  <c r="BG401" i="86"/>
  <c r="BF401" i="86"/>
  <c r="T401" i="86"/>
  <c r="R401" i="86"/>
  <c r="P401" i="86"/>
  <c r="J401" i="86"/>
  <c r="BE401" i="86" s="1"/>
  <c r="BK390" i="86"/>
  <c r="BI390" i="86"/>
  <c r="BH390" i="86"/>
  <c r="BG390" i="86"/>
  <c r="BF390" i="86"/>
  <c r="T390" i="86"/>
  <c r="R390" i="86"/>
  <c r="P390" i="86"/>
  <c r="J390" i="86"/>
  <c r="BE390" i="86" s="1"/>
  <c r="BK377" i="86"/>
  <c r="BI377" i="86"/>
  <c r="BH377" i="86"/>
  <c r="BG377" i="86"/>
  <c r="BF377" i="86"/>
  <c r="T377" i="86"/>
  <c r="R377" i="86"/>
  <c r="P377" i="86"/>
  <c r="J377" i="86"/>
  <c r="BE377" i="86" s="1"/>
  <c r="BK373" i="86"/>
  <c r="BI373" i="86"/>
  <c r="BH373" i="86"/>
  <c r="BG373" i="86"/>
  <c r="BF373" i="86"/>
  <c r="T373" i="86"/>
  <c r="R373" i="86"/>
  <c r="P373" i="86"/>
  <c r="J373" i="86"/>
  <c r="BE373" i="86" s="1"/>
  <c r="BK369" i="86"/>
  <c r="BI369" i="86"/>
  <c r="BH369" i="86"/>
  <c r="BG369" i="86"/>
  <c r="BF369" i="86"/>
  <c r="T369" i="86"/>
  <c r="R369" i="86"/>
  <c r="P369" i="86"/>
  <c r="J369" i="86"/>
  <c r="BE369" i="86" s="1"/>
  <c r="BK365" i="86"/>
  <c r="BI365" i="86"/>
  <c r="BH365" i="86"/>
  <c r="BG365" i="86"/>
  <c r="BF365" i="86"/>
  <c r="T365" i="86"/>
  <c r="R365" i="86"/>
  <c r="P365" i="86"/>
  <c r="J365" i="86"/>
  <c r="BE365" i="86" s="1"/>
  <c r="BK361" i="86"/>
  <c r="BI361" i="86"/>
  <c r="BH361" i="86"/>
  <c r="BG361" i="86"/>
  <c r="BF361" i="86"/>
  <c r="T361" i="86"/>
  <c r="R361" i="86"/>
  <c r="P361" i="86"/>
  <c r="J361" i="86"/>
  <c r="BE361" i="86" s="1"/>
  <c r="BK355" i="86"/>
  <c r="BI355" i="86"/>
  <c r="BH355" i="86"/>
  <c r="BG355" i="86"/>
  <c r="BF355" i="86"/>
  <c r="T355" i="86"/>
  <c r="R355" i="86"/>
  <c r="P355" i="86"/>
  <c r="J355" i="86"/>
  <c r="BE355" i="86" s="1"/>
  <c r="BK354" i="86"/>
  <c r="BI354" i="86"/>
  <c r="BH354" i="86"/>
  <c r="BG354" i="86"/>
  <c r="BF354" i="86"/>
  <c r="T354" i="86"/>
  <c r="R354" i="86"/>
  <c r="P354" i="86"/>
  <c r="J354" i="86"/>
  <c r="BE354" i="86" s="1"/>
  <c r="BK353" i="86"/>
  <c r="BI353" i="86"/>
  <c r="BH353" i="86"/>
  <c r="BG353" i="86"/>
  <c r="BF353" i="86"/>
  <c r="T353" i="86"/>
  <c r="R353" i="86"/>
  <c r="P353" i="86"/>
  <c r="J353" i="86"/>
  <c r="BE353" i="86" s="1"/>
  <c r="BK352" i="86"/>
  <c r="BI352" i="86"/>
  <c r="BH352" i="86"/>
  <c r="BG352" i="86"/>
  <c r="BF352" i="86"/>
  <c r="T352" i="86"/>
  <c r="R352" i="86"/>
  <c r="P352" i="86"/>
  <c r="J352" i="86"/>
  <c r="BE352" i="86" s="1"/>
  <c r="BK351" i="86"/>
  <c r="BI351" i="86"/>
  <c r="BH351" i="86"/>
  <c r="BG351" i="86"/>
  <c r="BF351" i="86"/>
  <c r="T351" i="86"/>
  <c r="R351" i="86"/>
  <c r="P351" i="86"/>
  <c r="J351" i="86"/>
  <c r="BE351" i="86" s="1"/>
  <c r="BK350" i="86"/>
  <c r="BI350" i="86"/>
  <c r="BH350" i="86"/>
  <c r="BG350" i="86"/>
  <c r="BF350" i="86"/>
  <c r="T350" i="86"/>
  <c r="R350" i="86"/>
  <c r="P350" i="86"/>
  <c r="J350" i="86"/>
  <c r="BE350" i="86" s="1"/>
  <c r="BK349" i="86"/>
  <c r="BI349" i="86"/>
  <c r="BH349" i="86"/>
  <c r="BG349" i="86"/>
  <c r="BF349" i="86"/>
  <c r="T349" i="86"/>
  <c r="R349" i="86"/>
  <c r="P349" i="86"/>
  <c r="J349" i="86"/>
  <c r="BE349" i="86" s="1"/>
  <c r="BK348" i="86"/>
  <c r="BI348" i="86"/>
  <c r="BH348" i="86"/>
  <c r="BG348" i="86"/>
  <c r="BF348" i="86"/>
  <c r="T348" i="86"/>
  <c r="R348" i="86"/>
  <c r="P348" i="86"/>
  <c r="J348" i="86"/>
  <c r="BE348" i="86" s="1"/>
  <c r="BK347" i="86"/>
  <c r="BI347" i="86"/>
  <c r="BH347" i="86"/>
  <c r="BG347" i="86"/>
  <c r="BF347" i="86"/>
  <c r="T347" i="86"/>
  <c r="R347" i="86"/>
  <c r="P347" i="86"/>
  <c r="J347" i="86"/>
  <c r="BE347" i="86" s="1"/>
  <c r="BK346" i="86"/>
  <c r="BI346" i="86"/>
  <c r="BH346" i="86"/>
  <c r="BG346" i="86"/>
  <c r="BF346" i="86"/>
  <c r="T346" i="86"/>
  <c r="R346" i="86"/>
  <c r="P346" i="86"/>
  <c r="J346" i="86"/>
  <c r="BE346" i="86" s="1"/>
  <c r="BK345" i="86"/>
  <c r="BI345" i="86"/>
  <c r="BH345" i="86"/>
  <c r="BG345" i="86"/>
  <c r="BF345" i="86"/>
  <c r="T345" i="86"/>
  <c r="R345" i="86"/>
  <c r="P345" i="86"/>
  <c r="J345" i="86"/>
  <c r="BE345" i="86" s="1"/>
  <c r="BK344" i="86"/>
  <c r="BI344" i="86"/>
  <c r="BH344" i="86"/>
  <c r="BG344" i="86"/>
  <c r="BF344" i="86"/>
  <c r="T344" i="86"/>
  <c r="R344" i="86"/>
  <c r="P344" i="86"/>
  <c r="J344" i="86"/>
  <c r="BE344" i="86" s="1"/>
  <c r="BK320" i="86"/>
  <c r="BI320" i="86"/>
  <c r="BH320" i="86"/>
  <c r="BG320" i="86"/>
  <c r="BF320" i="86"/>
  <c r="T320" i="86"/>
  <c r="R320" i="86"/>
  <c r="P320" i="86"/>
  <c r="J320" i="86"/>
  <c r="BE320" i="86" s="1"/>
  <c r="BK315" i="86"/>
  <c r="BI315" i="86"/>
  <c r="BH315" i="86"/>
  <c r="BG315" i="86"/>
  <c r="BF315" i="86"/>
  <c r="T315" i="86"/>
  <c r="R315" i="86"/>
  <c r="P315" i="86"/>
  <c r="J315" i="86"/>
  <c r="BE315" i="86" s="1"/>
  <c r="BK311" i="86"/>
  <c r="BI311" i="86"/>
  <c r="BH311" i="86"/>
  <c r="BG311" i="86"/>
  <c r="BF311" i="86"/>
  <c r="T311" i="86"/>
  <c r="R311" i="86"/>
  <c r="P311" i="86"/>
  <c r="J311" i="86"/>
  <c r="BE311" i="86" s="1"/>
  <c r="BK310" i="86"/>
  <c r="BI310" i="86"/>
  <c r="BH310" i="86"/>
  <c r="BG310" i="86"/>
  <c r="BF310" i="86"/>
  <c r="T310" i="86"/>
  <c r="R310" i="86"/>
  <c r="P310" i="86"/>
  <c r="J310" i="86"/>
  <c r="BE310" i="86" s="1"/>
  <c r="BK307" i="86"/>
  <c r="BI307" i="86"/>
  <c r="BH307" i="86"/>
  <c r="BG307" i="86"/>
  <c r="BF307" i="86"/>
  <c r="T307" i="86"/>
  <c r="R307" i="86"/>
  <c r="P307" i="86"/>
  <c r="J307" i="86"/>
  <c r="BE307" i="86" s="1"/>
  <c r="BK300" i="86"/>
  <c r="BI300" i="86"/>
  <c r="BH300" i="86"/>
  <c r="BG300" i="86"/>
  <c r="BF300" i="86"/>
  <c r="T300" i="86"/>
  <c r="R300" i="86"/>
  <c r="P300" i="86"/>
  <c r="J300" i="86"/>
  <c r="BE300" i="86" s="1"/>
  <c r="BK292" i="86"/>
  <c r="BI292" i="86"/>
  <c r="BH292" i="86"/>
  <c r="BG292" i="86"/>
  <c r="BF292" i="86"/>
  <c r="T292" i="86"/>
  <c r="R292" i="86"/>
  <c r="P292" i="86"/>
  <c r="J292" i="86"/>
  <c r="BE292" i="86" s="1"/>
  <c r="BK286" i="86"/>
  <c r="BI286" i="86"/>
  <c r="BH286" i="86"/>
  <c r="BG286" i="86"/>
  <c r="BF286" i="86"/>
  <c r="T286" i="86"/>
  <c r="T285" i="86" s="1"/>
  <c r="R286" i="86"/>
  <c r="P286" i="86"/>
  <c r="J286" i="86"/>
  <c r="BE286" i="86" s="1"/>
  <c r="BK285" i="86"/>
  <c r="J285" i="86" s="1"/>
  <c r="J98" i="86" s="1"/>
  <c r="P285" i="86"/>
  <c r="BK284" i="86"/>
  <c r="BI284" i="86"/>
  <c r="BH284" i="86"/>
  <c r="BG284" i="86"/>
  <c r="BF284" i="86"/>
  <c r="T284" i="86"/>
  <c r="R284" i="86"/>
  <c r="P284" i="86"/>
  <c r="J284" i="86"/>
  <c r="BE284" i="86" s="1"/>
  <c r="BK281" i="86"/>
  <c r="BI281" i="86"/>
  <c r="BH281" i="86"/>
  <c r="BG281" i="86"/>
  <c r="BF281" i="86"/>
  <c r="T281" i="86"/>
  <c r="R281" i="86"/>
  <c r="P281" i="86"/>
  <c r="J281" i="86"/>
  <c r="BE281" i="86" s="1"/>
  <c r="BK270" i="86"/>
  <c r="BI270" i="86"/>
  <c r="BH270" i="86"/>
  <c r="BG270" i="86"/>
  <c r="BF270" i="86"/>
  <c r="T270" i="86"/>
  <c r="R270" i="86"/>
  <c r="P270" i="86"/>
  <c r="J270" i="86"/>
  <c r="BE270" i="86" s="1"/>
  <c r="BK266" i="86"/>
  <c r="BI266" i="86"/>
  <c r="BH266" i="86"/>
  <c r="BG266" i="86"/>
  <c r="BF266" i="86"/>
  <c r="T266" i="86"/>
  <c r="R266" i="86"/>
  <c r="P266" i="86"/>
  <c r="J266" i="86"/>
  <c r="BE266" i="86" s="1"/>
  <c r="BK262" i="86"/>
  <c r="BI262" i="86"/>
  <c r="BH262" i="86"/>
  <c r="BG262" i="86"/>
  <c r="BF262" i="86"/>
  <c r="T262" i="86"/>
  <c r="R262" i="86"/>
  <c r="P262" i="86"/>
  <c r="J262" i="86"/>
  <c r="BE262" i="86" s="1"/>
  <c r="BK258" i="86"/>
  <c r="BI258" i="86"/>
  <c r="BH258" i="86"/>
  <c r="BG258" i="86"/>
  <c r="BF258" i="86"/>
  <c r="T258" i="86"/>
  <c r="R258" i="86"/>
  <c r="P258" i="86"/>
  <c r="J258" i="86"/>
  <c r="BE258" i="86" s="1"/>
  <c r="BK254" i="86"/>
  <c r="BK253" i="86" s="1"/>
  <c r="J253" i="86" s="1"/>
  <c r="J97" i="86" s="1"/>
  <c r="BI254" i="86"/>
  <c r="BH254" i="86"/>
  <c r="BG254" i="86"/>
  <c r="BF254" i="86"/>
  <c r="T254" i="86"/>
  <c r="T253" i="86" s="1"/>
  <c r="R254" i="86"/>
  <c r="P254" i="86"/>
  <c r="J254" i="86"/>
  <c r="BE254" i="86" s="1"/>
  <c r="BK250" i="86"/>
  <c r="BI250" i="86"/>
  <c r="BH250" i="86"/>
  <c r="BG250" i="86"/>
  <c r="BF250" i="86"/>
  <c r="T250" i="86"/>
  <c r="R250" i="86"/>
  <c r="P250" i="86"/>
  <c r="J250" i="86"/>
  <c r="BE250" i="86" s="1"/>
  <c r="BK247" i="86"/>
  <c r="BI247" i="86"/>
  <c r="BH247" i="86"/>
  <c r="BG247" i="86"/>
  <c r="BF247" i="86"/>
  <c r="T247" i="86"/>
  <c r="R247" i="86"/>
  <c r="P247" i="86"/>
  <c r="J247" i="86"/>
  <c r="BE247" i="86" s="1"/>
  <c r="BK240" i="86"/>
  <c r="BI240" i="86"/>
  <c r="BH240" i="86"/>
  <c r="BG240" i="86"/>
  <c r="BF240" i="86"/>
  <c r="T240" i="86"/>
  <c r="R240" i="86"/>
  <c r="P240" i="86"/>
  <c r="J240" i="86"/>
  <c r="BE240" i="86" s="1"/>
  <c r="BK234" i="86"/>
  <c r="BI234" i="86"/>
  <c r="BH234" i="86"/>
  <c r="BG234" i="86"/>
  <c r="BF234" i="86"/>
  <c r="T234" i="86"/>
  <c r="R234" i="86"/>
  <c r="P234" i="86"/>
  <c r="J234" i="86"/>
  <c r="BE234" i="86" s="1"/>
  <c r="BK231" i="86"/>
  <c r="BI231" i="86"/>
  <c r="BH231" i="86"/>
  <c r="BG231" i="86"/>
  <c r="BF231" i="86"/>
  <c r="T231" i="86"/>
  <c r="R231" i="86"/>
  <c r="P231" i="86"/>
  <c r="J231" i="86"/>
  <c r="BE231" i="86" s="1"/>
  <c r="BK228" i="86"/>
  <c r="BI228" i="86"/>
  <c r="BH228" i="86"/>
  <c r="BG228" i="86"/>
  <c r="BF228" i="86"/>
  <c r="T228" i="86"/>
  <c r="R228" i="86"/>
  <c r="P228" i="86"/>
  <c r="J228" i="86"/>
  <c r="BE228" i="86" s="1"/>
  <c r="BK225" i="86"/>
  <c r="BI225" i="86"/>
  <c r="BH225" i="86"/>
  <c r="BG225" i="86"/>
  <c r="BF225" i="86"/>
  <c r="T225" i="86"/>
  <c r="R225" i="86"/>
  <c r="P225" i="86"/>
  <c r="J225" i="86"/>
  <c r="BE225" i="86" s="1"/>
  <c r="BK219" i="86"/>
  <c r="BI219" i="86"/>
  <c r="BH219" i="86"/>
  <c r="BG219" i="86"/>
  <c r="BF219" i="86"/>
  <c r="T219" i="86"/>
  <c r="R219" i="86"/>
  <c r="P219" i="86"/>
  <c r="J219" i="86"/>
  <c r="BE219" i="86" s="1"/>
  <c r="BK215" i="86"/>
  <c r="BI215" i="86"/>
  <c r="BH215" i="86"/>
  <c r="BG215" i="86"/>
  <c r="BF215" i="86"/>
  <c r="T215" i="86"/>
  <c r="R215" i="86"/>
  <c r="P215" i="86"/>
  <c r="J215" i="86"/>
  <c r="BE215" i="86" s="1"/>
  <c r="BK207" i="86"/>
  <c r="BI207" i="86"/>
  <c r="BH207" i="86"/>
  <c r="BG207" i="86"/>
  <c r="BF207" i="86"/>
  <c r="T207" i="86"/>
  <c r="R207" i="86"/>
  <c r="P207" i="86"/>
  <c r="J207" i="86"/>
  <c r="BE207" i="86" s="1"/>
  <c r="BK204" i="86"/>
  <c r="BI204" i="86"/>
  <c r="BH204" i="86"/>
  <c r="BG204" i="86"/>
  <c r="BF204" i="86"/>
  <c r="T204" i="86"/>
  <c r="R204" i="86"/>
  <c r="P204" i="86"/>
  <c r="J204" i="86"/>
  <c r="BE204" i="86" s="1"/>
  <c r="BK200" i="86"/>
  <c r="BI200" i="86"/>
  <c r="BH200" i="86"/>
  <c r="BG200" i="86"/>
  <c r="BF200" i="86"/>
  <c r="T200" i="86"/>
  <c r="R200" i="86"/>
  <c r="P200" i="86"/>
  <c r="J200" i="86"/>
  <c r="BE200" i="86" s="1"/>
  <c r="BK195" i="86"/>
  <c r="BI195" i="86"/>
  <c r="BH195" i="86"/>
  <c r="BG195" i="86"/>
  <c r="BF195" i="86"/>
  <c r="T195" i="86"/>
  <c r="R195" i="86"/>
  <c r="P195" i="86"/>
  <c r="J195" i="86"/>
  <c r="BE195" i="86" s="1"/>
  <c r="BK194" i="86"/>
  <c r="BI194" i="86"/>
  <c r="BH194" i="86"/>
  <c r="BG194" i="86"/>
  <c r="BF194" i="86"/>
  <c r="T194" i="86"/>
  <c r="R194" i="86"/>
  <c r="P194" i="86"/>
  <c r="J194" i="86"/>
  <c r="BE194" i="86" s="1"/>
  <c r="BK193" i="86"/>
  <c r="BI193" i="86"/>
  <c r="BH193" i="86"/>
  <c r="BG193" i="86"/>
  <c r="BF193" i="86"/>
  <c r="T193" i="86"/>
  <c r="R193" i="86"/>
  <c r="P193" i="86"/>
  <c r="J193" i="86"/>
  <c r="BE193" i="86" s="1"/>
  <c r="BK192" i="86"/>
  <c r="BI192" i="86"/>
  <c r="BH192" i="86"/>
  <c r="BG192" i="86"/>
  <c r="BF192" i="86"/>
  <c r="T192" i="86"/>
  <c r="R192" i="86"/>
  <c r="P192" i="86"/>
  <c r="J192" i="86"/>
  <c r="BE192" i="86" s="1"/>
  <c r="BK191" i="86"/>
  <c r="BI191" i="86"/>
  <c r="BH191" i="86"/>
  <c r="BG191" i="86"/>
  <c r="BF191" i="86"/>
  <c r="T191" i="86"/>
  <c r="R191" i="86"/>
  <c r="P191" i="86"/>
  <c r="J191" i="86"/>
  <c r="BE191" i="86" s="1"/>
  <c r="BK188" i="86"/>
  <c r="BI188" i="86"/>
  <c r="BH188" i="86"/>
  <c r="BG188" i="86"/>
  <c r="BF188" i="86"/>
  <c r="T188" i="86"/>
  <c r="R188" i="86"/>
  <c r="P188" i="86"/>
  <c r="J188" i="86"/>
  <c r="BE188" i="86" s="1"/>
  <c r="BK184" i="86"/>
  <c r="BI184" i="86"/>
  <c r="BH184" i="86"/>
  <c r="BG184" i="86"/>
  <c r="BF184" i="86"/>
  <c r="T184" i="86"/>
  <c r="R184" i="86"/>
  <c r="P184" i="86"/>
  <c r="J184" i="86"/>
  <c r="BE184" i="86" s="1"/>
  <c r="BK171" i="86"/>
  <c r="BI171" i="86"/>
  <c r="BH171" i="86"/>
  <c r="BG171" i="86"/>
  <c r="BF171" i="86"/>
  <c r="T171" i="86"/>
  <c r="R171" i="86"/>
  <c r="P171" i="86"/>
  <c r="J171" i="86"/>
  <c r="BE171" i="86" s="1"/>
  <c r="BK167" i="86"/>
  <c r="BI167" i="86"/>
  <c r="BH167" i="86"/>
  <c r="BG167" i="86"/>
  <c r="BF167" i="86"/>
  <c r="T167" i="86"/>
  <c r="R167" i="86"/>
  <c r="P167" i="86"/>
  <c r="J167" i="86"/>
  <c r="BE167" i="86" s="1"/>
  <c r="BK162" i="86"/>
  <c r="BI162" i="86"/>
  <c r="BH162" i="86"/>
  <c r="BG162" i="86"/>
  <c r="BF162" i="86"/>
  <c r="T162" i="86"/>
  <c r="R162" i="86"/>
  <c r="P162" i="86"/>
  <c r="J162" i="86"/>
  <c r="BE162" i="86" s="1"/>
  <c r="BK157" i="86"/>
  <c r="BI157" i="86"/>
  <c r="BH157" i="86"/>
  <c r="BG157" i="86"/>
  <c r="BF157" i="86"/>
  <c r="T157" i="86"/>
  <c r="R157" i="86"/>
  <c r="P157" i="86"/>
  <c r="J157" i="86"/>
  <c r="BE157" i="86" s="1"/>
  <c r="BK152" i="86"/>
  <c r="BI152" i="86"/>
  <c r="BH152" i="86"/>
  <c r="BG152" i="86"/>
  <c r="BF152" i="86"/>
  <c r="T152" i="86"/>
  <c r="R152" i="86"/>
  <c r="P152" i="86"/>
  <c r="J152" i="86"/>
  <c r="BE152" i="86" s="1"/>
  <c r="BK149" i="86"/>
  <c r="BI149" i="86"/>
  <c r="BH149" i="86"/>
  <c r="BG149" i="86"/>
  <c r="F33" i="86" s="1"/>
  <c r="BF149" i="86"/>
  <c r="T149" i="86"/>
  <c r="T148" i="86" s="1"/>
  <c r="R149" i="86"/>
  <c r="P149" i="86"/>
  <c r="P148" i="86" s="1"/>
  <c r="J149" i="86"/>
  <c r="BE149" i="86" s="1"/>
  <c r="F140" i="86"/>
  <c r="E138" i="86"/>
  <c r="F87" i="86"/>
  <c r="E85" i="86"/>
  <c r="J35" i="86"/>
  <c r="J34" i="86"/>
  <c r="J33" i="86"/>
  <c r="P540" i="86" l="1"/>
  <c r="R852" i="86"/>
  <c r="F34" i="86"/>
  <c r="T2034" i="86"/>
  <c r="F35" i="86"/>
  <c r="R285" i="86"/>
  <c r="BK799" i="86"/>
  <c r="J799" i="86" s="1"/>
  <c r="J102" i="86" s="1"/>
  <c r="R965" i="86"/>
  <c r="R964" i="86" s="1"/>
  <c r="R146" i="86" s="1"/>
  <c r="P1264" i="86"/>
  <c r="R1399" i="86"/>
  <c r="R1870" i="86"/>
  <c r="P2030" i="86"/>
  <c r="BK148" i="86"/>
  <c r="J148" i="86" s="1"/>
  <c r="J96" i="86" s="1"/>
  <c r="R439" i="86"/>
  <c r="T965" i="86"/>
  <c r="T964" i="86" s="1"/>
  <c r="P1021" i="86"/>
  <c r="P964" i="86" s="1"/>
  <c r="BK1809" i="86"/>
  <c r="J1809" i="86" s="1"/>
  <c r="J117" i="86" s="1"/>
  <c r="T1870" i="86"/>
  <c r="BK1911" i="86"/>
  <c r="J1911" i="86" s="1"/>
  <c r="J119" i="86" s="1"/>
  <c r="R2045" i="86"/>
  <c r="R2029" i="86" s="1"/>
  <c r="T1264" i="86"/>
  <c r="T2045" i="86"/>
  <c r="R933" i="86"/>
  <c r="T1021" i="86"/>
  <c r="BK1560" i="86"/>
  <c r="J1560" i="86" s="1"/>
  <c r="J116" i="86" s="1"/>
  <c r="R2020" i="86"/>
  <c r="P2041" i="86"/>
  <c r="F32" i="86"/>
  <c r="R148" i="86"/>
  <c r="R147" i="86" s="1"/>
  <c r="P253" i="86"/>
  <c r="P147" i="86" s="1"/>
  <c r="P146" i="86" s="1"/>
  <c r="BK852" i="86"/>
  <c r="J852" i="86" s="1"/>
  <c r="J103" i="86" s="1"/>
  <c r="P918" i="86"/>
  <c r="BK1418" i="86"/>
  <c r="J1418" i="86" s="1"/>
  <c r="J115" i="86" s="1"/>
  <c r="R2030" i="86"/>
  <c r="T2049" i="86"/>
  <c r="J32" i="86"/>
  <c r="J90" i="86" s="1"/>
  <c r="J142" i="86" s="1"/>
  <c r="F143" i="86" s="1"/>
  <c r="F89" i="86" s="1"/>
  <c r="J87" i="86" s="1"/>
  <c r="R253" i="86"/>
  <c r="BK540" i="86"/>
  <c r="J540" i="86" s="1"/>
  <c r="J100" i="86" s="1"/>
  <c r="P799" i="86"/>
  <c r="T918" i="86"/>
  <c r="T147" i="86" s="1"/>
  <c r="T146" i="86" s="1"/>
  <c r="R944" i="86"/>
  <c r="J31" i="86"/>
  <c r="F31" i="86"/>
  <c r="BK147" i="86"/>
  <c r="BK2029" i="86"/>
  <c r="J2029" i="86" s="1"/>
  <c r="J123" i="86" s="1"/>
  <c r="J2049" i="86"/>
  <c r="J128" i="86" s="1"/>
  <c r="T2029" i="86"/>
  <c r="P2029" i="86"/>
  <c r="F90" i="86"/>
  <c r="F142" i="86"/>
  <c r="J89" i="86"/>
  <c r="J140" i="86"/>
  <c r="J143" i="86"/>
  <c r="BK964" i="86" l="1"/>
  <c r="J964" i="86" s="1"/>
  <c r="J108" i="86" s="1"/>
  <c r="J147" i="86"/>
  <c r="J95" i="86" s="1"/>
  <c r="BK146" i="86"/>
  <c r="J146" i="86" s="1"/>
  <c r="J94" i="86" l="1"/>
  <c r="J28" i="86"/>
  <c r="J37" i="86" l="1"/>
  <c r="BK351" i="85" l="1"/>
  <c r="BI351" i="85"/>
  <c r="BH351" i="85"/>
  <c r="BG351" i="85"/>
  <c r="BF351" i="85"/>
  <c r="T351" i="85"/>
  <c r="R351" i="85"/>
  <c r="P351" i="85"/>
  <c r="J351" i="85"/>
  <c r="BE351" i="85" s="1"/>
  <c r="BK350" i="85"/>
  <c r="BK344" i="85" s="1"/>
  <c r="BI350" i="85"/>
  <c r="BH350" i="85"/>
  <c r="BG350" i="85"/>
  <c r="BF350" i="85"/>
  <c r="T350" i="85"/>
  <c r="R350" i="85"/>
  <c r="P350" i="85"/>
  <c r="J350" i="85"/>
  <c r="BE350" i="85" s="1"/>
  <c r="BK349" i="85"/>
  <c r="BI349" i="85"/>
  <c r="BH349" i="85"/>
  <c r="BG349" i="85"/>
  <c r="BF349" i="85"/>
  <c r="T349" i="85"/>
  <c r="R349" i="85"/>
  <c r="P349" i="85"/>
  <c r="J349" i="85"/>
  <c r="BE349" i="85" s="1"/>
  <c r="BK345" i="85"/>
  <c r="BI345" i="85"/>
  <c r="BH345" i="85"/>
  <c r="BG345" i="85"/>
  <c r="BF345" i="85"/>
  <c r="T345" i="85"/>
  <c r="R345" i="85"/>
  <c r="R344" i="85" s="1"/>
  <c r="R343" i="85" s="1"/>
  <c r="P345" i="85"/>
  <c r="J345" i="85"/>
  <c r="BE345" i="85" s="1"/>
  <c r="BK342" i="85"/>
  <c r="BI342" i="85"/>
  <c r="BH342" i="85"/>
  <c r="BG342" i="85"/>
  <c r="BF342" i="85"/>
  <c r="T342" i="85"/>
  <c r="T341" i="85" s="1"/>
  <c r="R342" i="85"/>
  <c r="R341" i="85" s="1"/>
  <c r="P342" i="85"/>
  <c r="P341" i="85" s="1"/>
  <c r="J342" i="85"/>
  <c r="BE342" i="85" s="1"/>
  <c r="BK341" i="85"/>
  <c r="J341" i="85" s="1"/>
  <c r="J103" i="85" s="1"/>
  <c r="BK338" i="85"/>
  <c r="BI338" i="85"/>
  <c r="BH338" i="85"/>
  <c r="BG338" i="85"/>
  <c r="BF338" i="85"/>
  <c r="T338" i="85"/>
  <c r="R338" i="85"/>
  <c r="P338" i="85"/>
  <c r="J338" i="85"/>
  <c r="BE338" i="85" s="1"/>
  <c r="BK337" i="85"/>
  <c r="BI337" i="85"/>
  <c r="BH337" i="85"/>
  <c r="BG337" i="85"/>
  <c r="BF337" i="85"/>
  <c r="T337" i="85"/>
  <c r="R337" i="85"/>
  <c r="P337" i="85"/>
  <c r="J337" i="85"/>
  <c r="BE337" i="85" s="1"/>
  <c r="BK334" i="85"/>
  <c r="BI334" i="85"/>
  <c r="BH334" i="85"/>
  <c r="BG334" i="85"/>
  <c r="BF334" i="85"/>
  <c r="T334" i="85"/>
  <c r="R334" i="85"/>
  <c r="P334" i="85"/>
  <c r="J334" i="85"/>
  <c r="BE334" i="85" s="1"/>
  <c r="BK324" i="85"/>
  <c r="BI324" i="85"/>
  <c r="BH324" i="85"/>
  <c r="BG324" i="85"/>
  <c r="BF324" i="85"/>
  <c r="T324" i="85"/>
  <c r="T317" i="85" s="1"/>
  <c r="R324" i="85"/>
  <c r="P324" i="85"/>
  <c r="J324" i="85"/>
  <c r="BE324" i="85" s="1"/>
  <c r="BK321" i="85"/>
  <c r="BI321" i="85"/>
  <c r="BH321" i="85"/>
  <c r="BG321" i="85"/>
  <c r="BF321" i="85"/>
  <c r="T321" i="85"/>
  <c r="R321" i="85"/>
  <c r="P321" i="85"/>
  <c r="J321" i="85"/>
  <c r="BE321" i="85" s="1"/>
  <c r="BK318" i="85"/>
  <c r="BK317" i="85" s="1"/>
  <c r="J317" i="85" s="1"/>
  <c r="J102" i="85" s="1"/>
  <c r="BI318" i="85"/>
  <c r="BH318" i="85"/>
  <c r="BG318" i="85"/>
  <c r="BF318" i="85"/>
  <c r="T318" i="85"/>
  <c r="R318" i="85"/>
  <c r="P318" i="85"/>
  <c r="J318" i="85"/>
  <c r="BE318" i="85" s="1"/>
  <c r="P317" i="85"/>
  <c r="BK313" i="85"/>
  <c r="BI313" i="85"/>
  <c r="BH313" i="85"/>
  <c r="BG313" i="85"/>
  <c r="BF313" i="85"/>
  <c r="T313" i="85"/>
  <c r="R313" i="85"/>
  <c r="P313" i="85"/>
  <c r="J313" i="85"/>
  <c r="BE313" i="85" s="1"/>
  <c r="BK310" i="85"/>
  <c r="BI310" i="85"/>
  <c r="BH310" i="85"/>
  <c r="BG310" i="85"/>
  <c r="BF310" i="85"/>
  <c r="T310" i="85"/>
  <c r="R310" i="85"/>
  <c r="P310" i="85"/>
  <c r="J310" i="85"/>
  <c r="BE310" i="85" s="1"/>
  <c r="BK309" i="85"/>
  <c r="BI309" i="85"/>
  <c r="BH309" i="85"/>
  <c r="BG309" i="85"/>
  <c r="BF309" i="85"/>
  <c r="T309" i="85"/>
  <c r="R309" i="85"/>
  <c r="P309" i="85"/>
  <c r="J309" i="85"/>
  <c r="BE309" i="85" s="1"/>
  <c r="BK305" i="85"/>
  <c r="BI305" i="85"/>
  <c r="BH305" i="85"/>
  <c r="BG305" i="85"/>
  <c r="BF305" i="85"/>
  <c r="T305" i="85"/>
  <c r="R305" i="85"/>
  <c r="P305" i="85"/>
  <c r="J305" i="85"/>
  <c r="BE305" i="85" s="1"/>
  <c r="BK301" i="85"/>
  <c r="BI301" i="85"/>
  <c r="BH301" i="85"/>
  <c r="BG301" i="85"/>
  <c r="BF301" i="85"/>
  <c r="T301" i="85"/>
  <c r="R301" i="85"/>
  <c r="P301" i="85"/>
  <c r="J301" i="85"/>
  <c r="BE301" i="85" s="1"/>
  <c r="BK295" i="85"/>
  <c r="BK284" i="85" s="1"/>
  <c r="J284" i="85" s="1"/>
  <c r="J101" i="85" s="1"/>
  <c r="BI295" i="85"/>
  <c r="BH295" i="85"/>
  <c r="BG295" i="85"/>
  <c r="BF295" i="85"/>
  <c r="T295" i="85"/>
  <c r="R295" i="85"/>
  <c r="P295" i="85"/>
  <c r="J295" i="85"/>
  <c r="BE295" i="85" s="1"/>
  <c r="BK285" i="85"/>
  <c r="BI285" i="85"/>
  <c r="BH285" i="85"/>
  <c r="BG285" i="85"/>
  <c r="BF285" i="85"/>
  <c r="T285" i="85"/>
  <c r="T284" i="85" s="1"/>
  <c r="R285" i="85"/>
  <c r="R284" i="85" s="1"/>
  <c r="P285" i="85"/>
  <c r="J285" i="85"/>
  <c r="BE285" i="85" s="1"/>
  <c r="BK283" i="85"/>
  <c r="BI283" i="85"/>
  <c r="BH283" i="85"/>
  <c r="BG283" i="85"/>
  <c r="BF283" i="85"/>
  <c r="T283" i="85"/>
  <c r="R283" i="85"/>
  <c r="P283" i="85"/>
  <c r="J283" i="85"/>
  <c r="BE283" i="85" s="1"/>
  <c r="BK280" i="85"/>
  <c r="BI280" i="85"/>
  <c r="BH280" i="85"/>
  <c r="BG280" i="85"/>
  <c r="BF280" i="85"/>
  <c r="T280" i="85"/>
  <c r="T278" i="85" s="1"/>
  <c r="R280" i="85"/>
  <c r="P280" i="85"/>
  <c r="J280" i="85"/>
  <c r="BE280" i="85" s="1"/>
  <c r="BK279" i="85"/>
  <c r="BK278" i="85" s="1"/>
  <c r="J278" i="85" s="1"/>
  <c r="J100" i="85" s="1"/>
  <c r="BI279" i="85"/>
  <c r="BH279" i="85"/>
  <c r="BG279" i="85"/>
  <c r="BF279" i="85"/>
  <c r="T279" i="85"/>
  <c r="R279" i="85"/>
  <c r="P279" i="85"/>
  <c r="J279" i="85"/>
  <c r="BE279" i="85" s="1"/>
  <c r="BK275" i="85"/>
  <c r="BI275" i="85"/>
  <c r="BH275" i="85"/>
  <c r="BG275" i="85"/>
  <c r="BF275" i="85"/>
  <c r="T275" i="85"/>
  <c r="R275" i="85"/>
  <c r="P275" i="85"/>
  <c r="J275" i="85"/>
  <c r="BE275" i="85" s="1"/>
  <c r="BK274" i="85"/>
  <c r="BI274" i="85"/>
  <c r="BH274" i="85"/>
  <c r="BG274" i="85"/>
  <c r="BF274" i="85"/>
  <c r="T274" i="85"/>
  <c r="R274" i="85"/>
  <c r="P274" i="85"/>
  <c r="J274" i="85"/>
  <c r="BE274" i="85" s="1"/>
  <c r="BK273" i="85"/>
  <c r="BI273" i="85"/>
  <c r="BH273" i="85"/>
  <c r="BG273" i="85"/>
  <c r="BF273" i="85"/>
  <c r="T273" i="85"/>
  <c r="R273" i="85"/>
  <c r="P273" i="85"/>
  <c r="J273" i="85"/>
  <c r="BE273" i="85" s="1"/>
  <c r="BK272" i="85"/>
  <c r="BI272" i="85"/>
  <c r="BH272" i="85"/>
  <c r="BG272" i="85"/>
  <c r="BF272" i="85"/>
  <c r="T272" i="85"/>
  <c r="R272" i="85"/>
  <c r="P272" i="85"/>
  <c r="J272" i="85"/>
  <c r="BE272" i="85" s="1"/>
  <c r="BK271" i="85"/>
  <c r="BI271" i="85"/>
  <c r="BH271" i="85"/>
  <c r="BG271" i="85"/>
  <c r="BF271" i="85"/>
  <c r="T271" i="85"/>
  <c r="R271" i="85"/>
  <c r="P271" i="85"/>
  <c r="J271" i="85"/>
  <c r="BE271" i="85" s="1"/>
  <c r="BK268" i="85"/>
  <c r="BI268" i="85"/>
  <c r="BH268" i="85"/>
  <c r="BG268" i="85"/>
  <c r="BF268" i="85"/>
  <c r="T268" i="85"/>
  <c r="R268" i="85"/>
  <c r="P268" i="85"/>
  <c r="J268" i="85"/>
  <c r="BE268" i="85" s="1"/>
  <c r="BK265" i="85"/>
  <c r="BI265" i="85"/>
  <c r="BH265" i="85"/>
  <c r="BG265" i="85"/>
  <c r="BF265" i="85"/>
  <c r="T265" i="85"/>
  <c r="R265" i="85"/>
  <c r="P265" i="85"/>
  <c r="J265" i="85"/>
  <c r="BE265" i="85" s="1"/>
  <c r="BK264" i="85"/>
  <c r="BI264" i="85"/>
  <c r="BH264" i="85"/>
  <c r="BG264" i="85"/>
  <c r="BF264" i="85"/>
  <c r="T264" i="85"/>
  <c r="R264" i="85"/>
  <c r="P264" i="85"/>
  <c r="J264" i="85"/>
  <c r="BE264" i="85" s="1"/>
  <c r="BK263" i="85"/>
  <c r="BI263" i="85"/>
  <c r="BH263" i="85"/>
  <c r="BG263" i="85"/>
  <c r="BF263" i="85"/>
  <c r="T263" i="85"/>
  <c r="R263" i="85"/>
  <c r="P263" i="85"/>
  <c r="J263" i="85"/>
  <c r="BE263" i="85" s="1"/>
  <c r="BK262" i="85"/>
  <c r="BI262" i="85"/>
  <c r="BH262" i="85"/>
  <c r="BG262" i="85"/>
  <c r="BF262" i="85"/>
  <c r="T262" i="85"/>
  <c r="R262" i="85"/>
  <c r="P262" i="85"/>
  <c r="J262" i="85"/>
  <c r="BE262" i="85" s="1"/>
  <c r="BK261" i="85"/>
  <c r="BI261" i="85"/>
  <c r="BH261" i="85"/>
  <c r="BG261" i="85"/>
  <c r="BF261" i="85"/>
  <c r="T261" i="85"/>
  <c r="R261" i="85"/>
  <c r="P261" i="85"/>
  <c r="P260" i="85" s="1"/>
  <c r="J261" i="85"/>
  <c r="BE261" i="85" s="1"/>
  <c r="R260" i="85"/>
  <c r="BK256" i="85"/>
  <c r="BI256" i="85"/>
  <c r="BH256" i="85"/>
  <c r="BG256" i="85"/>
  <c r="BF256" i="85"/>
  <c r="T256" i="85"/>
  <c r="R256" i="85"/>
  <c r="P256" i="85"/>
  <c r="J256" i="85"/>
  <c r="BE256" i="85" s="1"/>
  <c r="BK255" i="85"/>
  <c r="BI255" i="85"/>
  <c r="BH255" i="85"/>
  <c r="BG255" i="85"/>
  <c r="BF255" i="85"/>
  <c r="T255" i="85"/>
  <c r="R255" i="85"/>
  <c r="P255" i="85"/>
  <c r="J255" i="85"/>
  <c r="BE255" i="85" s="1"/>
  <c r="BK250" i="85"/>
  <c r="BI250" i="85"/>
  <c r="BH250" i="85"/>
  <c r="BG250" i="85"/>
  <c r="BF250" i="85"/>
  <c r="BE250" i="85"/>
  <c r="T250" i="85"/>
  <c r="R250" i="85"/>
  <c r="P250" i="85"/>
  <c r="J250" i="85"/>
  <c r="BK249" i="85"/>
  <c r="BI249" i="85"/>
  <c r="BH249" i="85"/>
  <c r="BG249" i="85"/>
  <c r="BF249" i="85"/>
  <c r="T249" i="85"/>
  <c r="R249" i="85"/>
  <c r="P249" i="85"/>
  <c r="J249" i="85"/>
  <c r="BE249" i="85" s="1"/>
  <c r="BK243" i="85"/>
  <c r="BI243" i="85"/>
  <c r="BH243" i="85"/>
  <c r="BG243" i="85"/>
  <c r="BF243" i="85"/>
  <c r="T243" i="85"/>
  <c r="R243" i="85"/>
  <c r="P243" i="85"/>
  <c r="J243" i="85"/>
  <c r="BE243" i="85" s="1"/>
  <c r="BK238" i="85"/>
  <c r="BI238" i="85"/>
  <c r="BH238" i="85"/>
  <c r="BG238" i="85"/>
  <c r="BF238" i="85"/>
  <c r="T238" i="85"/>
  <c r="R238" i="85"/>
  <c r="P238" i="85"/>
  <c r="J238" i="85"/>
  <c r="BE238" i="85" s="1"/>
  <c r="BK235" i="85"/>
  <c r="BI235" i="85"/>
  <c r="BH235" i="85"/>
  <c r="BG235" i="85"/>
  <c r="BF235" i="85"/>
  <c r="BE235" i="85"/>
  <c r="T235" i="85"/>
  <c r="R235" i="85"/>
  <c r="P235" i="85"/>
  <c r="J235" i="85"/>
  <c r="BK232" i="85"/>
  <c r="BI232" i="85"/>
  <c r="BH232" i="85"/>
  <c r="BG232" i="85"/>
  <c r="BF232" i="85"/>
  <c r="T232" i="85"/>
  <c r="R232" i="85"/>
  <c r="P232" i="85"/>
  <c r="J232" i="85"/>
  <c r="BE232" i="85" s="1"/>
  <c r="BK229" i="85"/>
  <c r="BI229" i="85"/>
  <c r="BH229" i="85"/>
  <c r="BG229" i="85"/>
  <c r="BF229" i="85"/>
  <c r="BE229" i="85"/>
  <c r="T229" i="85"/>
  <c r="R229" i="85"/>
  <c r="P229" i="85"/>
  <c r="J229" i="85"/>
  <c r="BK228" i="85"/>
  <c r="BI228" i="85"/>
  <c r="BH228" i="85"/>
  <c r="BG228" i="85"/>
  <c r="BF228" i="85"/>
  <c r="T228" i="85"/>
  <c r="R228" i="85"/>
  <c r="P228" i="85"/>
  <c r="J228" i="85"/>
  <c r="BE228" i="85" s="1"/>
  <c r="BK225" i="85"/>
  <c r="BI225" i="85"/>
  <c r="BH225" i="85"/>
  <c r="BG225" i="85"/>
  <c r="BF225" i="85"/>
  <c r="T225" i="85"/>
  <c r="R225" i="85"/>
  <c r="P225" i="85"/>
  <c r="J225" i="85"/>
  <c r="BE225" i="85" s="1"/>
  <c r="BK222" i="85"/>
  <c r="BI222" i="85"/>
  <c r="BH222" i="85"/>
  <c r="BG222" i="85"/>
  <c r="BF222" i="85"/>
  <c r="T222" i="85"/>
  <c r="R222" i="85"/>
  <c r="P222" i="85"/>
  <c r="J222" i="85"/>
  <c r="BE222" i="85" s="1"/>
  <c r="BK217" i="85"/>
  <c r="BI217" i="85"/>
  <c r="BH217" i="85"/>
  <c r="BG217" i="85"/>
  <c r="BF217" i="85"/>
  <c r="BE217" i="85"/>
  <c r="T217" i="85"/>
  <c r="R217" i="85"/>
  <c r="P217" i="85"/>
  <c r="J217" i="85"/>
  <c r="BK212" i="85"/>
  <c r="BI212" i="85"/>
  <c r="BH212" i="85"/>
  <c r="BG212" i="85"/>
  <c r="BF212" i="85"/>
  <c r="T212" i="85"/>
  <c r="R212" i="85"/>
  <c r="P212" i="85"/>
  <c r="J212" i="85"/>
  <c r="BE212" i="85" s="1"/>
  <c r="BK209" i="85"/>
  <c r="BI209" i="85"/>
  <c r="BH209" i="85"/>
  <c r="BG209" i="85"/>
  <c r="BF209" i="85"/>
  <c r="T209" i="85"/>
  <c r="R209" i="85"/>
  <c r="P209" i="85"/>
  <c r="J209" i="85"/>
  <c r="BE209" i="85" s="1"/>
  <c r="BK201" i="85"/>
  <c r="BK160" i="85" s="1"/>
  <c r="J160" i="85" s="1"/>
  <c r="J98" i="85" s="1"/>
  <c r="BI201" i="85"/>
  <c r="BH201" i="85"/>
  <c r="BG201" i="85"/>
  <c r="BF201" i="85"/>
  <c r="T201" i="85"/>
  <c r="R201" i="85"/>
  <c r="P201" i="85"/>
  <c r="J201" i="85"/>
  <c r="BE201" i="85" s="1"/>
  <c r="BK195" i="85"/>
  <c r="BI195" i="85"/>
  <c r="BH195" i="85"/>
  <c r="BG195" i="85"/>
  <c r="BF195" i="85"/>
  <c r="T195" i="85"/>
  <c r="R195" i="85"/>
  <c r="P195" i="85"/>
  <c r="J195" i="85"/>
  <c r="BE195" i="85" s="1"/>
  <c r="BK189" i="85"/>
  <c r="BI189" i="85"/>
  <c r="BH189" i="85"/>
  <c r="BG189" i="85"/>
  <c r="BF189" i="85"/>
  <c r="T189" i="85"/>
  <c r="R189" i="85"/>
  <c r="P189" i="85"/>
  <c r="J189" i="85"/>
  <c r="BE189" i="85" s="1"/>
  <c r="BK183" i="85"/>
  <c r="BI183" i="85"/>
  <c r="BH183" i="85"/>
  <c r="BG183" i="85"/>
  <c r="BF183" i="85"/>
  <c r="BE183" i="85"/>
  <c r="T183" i="85"/>
  <c r="R183" i="85"/>
  <c r="P183" i="85"/>
  <c r="J183" i="85"/>
  <c r="BK180" i="85"/>
  <c r="BI180" i="85"/>
  <c r="BH180" i="85"/>
  <c r="BG180" i="85"/>
  <c r="BF180" i="85"/>
  <c r="T180" i="85"/>
  <c r="R180" i="85"/>
  <c r="P180" i="85"/>
  <c r="J180" i="85"/>
  <c r="BE180" i="85" s="1"/>
  <c r="BK176" i="85"/>
  <c r="BI176" i="85"/>
  <c r="BH176" i="85"/>
  <c r="BG176" i="85"/>
  <c r="BF176" i="85"/>
  <c r="T176" i="85"/>
  <c r="R176" i="85"/>
  <c r="P176" i="85"/>
  <c r="J176" i="85"/>
  <c r="BE176" i="85" s="1"/>
  <c r="BK173" i="85"/>
  <c r="BI173" i="85"/>
  <c r="BH173" i="85"/>
  <c r="BG173" i="85"/>
  <c r="BF173" i="85"/>
  <c r="T173" i="85"/>
  <c r="R173" i="85"/>
  <c r="P173" i="85"/>
  <c r="J173" i="85"/>
  <c r="BE173" i="85" s="1"/>
  <c r="BK170" i="85"/>
  <c r="BI170" i="85"/>
  <c r="BH170" i="85"/>
  <c r="BG170" i="85"/>
  <c r="BF170" i="85"/>
  <c r="BE170" i="85"/>
  <c r="T170" i="85"/>
  <c r="R170" i="85"/>
  <c r="P170" i="85"/>
  <c r="J170" i="85"/>
  <c r="BK166" i="85"/>
  <c r="BI166" i="85"/>
  <c r="BH166" i="85"/>
  <c r="BG166" i="85"/>
  <c r="BF166" i="85"/>
  <c r="T166" i="85"/>
  <c r="R166" i="85"/>
  <c r="P166" i="85"/>
  <c r="J166" i="85"/>
  <c r="BE166" i="85" s="1"/>
  <c r="BK161" i="85"/>
  <c r="BI161" i="85"/>
  <c r="BH161" i="85"/>
  <c r="BG161" i="85"/>
  <c r="BF161" i="85"/>
  <c r="BE161" i="85"/>
  <c r="T161" i="85"/>
  <c r="R161" i="85"/>
  <c r="P161" i="85"/>
  <c r="P160" i="85" s="1"/>
  <c r="J161" i="85"/>
  <c r="T160" i="85"/>
  <c r="BK159" i="85"/>
  <c r="BI159" i="85"/>
  <c r="BH159" i="85"/>
  <c r="BG159" i="85"/>
  <c r="BF159" i="85"/>
  <c r="T159" i="85"/>
  <c r="R159" i="85"/>
  <c r="P159" i="85"/>
  <c r="J159" i="85"/>
  <c r="BE159" i="85" s="1"/>
  <c r="BK158" i="85"/>
  <c r="BI158" i="85"/>
  <c r="BH158" i="85"/>
  <c r="BG158" i="85"/>
  <c r="BF158" i="85"/>
  <c r="T158" i="85"/>
  <c r="R158" i="85"/>
  <c r="P158" i="85"/>
  <c r="J158" i="85"/>
  <c r="BE158" i="85" s="1"/>
  <c r="BK157" i="85"/>
  <c r="BI157" i="85"/>
  <c r="BH157" i="85"/>
  <c r="BG157" i="85"/>
  <c r="BF157" i="85"/>
  <c r="T157" i="85"/>
  <c r="R157" i="85"/>
  <c r="P157" i="85"/>
  <c r="J157" i="85"/>
  <c r="BE157" i="85" s="1"/>
  <c r="BK153" i="85"/>
  <c r="BI153" i="85"/>
  <c r="BH153" i="85"/>
  <c r="BG153" i="85"/>
  <c r="BF153" i="85"/>
  <c r="T153" i="85"/>
  <c r="R153" i="85"/>
  <c r="P153" i="85"/>
  <c r="J153" i="85"/>
  <c r="BE153" i="85" s="1"/>
  <c r="BK149" i="85"/>
  <c r="BI149" i="85"/>
  <c r="BH149" i="85"/>
  <c r="BG149" i="85"/>
  <c r="BF149" i="85"/>
  <c r="T149" i="85"/>
  <c r="R149" i="85"/>
  <c r="P149" i="85"/>
  <c r="J149" i="85"/>
  <c r="BE149" i="85" s="1"/>
  <c r="BK145" i="85"/>
  <c r="BK144" i="85" s="1"/>
  <c r="BI145" i="85"/>
  <c r="BH145" i="85"/>
  <c r="BG145" i="85"/>
  <c r="BF145" i="85"/>
  <c r="T145" i="85"/>
  <c r="R145" i="85"/>
  <c r="R144" i="85" s="1"/>
  <c r="P145" i="85"/>
  <c r="P144" i="85" s="1"/>
  <c r="J145" i="85"/>
  <c r="BE145" i="85" s="1"/>
  <c r="BK143" i="85"/>
  <c r="BI143" i="85"/>
  <c r="BH143" i="85"/>
  <c r="BG143" i="85"/>
  <c r="BF143" i="85"/>
  <c r="BE143" i="85"/>
  <c r="T143" i="85"/>
  <c r="R143" i="85"/>
  <c r="P143" i="85"/>
  <c r="J143" i="85"/>
  <c r="BK142" i="85"/>
  <c r="BI142" i="85"/>
  <c r="BH142" i="85"/>
  <c r="BG142" i="85"/>
  <c r="BF142" i="85"/>
  <c r="T142" i="85"/>
  <c r="R142" i="85"/>
  <c r="P142" i="85"/>
  <c r="J142" i="85"/>
  <c r="BE142" i="85" s="1"/>
  <c r="BK138" i="85"/>
  <c r="BI138" i="85"/>
  <c r="BH138" i="85"/>
  <c r="BG138" i="85"/>
  <c r="BF138" i="85"/>
  <c r="T138" i="85"/>
  <c r="R138" i="85"/>
  <c r="P138" i="85"/>
  <c r="J138" i="85"/>
  <c r="BE138" i="85" s="1"/>
  <c r="BK137" i="85"/>
  <c r="BI137" i="85"/>
  <c r="BH137" i="85"/>
  <c r="BG137" i="85"/>
  <c r="BF137" i="85"/>
  <c r="T137" i="85"/>
  <c r="R137" i="85"/>
  <c r="P137" i="85"/>
  <c r="J137" i="85"/>
  <c r="BE137" i="85" s="1"/>
  <c r="BK136" i="85"/>
  <c r="BI136" i="85"/>
  <c r="BH136" i="85"/>
  <c r="BG136" i="85"/>
  <c r="BF136" i="85"/>
  <c r="T136" i="85"/>
  <c r="R136" i="85"/>
  <c r="P136" i="85"/>
  <c r="J136" i="85"/>
  <c r="BE136" i="85" s="1"/>
  <c r="BK131" i="85"/>
  <c r="BI131" i="85"/>
  <c r="BH131" i="85"/>
  <c r="BG131" i="85"/>
  <c r="BF131" i="85"/>
  <c r="T131" i="85"/>
  <c r="R131" i="85"/>
  <c r="P131" i="85"/>
  <c r="J131" i="85"/>
  <c r="BE131" i="85" s="1"/>
  <c r="BK128" i="85"/>
  <c r="BI128" i="85"/>
  <c r="BH128" i="85"/>
  <c r="BG128" i="85"/>
  <c r="BF128" i="85"/>
  <c r="BE128" i="85"/>
  <c r="T128" i="85"/>
  <c r="R128" i="85"/>
  <c r="P128" i="85"/>
  <c r="J128" i="85"/>
  <c r="BK127" i="85"/>
  <c r="BI127" i="85"/>
  <c r="BH127" i="85"/>
  <c r="BG127" i="85"/>
  <c r="F33" i="85" s="1"/>
  <c r="J90" i="85" s="1"/>
  <c r="J119" i="85" s="1"/>
  <c r="F120" i="85" s="1"/>
  <c r="F119" i="85" s="1"/>
  <c r="J87" i="85" s="1"/>
  <c r="BF127" i="85"/>
  <c r="T127" i="85"/>
  <c r="R127" i="85"/>
  <c r="P127" i="85"/>
  <c r="P125" i="85" s="1"/>
  <c r="J127" i="85"/>
  <c r="BE127" i="85" s="1"/>
  <c r="BK126" i="85"/>
  <c r="BI126" i="85"/>
  <c r="BH126" i="85"/>
  <c r="BG126" i="85"/>
  <c r="BF126" i="85"/>
  <c r="T126" i="85"/>
  <c r="R126" i="85"/>
  <c r="P126" i="85"/>
  <c r="J126" i="85"/>
  <c r="BE126" i="85" s="1"/>
  <c r="T125" i="85"/>
  <c r="J120" i="85"/>
  <c r="J117" i="85"/>
  <c r="F117" i="85"/>
  <c r="E115" i="85"/>
  <c r="F90" i="85"/>
  <c r="F87" i="85"/>
  <c r="E85" i="85"/>
  <c r="J35" i="85"/>
  <c r="J34" i="85"/>
  <c r="J33" i="85"/>
  <c r="BK343" i="85" l="1"/>
  <c r="J343" i="85" s="1"/>
  <c r="J104" i="85" s="1"/>
  <c r="J344" i="85"/>
  <c r="J105" i="85" s="1"/>
  <c r="T344" i="85"/>
  <c r="T343" i="85" s="1"/>
  <c r="T144" i="85"/>
  <c r="T124" i="85" s="1"/>
  <c r="T123" i="85" s="1"/>
  <c r="R160" i="85"/>
  <c r="T260" i="85"/>
  <c r="P278" i="85"/>
  <c r="R278" i="85"/>
  <c r="R317" i="85"/>
  <c r="R125" i="85"/>
  <c r="R124" i="85" s="1"/>
  <c r="R123" i="85" s="1"/>
  <c r="P284" i="85"/>
  <c r="P124" i="85" s="1"/>
  <c r="P123" i="85" s="1"/>
  <c r="BK260" i="85"/>
  <c r="J260" i="85" s="1"/>
  <c r="J99" i="85" s="1"/>
  <c r="F35" i="85"/>
  <c r="P344" i="85"/>
  <c r="P343" i="85" s="1"/>
  <c r="BK125" i="85"/>
  <c r="J125" i="85" s="1"/>
  <c r="J96" i="85" s="1"/>
  <c r="F32" i="85"/>
  <c r="F34" i="85"/>
  <c r="F31" i="85"/>
  <c r="J31" i="85"/>
  <c r="J144" i="85"/>
  <c r="J97" i="85" s="1"/>
  <c r="BK124" i="85"/>
  <c r="J32" i="85"/>
  <c r="J89" i="85"/>
  <c r="F89" i="85"/>
  <c r="BK123" i="85" l="1"/>
  <c r="J123" i="85" s="1"/>
  <c r="J124" i="85"/>
  <c r="J95" i="85" s="1"/>
  <c r="J94" i="85" l="1"/>
  <c r="J28" i="85"/>
  <c r="J37" i="85" l="1"/>
  <c r="E26" i="5"/>
  <c r="BK146" i="84" l="1"/>
  <c r="BI146" i="84"/>
  <c r="BH146" i="84"/>
  <c r="BG146" i="84"/>
  <c r="BF146" i="84"/>
  <c r="T146" i="84"/>
  <c r="R146" i="84"/>
  <c r="P146" i="84"/>
  <c r="J146" i="84"/>
  <c r="BE146" i="84" s="1"/>
  <c r="BK145" i="84"/>
  <c r="BI145" i="84"/>
  <c r="BH145" i="84"/>
  <c r="BG145" i="84"/>
  <c r="BF145" i="84"/>
  <c r="BE145" i="84"/>
  <c r="T145" i="84"/>
  <c r="R145" i="84"/>
  <c r="P145" i="84"/>
  <c r="J145" i="84"/>
  <c r="BK144" i="84"/>
  <c r="BI144" i="84"/>
  <c r="BH144" i="84"/>
  <c r="BG144" i="84"/>
  <c r="BF144" i="84"/>
  <c r="T144" i="84"/>
  <c r="R144" i="84"/>
  <c r="P144" i="84"/>
  <c r="J144" i="84"/>
  <c r="BE144" i="84" s="1"/>
  <c r="BK143" i="84"/>
  <c r="BI143" i="84"/>
  <c r="BH143" i="84"/>
  <c r="BG143" i="84"/>
  <c r="BF143" i="84"/>
  <c r="T143" i="84"/>
  <c r="R143" i="84"/>
  <c r="P143" i="84"/>
  <c r="J143" i="84"/>
  <c r="BE143" i="84" s="1"/>
  <c r="BK142" i="84"/>
  <c r="BI142" i="84"/>
  <c r="BH142" i="84"/>
  <c r="BG142" i="84"/>
  <c r="BF142" i="84"/>
  <c r="T142" i="84"/>
  <c r="R142" i="84"/>
  <c r="R141" i="84" s="1"/>
  <c r="R140" i="84" s="1"/>
  <c r="P142" i="84"/>
  <c r="J142" i="84"/>
  <c r="BE142" i="84" s="1"/>
  <c r="BK139" i="84"/>
  <c r="BI139" i="84"/>
  <c r="BH139" i="84"/>
  <c r="BG139" i="84"/>
  <c r="BF139" i="84"/>
  <c r="T139" i="84"/>
  <c r="R139" i="84"/>
  <c r="P139" i="84"/>
  <c r="J139" i="84"/>
  <c r="BE139" i="84" s="1"/>
  <c r="BK138" i="84"/>
  <c r="BI138" i="84"/>
  <c r="BH138" i="84"/>
  <c r="BG138" i="84"/>
  <c r="BF138" i="84"/>
  <c r="T138" i="84"/>
  <c r="R138" i="84"/>
  <c r="P138" i="84"/>
  <c r="J138" i="84"/>
  <c r="BE138" i="84" s="1"/>
  <c r="BK137" i="84"/>
  <c r="BI137" i="84"/>
  <c r="BH137" i="84"/>
  <c r="BG137" i="84"/>
  <c r="BF137" i="84"/>
  <c r="T137" i="84"/>
  <c r="R137" i="84"/>
  <c r="P137" i="84"/>
  <c r="J137" i="84"/>
  <c r="BE137" i="84" s="1"/>
  <c r="BK136" i="84"/>
  <c r="BI136" i="84"/>
  <c r="BH136" i="84"/>
  <c r="BG136" i="84"/>
  <c r="BF136" i="84"/>
  <c r="T136" i="84"/>
  <c r="R136" i="84"/>
  <c r="P136" i="84"/>
  <c r="J136" i="84"/>
  <c r="BE136" i="84" s="1"/>
  <c r="BK135" i="84"/>
  <c r="BI135" i="84"/>
  <c r="BH135" i="84"/>
  <c r="BG135" i="84"/>
  <c r="BF135" i="84"/>
  <c r="T135" i="84"/>
  <c r="R135" i="84"/>
  <c r="P135" i="84"/>
  <c r="J135" i="84"/>
  <c r="BE135" i="84" s="1"/>
  <c r="BK133" i="84"/>
  <c r="BI133" i="84"/>
  <c r="BH133" i="84"/>
  <c r="BG133" i="84"/>
  <c r="BF133" i="84"/>
  <c r="T133" i="84"/>
  <c r="R133" i="84"/>
  <c r="P133" i="84"/>
  <c r="J133" i="84"/>
  <c r="BE133" i="84" s="1"/>
  <c r="BK131" i="84"/>
  <c r="BI131" i="84"/>
  <c r="BH131" i="84"/>
  <c r="BG131" i="84"/>
  <c r="BF131" i="84"/>
  <c r="T131" i="84"/>
  <c r="R131" i="84"/>
  <c r="P131" i="84"/>
  <c r="J131" i="84"/>
  <c r="BE131" i="84" s="1"/>
  <c r="BK130" i="84"/>
  <c r="BI130" i="84"/>
  <c r="BH130" i="84"/>
  <c r="BG130" i="84"/>
  <c r="BF130" i="84"/>
  <c r="T130" i="84"/>
  <c r="R130" i="84"/>
  <c r="P130" i="84"/>
  <c r="J130" i="84"/>
  <c r="BE130" i="84" s="1"/>
  <c r="BK129" i="84"/>
  <c r="BI129" i="84"/>
  <c r="BH129" i="84"/>
  <c r="BG129" i="84"/>
  <c r="BF129" i="84"/>
  <c r="BE129" i="84"/>
  <c r="T129" i="84"/>
  <c r="R129" i="84"/>
  <c r="P129" i="84"/>
  <c r="J129" i="84"/>
  <c r="BK128" i="84"/>
  <c r="BI128" i="84"/>
  <c r="BH128" i="84"/>
  <c r="BG128" i="84"/>
  <c r="BF128" i="84"/>
  <c r="T128" i="84"/>
  <c r="R128" i="84"/>
  <c r="P128" i="84"/>
  <c r="J128" i="84"/>
  <c r="BE128" i="84" s="1"/>
  <c r="BK126" i="84"/>
  <c r="BI126" i="84"/>
  <c r="BH126" i="84"/>
  <c r="BG126" i="84"/>
  <c r="BF126" i="84"/>
  <c r="T126" i="84"/>
  <c r="R126" i="84"/>
  <c r="P126" i="84"/>
  <c r="J126" i="84"/>
  <c r="BE126" i="84" s="1"/>
  <c r="BK124" i="84"/>
  <c r="BI124" i="84"/>
  <c r="BH124" i="84"/>
  <c r="BG124" i="84"/>
  <c r="BF124" i="84"/>
  <c r="T124" i="84"/>
  <c r="R124" i="84"/>
  <c r="R123" i="84" s="1"/>
  <c r="P124" i="84"/>
  <c r="J124" i="84"/>
  <c r="BE124" i="84" s="1"/>
  <c r="F117" i="84"/>
  <c r="F115" i="84"/>
  <c r="E113" i="84"/>
  <c r="J92" i="84"/>
  <c r="F92" i="84"/>
  <c r="F89" i="84"/>
  <c r="E87" i="84"/>
  <c r="J37" i="84"/>
  <c r="J36" i="84"/>
  <c r="J35" i="84"/>
  <c r="J118" i="84" s="1"/>
  <c r="J91" i="84" s="1"/>
  <c r="F118" i="84" s="1"/>
  <c r="F91" i="84" s="1"/>
  <c r="J89" i="84" s="1"/>
  <c r="E85" i="84" s="1"/>
  <c r="T141" i="84" l="1"/>
  <c r="T140" i="84" s="1"/>
  <c r="R132" i="84"/>
  <c r="R122" i="84" s="1"/>
  <c r="R121" i="84" s="1"/>
  <c r="BK141" i="84"/>
  <c r="T123" i="84"/>
  <c r="T132" i="84"/>
  <c r="F35" i="84"/>
  <c r="F36" i="84"/>
  <c r="F34" i="84"/>
  <c r="BK123" i="84"/>
  <c r="J123" i="84" s="1"/>
  <c r="J98" i="84" s="1"/>
  <c r="F37" i="84"/>
  <c r="BK132" i="84"/>
  <c r="J132" i="84" s="1"/>
  <c r="J99" i="84" s="1"/>
  <c r="P123" i="84"/>
  <c r="P132" i="84"/>
  <c r="P141" i="84"/>
  <c r="P140" i="84" s="1"/>
  <c r="F33" i="84"/>
  <c r="J33" i="84"/>
  <c r="J141" i="84"/>
  <c r="J101" i="84" s="1"/>
  <c r="BK140" i="84"/>
  <c r="J140" i="84" s="1"/>
  <c r="J100" i="84" s="1"/>
  <c r="E111" i="84"/>
  <c r="J115" i="84"/>
  <c r="J34" i="84"/>
  <c r="J117" i="84"/>
  <c r="F737" i="83"/>
  <c r="F736" i="83"/>
  <c r="F735" i="83"/>
  <c r="F734" i="83"/>
  <c r="F733" i="83"/>
  <c r="F732" i="83"/>
  <c r="F731" i="83"/>
  <c r="F730" i="83"/>
  <c r="F738" i="83" s="1"/>
  <c r="F725" i="83"/>
  <c r="F724" i="83"/>
  <c r="F723" i="83"/>
  <c r="F718" i="83"/>
  <c r="F717" i="83"/>
  <c r="F716" i="83"/>
  <c r="F711" i="83"/>
  <c r="F710" i="83"/>
  <c r="F709" i="83"/>
  <c r="F708" i="83"/>
  <c r="F707" i="83"/>
  <c r="F706" i="83"/>
  <c r="F705" i="83"/>
  <c r="F704" i="83"/>
  <c r="F703" i="83"/>
  <c r="F702" i="83"/>
  <c r="F701" i="83"/>
  <c r="F700" i="83"/>
  <c r="F699" i="83"/>
  <c r="F698" i="83"/>
  <c r="F697" i="83"/>
  <c r="F696" i="83"/>
  <c r="F695" i="83"/>
  <c r="F694" i="83"/>
  <c r="F693" i="83"/>
  <c r="F692" i="83"/>
  <c r="F691" i="83"/>
  <c r="F690" i="83"/>
  <c r="F685" i="83"/>
  <c r="F684" i="83"/>
  <c r="F683" i="83"/>
  <c r="F682" i="83"/>
  <c r="F681" i="83"/>
  <c r="F680" i="83"/>
  <c r="F679" i="83"/>
  <c r="F678" i="83"/>
  <c r="F677" i="83"/>
  <c r="F676" i="83"/>
  <c r="F675" i="83"/>
  <c r="F674" i="83"/>
  <c r="F673" i="83"/>
  <c r="F672" i="83"/>
  <c r="F671" i="83"/>
  <c r="F670" i="83"/>
  <c r="F665" i="83"/>
  <c r="F664" i="83"/>
  <c r="F663" i="83"/>
  <c r="F662" i="83"/>
  <c r="F661" i="83"/>
  <c r="F660" i="83"/>
  <c r="F659" i="83"/>
  <c r="F658" i="83"/>
  <c r="F657" i="83"/>
  <c r="F656" i="83"/>
  <c r="F655" i="83"/>
  <c r="F654" i="83"/>
  <c r="F653" i="83"/>
  <c r="F652" i="83"/>
  <c r="F651" i="83"/>
  <c r="F650" i="83"/>
  <c r="F649" i="83"/>
  <c r="F648" i="83"/>
  <c r="F647" i="83"/>
  <c r="F646" i="83"/>
  <c r="F645" i="83"/>
  <c r="F644" i="83"/>
  <c r="F643" i="83"/>
  <c r="F642" i="83"/>
  <c r="F641" i="83"/>
  <c r="F640" i="83"/>
  <c r="F639" i="83"/>
  <c r="F638" i="83"/>
  <c r="F637" i="83"/>
  <c r="F636" i="83"/>
  <c r="F630" i="83"/>
  <c r="F629" i="83"/>
  <c r="F628" i="83"/>
  <c r="F627" i="83"/>
  <c r="F626" i="83"/>
  <c r="F625" i="83"/>
  <c r="F624" i="83"/>
  <c r="F623" i="83"/>
  <c r="F622" i="83"/>
  <c r="F621" i="83"/>
  <c r="F620" i="83"/>
  <c r="F619" i="83"/>
  <c r="F618" i="83"/>
  <c r="F617" i="83"/>
  <c r="F616" i="83"/>
  <c r="F615" i="83"/>
  <c r="F614" i="83"/>
  <c r="F613" i="83"/>
  <c r="F612" i="83"/>
  <c r="F611" i="83"/>
  <c r="F610" i="83"/>
  <c r="F609" i="83"/>
  <c r="F608" i="83"/>
  <c r="F607" i="83"/>
  <c r="F606" i="83"/>
  <c r="F605" i="83"/>
  <c r="F604" i="83"/>
  <c r="F603" i="83"/>
  <c r="F602" i="83"/>
  <c r="F601" i="83"/>
  <c r="F583" i="83"/>
  <c r="F582" i="83"/>
  <c r="F581" i="83"/>
  <c r="F580" i="83"/>
  <c r="F579" i="83"/>
  <c r="F578" i="83"/>
  <c r="F574" i="83"/>
  <c r="F572" i="83"/>
  <c r="F571" i="83"/>
  <c r="F566" i="83"/>
  <c r="F565" i="83"/>
  <c r="F567" i="83" s="1"/>
  <c r="F560" i="83"/>
  <c r="F559" i="83"/>
  <c r="F558" i="83"/>
  <c r="F557" i="83"/>
  <c r="F556" i="83"/>
  <c r="F555" i="83"/>
  <c r="F554" i="83"/>
  <c r="F553" i="83"/>
  <c r="F548" i="83"/>
  <c r="F547" i="83"/>
  <c r="F546" i="83"/>
  <c r="F545" i="83"/>
  <c r="F544" i="83"/>
  <c r="F543" i="83"/>
  <c r="F542" i="83"/>
  <c r="F536" i="83"/>
  <c r="F535" i="83"/>
  <c r="F534" i="83"/>
  <c r="F533" i="83"/>
  <c r="F532" i="83"/>
  <c r="F531" i="83"/>
  <c r="F526" i="83"/>
  <c r="F525" i="83"/>
  <c r="F524" i="83"/>
  <c r="F523" i="83"/>
  <c r="F522" i="83"/>
  <c r="F521" i="83"/>
  <c r="F520" i="83"/>
  <c r="F503" i="83"/>
  <c r="F502" i="83"/>
  <c r="F501" i="83"/>
  <c r="F500" i="83"/>
  <c r="F496" i="83"/>
  <c r="F495" i="83"/>
  <c r="F490" i="83"/>
  <c r="F489" i="83"/>
  <c r="F488" i="83"/>
  <c r="F487" i="83"/>
  <c r="F486" i="83"/>
  <c r="F485" i="83"/>
  <c r="F491" i="83" s="1"/>
  <c r="F478" i="83"/>
  <c r="F477" i="83"/>
  <c r="F476" i="83"/>
  <c r="F475" i="83"/>
  <c r="F474" i="83"/>
  <c r="F471" i="83"/>
  <c r="F470" i="83"/>
  <c r="F469" i="83"/>
  <c r="F468" i="83"/>
  <c r="F467" i="83"/>
  <c r="F466" i="83"/>
  <c r="F461" i="83"/>
  <c r="F460" i="83"/>
  <c r="F462" i="83" s="1"/>
  <c r="F455" i="83"/>
  <c r="F454" i="83"/>
  <c r="F453" i="83"/>
  <c r="F452" i="83"/>
  <c r="F447" i="83"/>
  <c r="F446" i="83"/>
  <c r="F445" i="83"/>
  <c r="F444" i="83"/>
  <c r="F441" i="83"/>
  <c r="F440" i="83"/>
  <c r="F439" i="83"/>
  <c r="F438" i="83"/>
  <c r="F437" i="83"/>
  <c r="F436" i="83"/>
  <c r="F435" i="83"/>
  <c r="F419" i="83"/>
  <c r="F418" i="83"/>
  <c r="F420" i="83" s="1"/>
  <c r="F417" i="83"/>
  <c r="F416" i="83"/>
  <c r="F411" i="83"/>
  <c r="F410" i="83"/>
  <c r="F409" i="83"/>
  <c r="F408" i="83"/>
  <c r="F407" i="83"/>
  <c r="F406" i="83"/>
  <c r="F405" i="83"/>
  <c r="F400" i="83"/>
  <c r="F399" i="83"/>
  <c r="F398" i="83"/>
  <c r="F397" i="83"/>
  <c r="F396" i="83"/>
  <c r="F391" i="83"/>
  <c r="F392" i="83" s="1"/>
  <c r="F386" i="83"/>
  <c r="F385" i="83"/>
  <c r="F387" i="83" s="1"/>
  <c r="F380" i="83"/>
  <c r="F379" i="83"/>
  <c r="F378" i="83"/>
  <c r="F377" i="83"/>
  <c r="F376" i="83"/>
  <c r="F375" i="83"/>
  <c r="F374" i="83"/>
  <c r="F373" i="83"/>
  <c r="F372" i="83"/>
  <c r="F367" i="83"/>
  <c r="F366" i="83"/>
  <c r="F365" i="83"/>
  <c r="F364" i="83"/>
  <c r="F363" i="83"/>
  <c r="F362" i="83"/>
  <c r="F361" i="83"/>
  <c r="F360" i="83"/>
  <c r="F342" i="83"/>
  <c r="F341" i="83"/>
  <c r="F340" i="83"/>
  <c r="F339" i="83"/>
  <c r="F343" i="83" s="1"/>
  <c r="F334" i="83"/>
  <c r="F333" i="83"/>
  <c r="F332" i="83"/>
  <c r="F331" i="83"/>
  <c r="F330" i="83"/>
  <c r="F325" i="83"/>
  <c r="F324" i="83"/>
  <c r="F323" i="83"/>
  <c r="F322" i="83"/>
  <c r="F321" i="83"/>
  <c r="F320" i="83"/>
  <c r="F319" i="83"/>
  <c r="F318" i="83"/>
  <c r="F317" i="83"/>
  <c r="F316" i="83"/>
  <c r="F315" i="83"/>
  <c r="F310" i="83"/>
  <c r="F307" i="83"/>
  <c r="F306" i="83"/>
  <c r="F305" i="83"/>
  <c r="F304" i="83"/>
  <c r="F303" i="83"/>
  <c r="F301" i="83"/>
  <c r="F300" i="83"/>
  <c r="F299" i="83"/>
  <c r="F298" i="83"/>
  <c r="F297" i="83"/>
  <c r="F296" i="83"/>
  <c r="F295" i="83"/>
  <c r="F294" i="83"/>
  <c r="F293" i="83"/>
  <c r="F292" i="83"/>
  <c r="F291" i="83"/>
  <c r="F290" i="83"/>
  <c r="F289" i="83"/>
  <c r="F283" i="83"/>
  <c r="F282" i="83"/>
  <c r="F281" i="83"/>
  <c r="F279" i="83"/>
  <c r="F278" i="83"/>
  <c r="F273" i="83"/>
  <c r="F272" i="83"/>
  <c r="F271" i="83"/>
  <c r="F269" i="83"/>
  <c r="F268" i="83"/>
  <c r="F267" i="83"/>
  <c r="F266" i="83"/>
  <c r="F265" i="83"/>
  <c r="F264" i="83"/>
  <c r="F263" i="83"/>
  <c r="F262" i="83"/>
  <c r="F261" i="83"/>
  <c r="F260" i="83"/>
  <c r="F259" i="83"/>
  <c r="F258" i="83"/>
  <c r="F253" i="83"/>
  <c r="F252" i="83"/>
  <c r="F251" i="83"/>
  <c r="F250" i="83"/>
  <c r="F249" i="83"/>
  <c r="F245" i="83"/>
  <c r="F244" i="83"/>
  <c r="F243" i="83"/>
  <c r="F242" i="83"/>
  <c r="F241" i="83"/>
  <c r="F240" i="83"/>
  <c r="F239" i="83"/>
  <c r="F238" i="83"/>
  <c r="F237" i="83"/>
  <c r="F236" i="83"/>
  <c r="F235" i="83"/>
  <c r="F234" i="83"/>
  <c r="F233" i="83"/>
  <c r="F232" i="83"/>
  <c r="F231" i="83"/>
  <c r="F230" i="83"/>
  <c r="F229" i="83"/>
  <c r="F228" i="83"/>
  <c r="F227" i="83"/>
  <c r="F226" i="83"/>
  <c r="F225" i="83"/>
  <c r="F224" i="83"/>
  <c r="F223" i="83"/>
  <c r="F222" i="83"/>
  <c r="F221" i="83"/>
  <c r="F220" i="83"/>
  <c r="F203" i="83"/>
  <c r="F202" i="83"/>
  <c r="F201" i="83"/>
  <c r="F200" i="83"/>
  <c r="F199" i="83"/>
  <c r="F194" i="83"/>
  <c r="F193" i="83"/>
  <c r="F188" i="83"/>
  <c r="F186" i="83"/>
  <c r="F189" i="83" s="1"/>
  <c r="F185" i="83"/>
  <c r="F180" i="83"/>
  <c r="F178" i="83"/>
  <c r="F177" i="83"/>
  <c r="F176" i="83"/>
  <c r="F175" i="83"/>
  <c r="F174" i="83"/>
  <c r="F173" i="83"/>
  <c r="F168" i="83"/>
  <c r="F166" i="83"/>
  <c r="F165" i="83"/>
  <c r="F164" i="83"/>
  <c r="F163" i="83"/>
  <c r="F158" i="83"/>
  <c r="F157" i="83"/>
  <c r="F156" i="83"/>
  <c r="F155" i="83"/>
  <c r="F154" i="83"/>
  <c r="F153" i="83"/>
  <c r="F148" i="83"/>
  <c r="F147" i="83"/>
  <c r="F146" i="83"/>
  <c r="F145" i="83"/>
  <c r="F144" i="83"/>
  <c r="F143" i="83"/>
  <c r="F142" i="83"/>
  <c r="F141" i="83"/>
  <c r="F140" i="83"/>
  <c r="F119" i="83"/>
  <c r="F118" i="83"/>
  <c r="F117" i="83"/>
  <c r="F116" i="83"/>
  <c r="F115" i="83"/>
  <c r="F114" i="83"/>
  <c r="F113" i="83"/>
  <c r="F120" i="83" s="1"/>
  <c r="F108" i="83"/>
  <c r="F107" i="83"/>
  <c r="F105" i="83"/>
  <c r="F104" i="83"/>
  <c r="F103" i="83"/>
  <c r="F102" i="83"/>
  <c r="F101" i="83"/>
  <c r="F100" i="83"/>
  <c r="F95" i="83"/>
  <c r="F94" i="83"/>
  <c r="F92" i="83"/>
  <c r="F91" i="83"/>
  <c r="F90" i="83"/>
  <c r="F89" i="83"/>
  <c r="F88" i="83"/>
  <c r="F87" i="83"/>
  <c r="F86" i="83"/>
  <c r="F85" i="83"/>
  <c r="F80" i="83"/>
  <c r="F77" i="83"/>
  <c r="F76" i="83"/>
  <c r="F75" i="83"/>
  <c r="F74" i="83"/>
  <c r="F73" i="83"/>
  <c r="F72" i="83"/>
  <c r="F71" i="83"/>
  <c r="F70" i="83"/>
  <c r="F69" i="83"/>
  <c r="F68" i="83"/>
  <c r="F67" i="83"/>
  <c r="F66" i="83"/>
  <c r="F65" i="83"/>
  <c r="F64" i="83"/>
  <c r="F63" i="83"/>
  <c r="F62" i="83"/>
  <c r="F61" i="83"/>
  <c r="F60" i="83"/>
  <c r="F59" i="83"/>
  <c r="F58" i="83"/>
  <c r="F81" i="83" s="1"/>
  <c r="F53" i="83"/>
  <c r="F52" i="83"/>
  <c r="F51" i="83"/>
  <c r="F50" i="83"/>
  <c r="F49" i="83"/>
  <c r="F47" i="83"/>
  <c r="F46" i="83"/>
  <c r="F45" i="83"/>
  <c r="F44" i="83"/>
  <c r="F43" i="83"/>
  <c r="F42" i="83"/>
  <c r="F41" i="83"/>
  <c r="F40" i="83"/>
  <c r="F39" i="83"/>
  <c r="F38" i="83"/>
  <c r="F37" i="83"/>
  <c r="F36" i="83"/>
  <c r="F35" i="83"/>
  <c r="F34" i="83"/>
  <c r="F33" i="83"/>
  <c r="F32" i="83"/>
  <c r="F31" i="83"/>
  <c r="F30" i="83"/>
  <c r="F29" i="83"/>
  <c r="F28" i="83"/>
  <c r="F27" i="83"/>
  <c r="F26" i="83"/>
  <c r="F25" i="83"/>
  <c r="F24" i="83"/>
  <c r="F23" i="83"/>
  <c r="F22" i="83"/>
  <c r="F21" i="83"/>
  <c r="F198" i="82"/>
  <c r="F197" i="82"/>
  <c r="F196" i="82"/>
  <c r="F195" i="82"/>
  <c r="F194" i="82"/>
  <c r="F193" i="82"/>
  <c r="F192" i="82"/>
  <c r="F191" i="82"/>
  <c r="F190" i="82"/>
  <c r="F189" i="82"/>
  <c r="F188" i="82"/>
  <c r="F187" i="82"/>
  <c r="F186" i="82"/>
  <c r="F185" i="82"/>
  <c r="F184" i="82"/>
  <c r="F183" i="82"/>
  <c r="F182" i="82"/>
  <c r="F181" i="82"/>
  <c r="F180" i="82"/>
  <c r="F179" i="82"/>
  <c r="F178" i="82"/>
  <c r="F177" i="82"/>
  <c r="F176" i="82"/>
  <c r="F175" i="82"/>
  <c r="F174" i="82"/>
  <c r="F173" i="82"/>
  <c r="H167" i="82"/>
  <c r="F167" i="82"/>
  <c r="H166" i="82"/>
  <c r="F166" i="82"/>
  <c r="H165" i="82"/>
  <c r="F165" i="82"/>
  <c r="H164" i="82"/>
  <c r="F164" i="82"/>
  <c r="H163" i="82"/>
  <c r="F163" i="82"/>
  <c r="H162" i="82"/>
  <c r="F162" i="82"/>
  <c r="H161" i="82"/>
  <c r="F161" i="82"/>
  <c r="H160" i="82"/>
  <c r="F160" i="82"/>
  <c r="H159" i="82"/>
  <c r="F159" i="82"/>
  <c r="H158" i="82"/>
  <c r="F158" i="82"/>
  <c r="H157" i="82"/>
  <c r="F157" i="82"/>
  <c r="H156" i="82"/>
  <c r="F156" i="82"/>
  <c r="H155" i="82"/>
  <c r="F155" i="82"/>
  <c r="H154" i="82"/>
  <c r="F154" i="82"/>
  <c r="H153" i="82"/>
  <c r="F153" i="82"/>
  <c r="H152" i="82"/>
  <c r="F152" i="82"/>
  <c r="H151" i="82"/>
  <c r="F151" i="82"/>
  <c r="H150" i="82"/>
  <c r="F150" i="82"/>
  <c r="H149" i="82"/>
  <c r="F149" i="82"/>
  <c r="H148" i="82"/>
  <c r="F148" i="82"/>
  <c r="H142" i="82"/>
  <c r="F142" i="82"/>
  <c r="D142" i="82"/>
  <c r="H141" i="82"/>
  <c r="F141" i="82"/>
  <c r="H140" i="82"/>
  <c r="F140" i="82"/>
  <c r="H139" i="82"/>
  <c r="F139" i="82"/>
  <c r="H138" i="82"/>
  <c r="F138" i="82"/>
  <c r="H137" i="82"/>
  <c r="F137" i="82"/>
  <c r="H136" i="82"/>
  <c r="F136" i="82"/>
  <c r="H135" i="82"/>
  <c r="F135" i="82"/>
  <c r="H134" i="82"/>
  <c r="F134" i="82"/>
  <c r="H133" i="82"/>
  <c r="F133" i="82"/>
  <c r="H132" i="82"/>
  <c r="F132" i="82"/>
  <c r="H131" i="82"/>
  <c r="F131" i="82"/>
  <c r="H130" i="82"/>
  <c r="F130" i="82"/>
  <c r="H129" i="82"/>
  <c r="F129" i="82"/>
  <c r="H128" i="82"/>
  <c r="F128" i="82"/>
  <c r="H127" i="82"/>
  <c r="F127" i="82"/>
  <c r="H126" i="82"/>
  <c r="F126" i="82"/>
  <c r="H125" i="82"/>
  <c r="F125" i="82"/>
  <c r="H124" i="82"/>
  <c r="F124" i="82"/>
  <c r="H123" i="82"/>
  <c r="F123" i="82"/>
  <c r="H118" i="82"/>
  <c r="H119" i="82" s="1"/>
  <c r="F117" i="82"/>
  <c r="F116" i="82"/>
  <c r="F115" i="82"/>
  <c r="F114" i="82"/>
  <c r="F113" i="82"/>
  <c r="F112" i="82"/>
  <c r="F106" i="82"/>
  <c r="H105" i="82"/>
  <c r="F105" i="82"/>
  <c r="H104" i="82"/>
  <c r="F104" i="82"/>
  <c r="H103" i="82"/>
  <c r="F103" i="82"/>
  <c r="H102" i="82"/>
  <c r="F102" i="82"/>
  <c r="H101" i="82"/>
  <c r="F101" i="82"/>
  <c r="H100" i="82"/>
  <c r="F100" i="82"/>
  <c r="H94" i="82"/>
  <c r="F94" i="82"/>
  <c r="H93" i="82"/>
  <c r="F93" i="82"/>
  <c r="H92" i="82"/>
  <c r="F92" i="82"/>
  <c r="H91" i="82"/>
  <c r="F91" i="82"/>
  <c r="H90" i="82"/>
  <c r="F90" i="82"/>
  <c r="H89" i="82"/>
  <c r="F89" i="82"/>
  <c r="H88" i="82"/>
  <c r="F88" i="82"/>
  <c r="H87" i="82"/>
  <c r="F87" i="82"/>
  <c r="H86" i="82"/>
  <c r="F86" i="82"/>
  <c r="H85" i="82"/>
  <c r="F85" i="82"/>
  <c r="H84" i="82"/>
  <c r="F84" i="82"/>
  <c r="H78" i="82"/>
  <c r="F78" i="82"/>
  <c r="H77" i="82"/>
  <c r="F77" i="82"/>
  <c r="H76" i="82"/>
  <c r="F76" i="82"/>
  <c r="H75" i="82"/>
  <c r="F75" i="82"/>
  <c r="H74" i="82"/>
  <c r="F74" i="82"/>
  <c r="H73" i="82"/>
  <c r="F73" i="82"/>
  <c r="H72" i="82"/>
  <c r="F72" i="82"/>
  <c r="H71" i="82"/>
  <c r="F71" i="82"/>
  <c r="H70" i="82"/>
  <c r="F70" i="82"/>
  <c r="H69" i="82"/>
  <c r="F69" i="82"/>
  <c r="H68" i="82"/>
  <c r="F68" i="82"/>
  <c r="H67" i="82"/>
  <c r="F67" i="82"/>
  <c r="H66" i="82"/>
  <c r="F66" i="82"/>
  <c r="H65" i="82"/>
  <c r="F65" i="82"/>
  <c r="H64" i="82"/>
  <c r="F64" i="82"/>
  <c r="H63" i="82"/>
  <c r="F63" i="82"/>
  <c r="H62" i="82"/>
  <c r="F62" i="82"/>
  <c r="H61" i="82"/>
  <c r="F61" i="82"/>
  <c r="H60" i="82"/>
  <c r="F60" i="82"/>
  <c r="H59" i="82"/>
  <c r="F59" i="82"/>
  <c r="H58" i="82"/>
  <c r="F58" i="82"/>
  <c r="H57" i="82"/>
  <c r="F57" i="82"/>
  <c r="H56" i="82"/>
  <c r="F56" i="82"/>
  <c r="H55" i="82"/>
  <c r="F55" i="82"/>
  <c r="H54" i="82"/>
  <c r="F54" i="82"/>
  <c r="H53" i="82"/>
  <c r="F53" i="82"/>
  <c r="H52" i="82"/>
  <c r="F52" i="82"/>
  <c r="H51" i="82"/>
  <c r="F51" i="82"/>
  <c r="D50" i="82"/>
  <c r="H50" i="82" s="1"/>
  <c r="H49" i="82"/>
  <c r="F49" i="82"/>
  <c r="H48" i="82"/>
  <c r="F48" i="82"/>
  <c r="H47" i="82"/>
  <c r="F47" i="82"/>
  <c r="H46" i="82"/>
  <c r="F46" i="82"/>
  <c r="H45" i="82"/>
  <c r="F45" i="82"/>
  <c r="H44" i="82"/>
  <c r="F44" i="82"/>
  <c r="H43" i="82"/>
  <c r="F43" i="82"/>
  <c r="H42" i="82"/>
  <c r="F42" i="82"/>
  <c r="H41" i="82"/>
  <c r="F41" i="82"/>
  <c r="H40" i="82"/>
  <c r="F40" i="82"/>
  <c r="H39" i="82"/>
  <c r="F39" i="82"/>
  <c r="H38" i="82"/>
  <c r="F38" i="82"/>
  <c r="H37" i="82"/>
  <c r="F37" i="82"/>
  <c r="H36" i="82"/>
  <c r="F36" i="82"/>
  <c r="H35" i="82"/>
  <c r="F35" i="82"/>
  <c r="H34" i="82"/>
  <c r="F34" i="82"/>
  <c r="H33" i="82"/>
  <c r="F33" i="82"/>
  <c r="H32" i="82"/>
  <c r="F32" i="82"/>
  <c r="H31" i="82"/>
  <c r="F31" i="82"/>
  <c r="H30" i="82"/>
  <c r="F30" i="82"/>
  <c r="H29" i="82"/>
  <c r="F29" i="82"/>
  <c r="H28" i="82"/>
  <c r="F28" i="82"/>
  <c r="H27" i="82"/>
  <c r="F27" i="82"/>
  <c r="H26" i="82"/>
  <c r="F26" i="82"/>
  <c r="H25" i="82"/>
  <c r="F25" i="82"/>
  <c r="H24" i="82"/>
  <c r="F24" i="82"/>
  <c r="H23" i="82"/>
  <c r="F23" i="82"/>
  <c r="H22" i="82"/>
  <c r="F22" i="82"/>
  <c r="H21" i="82"/>
  <c r="F21" i="82"/>
  <c r="H20" i="82"/>
  <c r="F20" i="82"/>
  <c r="H19" i="82"/>
  <c r="F19" i="82"/>
  <c r="H18" i="82"/>
  <c r="F18" i="82"/>
  <c r="H17" i="82"/>
  <c r="F17" i="82"/>
  <c r="H16" i="82"/>
  <c r="F16" i="82"/>
  <c r="H15" i="82"/>
  <c r="F15" i="82"/>
  <c r="B9" i="82"/>
  <c r="B8" i="82"/>
  <c r="B7" i="82"/>
  <c r="B6" i="82"/>
  <c r="B4" i="82"/>
  <c r="B3" i="82"/>
  <c r="F118" i="82" l="1"/>
  <c r="H120" i="82" s="1"/>
  <c r="H6" i="82" s="1"/>
  <c r="H168" i="82"/>
  <c r="H169" i="82" s="1"/>
  <c r="F50" i="82"/>
  <c r="F254" i="83"/>
  <c r="H79" i="82"/>
  <c r="H80" i="82" s="1"/>
  <c r="F169" i="83"/>
  <c r="F527" i="83"/>
  <c r="F549" i="83"/>
  <c r="F54" i="83"/>
  <c r="F381" i="83"/>
  <c r="F401" i="83"/>
  <c r="BK122" i="84"/>
  <c r="J122" i="84" s="1"/>
  <c r="J97" i="84" s="1"/>
  <c r="F143" i="82"/>
  <c r="F632" i="83"/>
  <c r="F592" i="83" s="1"/>
  <c r="F594" i="83" s="1"/>
  <c r="F686" i="83"/>
  <c r="H143" i="82"/>
  <c r="H144" i="82" s="1"/>
  <c r="F195" i="83"/>
  <c r="F107" i="82"/>
  <c r="F109" i="83"/>
  <c r="F181" i="83"/>
  <c r="F311" i="83"/>
  <c r="H107" i="82"/>
  <c r="F159" i="83"/>
  <c r="F131" i="83" s="1"/>
  <c r="F133" i="83" s="1"/>
  <c r="F274" i="83"/>
  <c r="F368" i="83"/>
  <c r="F351" i="83" s="1"/>
  <c r="F353" i="83" s="1"/>
  <c r="F456" i="83"/>
  <c r="F427" i="83" s="1"/>
  <c r="F719" i="83"/>
  <c r="F95" i="82"/>
  <c r="F96" i="83"/>
  <c r="F204" i="83"/>
  <c r="F538" i="83"/>
  <c r="F712" i="83"/>
  <c r="F593" i="83" s="1"/>
  <c r="F595" i="83" s="1"/>
  <c r="H95" i="82"/>
  <c r="H96" i="82" s="1"/>
  <c r="F335" i="83"/>
  <c r="F214" i="83" s="1"/>
  <c r="F504" i="83"/>
  <c r="F561" i="83"/>
  <c r="F726" i="83"/>
  <c r="F149" i="83"/>
  <c r="F130" i="83" s="1"/>
  <c r="F285" i="83"/>
  <c r="F326" i="83"/>
  <c r="F412" i="83"/>
  <c r="F584" i="83"/>
  <c r="F666" i="83"/>
  <c r="P122" i="84"/>
  <c r="P121" i="84" s="1"/>
  <c r="T122" i="84"/>
  <c r="T121" i="84" s="1"/>
  <c r="F199" i="82"/>
  <c r="H9" i="82" s="1"/>
  <c r="F429" i="83"/>
  <c r="F12" i="83"/>
  <c r="F13" i="83"/>
  <c r="F15" i="83" s="1"/>
  <c r="F132" i="83"/>
  <c r="F79" i="82"/>
  <c r="H81" i="82" s="1"/>
  <c r="H3" i="82" s="1"/>
  <c r="F168" i="82"/>
  <c r="H170" i="82" s="1"/>
  <c r="H8" i="82" s="1"/>
  <c r="H145" i="82" l="1"/>
  <c r="H7" i="82" s="1"/>
  <c r="H97" i="82"/>
  <c r="H4" i="82" s="1"/>
  <c r="H10" i="82" s="1"/>
  <c r="E7" i="5" s="1"/>
  <c r="BK121" i="84"/>
  <c r="J121" i="84" s="1"/>
  <c r="J96" i="84" s="1"/>
  <c r="H108" i="82"/>
  <c r="H109" i="82" s="1"/>
  <c r="F352" i="83"/>
  <c r="F354" i="83" s="1"/>
  <c r="F512" i="83"/>
  <c r="F514" i="83" s="1"/>
  <c r="F428" i="83"/>
  <c r="F430" i="83" s="1"/>
  <c r="F134" i="83"/>
  <c r="F511" i="83"/>
  <c r="F513" i="83" s="1"/>
  <c r="F515" i="83" s="1"/>
  <c r="F211" i="83"/>
  <c r="F213" i="83" s="1"/>
  <c r="F14" i="83"/>
  <c r="F16" i="83" s="1"/>
  <c r="F596" i="83"/>
  <c r="F431" i="83" l="1"/>
  <c r="F215" i="83"/>
  <c r="J30" i="84"/>
  <c r="F355" i="83"/>
  <c r="F4" i="83"/>
  <c r="E8" i="5" s="1"/>
  <c r="F740" i="83"/>
  <c r="BK381" i="80"/>
  <c r="BI381" i="80"/>
  <c r="BH381" i="80"/>
  <c r="BG381" i="80"/>
  <c r="BF381" i="80"/>
  <c r="T381" i="80"/>
  <c r="R381" i="80"/>
  <c r="P381" i="80"/>
  <c r="J381" i="80"/>
  <c r="BE381" i="80" s="1"/>
  <c r="BK380" i="80"/>
  <c r="BI380" i="80"/>
  <c r="BH380" i="80"/>
  <c r="BG380" i="80"/>
  <c r="BE380" i="80"/>
  <c r="T380" i="80"/>
  <c r="R380" i="80"/>
  <c r="P380" i="80"/>
  <c r="J380" i="80"/>
  <c r="BF380" i="80" s="1"/>
  <c r="BK379" i="80"/>
  <c r="BI379" i="80"/>
  <c r="BH379" i="80"/>
  <c r="BG379" i="80"/>
  <c r="BE379" i="80"/>
  <c r="T379" i="80"/>
  <c r="R379" i="80"/>
  <c r="P379" i="80"/>
  <c r="P375" i="80" s="1"/>
  <c r="J379" i="80"/>
  <c r="BF379" i="80" s="1"/>
  <c r="BK378" i="80"/>
  <c r="BI378" i="80"/>
  <c r="BH378" i="80"/>
  <c r="BG378" i="80"/>
  <c r="T378" i="80"/>
  <c r="R378" i="80"/>
  <c r="P378" i="80"/>
  <c r="J378" i="80"/>
  <c r="BE378" i="80" s="1"/>
  <c r="BK377" i="80"/>
  <c r="BI377" i="80"/>
  <c r="BH377" i="80"/>
  <c r="BG377" i="80"/>
  <c r="BF377" i="80"/>
  <c r="T377" i="80"/>
  <c r="R377" i="80"/>
  <c r="P377" i="80"/>
  <c r="J377" i="80"/>
  <c r="BE377" i="80" s="1"/>
  <c r="BK376" i="80"/>
  <c r="BI376" i="80"/>
  <c r="BH376" i="80"/>
  <c r="BG376" i="80"/>
  <c r="BF376" i="80"/>
  <c r="BE376" i="80"/>
  <c r="T376" i="80"/>
  <c r="T375" i="80" s="1"/>
  <c r="R376" i="80"/>
  <c r="R375" i="80" s="1"/>
  <c r="P376" i="80"/>
  <c r="J376" i="80"/>
  <c r="BK374" i="80"/>
  <c r="BI374" i="80"/>
  <c r="BH374" i="80"/>
  <c r="BG374" i="80"/>
  <c r="T374" i="80"/>
  <c r="T371" i="80" s="1"/>
  <c r="R374" i="80"/>
  <c r="P374" i="80"/>
  <c r="P371" i="80" s="1"/>
  <c r="J374" i="80"/>
  <c r="BE374" i="80" s="1"/>
  <c r="BK373" i="80"/>
  <c r="BI373" i="80"/>
  <c r="BH373" i="80"/>
  <c r="BG373" i="80"/>
  <c r="BF373" i="80"/>
  <c r="T373" i="80"/>
  <c r="R373" i="80"/>
  <c r="P373" i="80"/>
  <c r="J373" i="80"/>
  <c r="BE373" i="80" s="1"/>
  <c r="BK372" i="80"/>
  <c r="BK371" i="80" s="1"/>
  <c r="J371" i="80" s="1"/>
  <c r="J109" i="80" s="1"/>
  <c r="BI372" i="80"/>
  <c r="BH372" i="80"/>
  <c r="BG372" i="80"/>
  <c r="BE372" i="80"/>
  <c r="T372" i="80"/>
  <c r="R372" i="80"/>
  <c r="R371" i="80" s="1"/>
  <c r="P372" i="80"/>
  <c r="J372" i="80"/>
  <c r="BF372" i="80" s="1"/>
  <c r="BK370" i="80"/>
  <c r="BI370" i="80"/>
  <c r="BH370" i="80"/>
  <c r="BG370" i="80"/>
  <c r="BE370" i="80"/>
  <c r="T370" i="80"/>
  <c r="R370" i="80"/>
  <c r="P370" i="80"/>
  <c r="J370" i="80"/>
  <c r="BF370" i="80" s="1"/>
  <c r="BK369" i="80"/>
  <c r="BI369" i="80"/>
  <c r="BH369" i="80"/>
  <c r="BG369" i="80"/>
  <c r="T369" i="80"/>
  <c r="R369" i="80"/>
  <c r="P369" i="80"/>
  <c r="J369" i="80"/>
  <c r="BE369" i="80" s="1"/>
  <c r="BK368" i="80"/>
  <c r="BI368" i="80"/>
  <c r="BH368" i="80"/>
  <c r="BG368" i="80"/>
  <c r="BF368" i="80"/>
  <c r="T368" i="80"/>
  <c r="R368" i="80"/>
  <c r="P368" i="80"/>
  <c r="J368" i="80"/>
  <c r="BE368" i="80" s="1"/>
  <c r="BK367" i="80"/>
  <c r="BI367" i="80"/>
  <c r="BH367" i="80"/>
  <c r="BG367" i="80"/>
  <c r="BE367" i="80"/>
  <c r="T367" i="80"/>
  <c r="R367" i="80"/>
  <c r="P367" i="80"/>
  <c r="J367" i="80"/>
  <c r="BF367" i="80" s="1"/>
  <c r="BK366" i="80"/>
  <c r="BI366" i="80"/>
  <c r="BH366" i="80"/>
  <c r="BG366" i="80"/>
  <c r="BF366" i="80"/>
  <c r="BE366" i="80"/>
  <c r="T366" i="80"/>
  <c r="R366" i="80"/>
  <c r="P366" i="80"/>
  <c r="J366" i="80"/>
  <c r="BK365" i="80"/>
  <c r="BK363" i="80" s="1"/>
  <c r="J363" i="80" s="1"/>
  <c r="J108" i="80" s="1"/>
  <c r="BI365" i="80"/>
  <c r="BH365" i="80"/>
  <c r="BG365" i="80"/>
  <c r="T365" i="80"/>
  <c r="R365" i="80"/>
  <c r="P365" i="80"/>
  <c r="J365" i="80"/>
  <c r="BE365" i="80" s="1"/>
  <c r="BK364" i="80"/>
  <c r="BI364" i="80"/>
  <c r="BH364" i="80"/>
  <c r="BG364" i="80"/>
  <c r="BF364" i="80"/>
  <c r="T364" i="80"/>
  <c r="R364" i="80"/>
  <c r="P364" i="80"/>
  <c r="J364" i="80"/>
  <c r="BE364" i="80" s="1"/>
  <c r="BK362" i="80"/>
  <c r="BI362" i="80"/>
  <c r="BH362" i="80"/>
  <c r="BG362" i="80"/>
  <c r="BF362" i="80"/>
  <c r="T362" i="80"/>
  <c r="R362" i="80"/>
  <c r="P362" i="80"/>
  <c r="J362" i="80"/>
  <c r="BE362" i="80" s="1"/>
  <c r="BK361" i="80"/>
  <c r="BI361" i="80"/>
  <c r="BH361" i="80"/>
  <c r="BG361" i="80"/>
  <c r="T361" i="80"/>
  <c r="R361" i="80"/>
  <c r="P361" i="80"/>
  <c r="J361" i="80"/>
  <c r="BE361" i="80" s="1"/>
  <c r="BK360" i="80"/>
  <c r="BI360" i="80"/>
  <c r="BH360" i="80"/>
  <c r="BG360" i="80"/>
  <c r="BE360" i="80"/>
  <c r="T360" i="80"/>
  <c r="R360" i="80"/>
  <c r="P360" i="80"/>
  <c r="J360" i="80"/>
  <c r="BF360" i="80" s="1"/>
  <c r="BK359" i="80"/>
  <c r="BI359" i="80"/>
  <c r="BH359" i="80"/>
  <c r="BG359" i="80"/>
  <c r="BE359" i="80"/>
  <c r="T359" i="80"/>
  <c r="R359" i="80"/>
  <c r="P359" i="80"/>
  <c r="J359" i="80"/>
  <c r="BF359" i="80" s="1"/>
  <c r="BK358" i="80"/>
  <c r="BI358" i="80"/>
  <c r="BH358" i="80"/>
  <c r="BG358" i="80"/>
  <c r="BF358" i="80"/>
  <c r="T358" i="80"/>
  <c r="R358" i="80"/>
  <c r="P358" i="80"/>
  <c r="J358" i="80"/>
  <c r="BE358" i="80" s="1"/>
  <c r="BK357" i="80"/>
  <c r="BI357" i="80"/>
  <c r="BH357" i="80"/>
  <c r="BG357" i="80"/>
  <c r="BF357" i="80"/>
  <c r="T357" i="80"/>
  <c r="R357" i="80"/>
  <c r="P357" i="80"/>
  <c r="J357" i="80"/>
  <c r="BE357" i="80" s="1"/>
  <c r="BK356" i="80"/>
  <c r="BI356" i="80"/>
  <c r="BH356" i="80"/>
  <c r="BG356" i="80"/>
  <c r="BE356" i="80"/>
  <c r="T356" i="80"/>
  <c r="R356" i="80"/>
  <c r="P356" i="80"/>
  <c r="J356" i="80"/>
  <c r="BF356" i="80" s="1"/>
  <c r="BK355" i="80"/>
  <c r="BI355" i="80"/>
  <c r="BH355" i="80"/>
  <c r="BG355" i="80"/>
  <c r="BE355" i="80"/>
  <c r="T355" i="80"/>
  <c r="R355" i="80"/>
  <c r="P355" i="80"/>
  <c r="J355" i="80"/>
  <c r="BF355" i="80" s="1"/>
  <c r="BK354" i="80"/>
  <c r="BI354" i="80"/>
  <c r="BH354" i="80"/>
  <c r="BG354" i="80"/>
  <c r="BF354" i="80"/>
  <c r="T354" i="80"/>
  <c r="R354" i="80"/>
  <c r="P354" i="80"/>
  <c r="J354" i="80"/>
  <c r="BE354" i="80" s="1"/>
  <c r="BK353" i="80"/>
  <c r="BI353" i="80"/>
  <c r="BH353" i="80"/>
  <c r="BG353" i="80"/>
  <c r="BF353" i="80"/>
  <c r="T353" i="80"/>
  <c r="R353" i="80"/>
  <c r="P353" i="80"/>
  <c r="J353" i="80"/>
  <c r="BE353" i="80" s="1"/>
  <c r="BK352" i="80"/>
  <c r="BI352" i="80"/>
  <c r="BH352" i="80"/>
  <c r="BG352" i="80"/>
  <c r="BF352" i="80"/>
  <c r="BE352" i="80"/>
  <c r="T352" i="80"/>
  <c r="R352" i="80"/>
  <c r="P352" i="80"/>
  <c r="J352" i="80"/>
  <c r="BK351" i="80"/>
  <c r="BI351" i="80"/>
  <c r="BH351" i="80"/>
  <c r="BG351" i="80"/>
  <c r="BE351" i="80"/>
  <c r="T351" i="80"/>
  <c r="R351" i="80"/>
  <c r="P351" i="80"/>
  <c r="J351" i="80"/>
  <c r="BF351" i="80" s="1"/>
  <c r="BK350" i="80"/>
  <c r="BI350" i="80"/>
  <c r="BH350" i="80"/>
  <c r="BG350" i="80"/>
  <c r="BF350" i="80"/>
  <c r="T350" i="80"/>
  <c r="R350" i="80"/>
  <c r="P350" i="80"/>
  <c r="J350" i="80"/>
  <c r="BE350" i="80" s="1"/>
  <c r="BK349" i="80"/>
  <c r="BI349" i="80"/>
  <c r="BH349" i="80"/>
  <c r="BG349" i="80"/>
  <c r="T349" i="80"/>
  <c r="R349" i="80"/>
  <c r="P349" i="80"/>
  <c r="J349" i="80"/>
  <c r="BE349" i="80" s="1"/>
  <c r="BK348" i="80"/>
  <c r="BI348" i="80"/>
  <c r="BH348" i="80"/>
  <c r="BG348" i="80"/>
  <c r="BF348" i="80"/>
  <c r="BE348" i="80"/>
  <c r="T348" i="80"/>
  <c r="R348" i="80"/>
  <c r="P348" i="80"/>
  <c r="J348" i="80"/>
  <c r="BK347" i="80"/>
  <c r="BI347" i="80"/>
  <c r="BH347" i="80"/>
  <c r="BG347" i="80"/>
  <c r="BF347" i="80"/>
  <c r="BE347" i="80"/>
  <c r="T347" i="80"/>
  <c r="R347" i="80"/>
  <c r="P347" i="80"/>
  <c r="J347" i="80"/>
  <c r="BK346" i="80"/>
  <c r="BI346" i="80"/>
  <c r="BH346" i="80"/>
  <c r="BG346" i="80"/>
  <c r="BF346" i="80"/>
  <c r="T346" i="80"/>
  <c r="R346" i="80"/>
  <c r="P346" i="80"/>
  <c r="J346" i="80"/>
  <c r="BE346" i="80" s="1"/>
  <c r="BK345" i="80"/>
  <c r="BI345" i="80"/>
  <c r="BH345" i="80"/>
  <c r="BG345" i="80"/>
  <c r="T345" i="80"/>
  <c r="R345" i="80"/>
  <c r="P345" i="80"/>
  <c r="J345" i="80"/>
  <c r="BE345" i="80" s="1"/>
  <c r="BK344" i="80"/>
  <c r="BI344" i="80"/>
  <c r="BH344" i="80"/>
  <c r="BG344" i="80"/>
  <c r="BF344" i="80"/>
  <c r="BE344" i="80"/>
  <c r="T344" i="80"/>
  <c r="R344" i="80"/>
  <c r="P344" i="80"/>
  <c r="J344" i="80"/>
  <c r="BK343" i="80"/>
  <c r="BI343" i="80"/>
  <c r="BH343" i="80"/>
  <c r="BG343" i="80"/>
  <c r="BF343" i="80"/>
  <c r="BE343" i="80"/>
  <c r="T343" i="80"/>
  <c r="R343" i="80"/>
  <c r="P343" i="80"/>
  <c r="J343" i="80"/>
  <c r="BK342" i="80"/>
  <c r="BI342" i="80"/>
  <c r="BH342" i="80"/>
  <c r="BG342" i="80"/>
  <c r="T342" i="80"/>
  <c r="R342" i="80"/>
  <c r="P342" i="80"/>
  <c r="J342" i="80"/>
  <c r="BE342" i="80" s="1"/>
  <c r="BK341" i="80"/>
  <c r="BI341" i="80"/>
  <c r="BH341" i="80"/>
  <c r="BG341" i="80"/>
  <c r="BF341" i="80"/>
  <c r="T341" i="80"/>
  <c r="R341" i="80"/>
  <c r="P341" i="80"/>
  <c r="J341" i="80"/>
  <c r="BE341" i="80" s="1"/>
  <c r="BK340" i="80"/>
  <c r="BI340" i="80"/>
  <c r="BH340" i="80"/>
  <c r="BG340" i="80"/>
  <c r="BE340" i="80"/>
  <c r="T340" i="80"/>
  <c r="R340" i="80"/>
  <c r="P340" i="80"/>
  <c r="J340" i="80"/>
  <c r="BF340" i="80" s="1"/>
  <c r="BK339" i="80"/>
  <c r="BI339" i="80"/>
  <c r="BH339" i="80"/>
  <c r="BG339" i="80"/>
  <c r="BF339" i="80"/>
  <c r="BE339" i="80"/>
  <c r="T339" i="80"/>
  <c r="R339" i="80"/>
  <c r="P339" i="80"/>
  <c r="J339" i="80"/>
  <c r="BK338" i="80"/>
  <c r="BI338" i="80"/>
  <c r="BH338" i="80"/>
  <c r="BG338" i="80"/>
  <c r="T338" i="80"/>
  <c r="R338" i="80"/>
  <c r="P338" i="80"/>
  <c r="J338" i="80"/>
  <c r="BE338" i="80" s="1"/>
  <c r="BK337" i="80"/>
  <c r="BI337" i="80"/>
  <c r="BH337" i="80"/>
  <c r="BG337" i="80"/>
  <c r="T337" i="80"/>
  <c r="R337" i="80"/>
  <c r="P337" i="80"/>
  <c r="J337" i="80"/>
  <c r="BE337" i="80" s="1"/>
  <c r="BK336" i="80"/>
  <c r="BI336" i="80"/>
  <c r="BH336" i="80"/>
  <c r="BG336" i="80"/>
  <c r="BE336" i="80"/>
  <c r="T336" i="80"/>
  <c r="R336" i="80"/>
  <c r="P336" i="80"/>
  <c r="J336" i="80"/>
  <c r="BF336" i="80" s="1"/>
  <c r="BK335" i="80"/>
  <c r="BI335" i="80"/>
  <c r="BH335" i="80"/>
  <c r="BG335" i="80"/>
  <c r="BE335" i="80"/>
  <c r="T335" i="80"/>
  <c r="R335" i="80"/>
  <c r="P335" i="80"/>
  <c r="J335" i="80"/>
  <c r="BF335" i="80" s="1"/>
  <c r="BK334" i="80"/>
  <c r="BI334" i="80"/>
  <c r="BH334" i="80"/>
  <c r="BG334" i="80"/>
  <c r="BF334" i="80"/>
  <c r="T334" i="80"/>
  <c r="R334" i="80"/>
  <c r="P334" i="80"/>
  <c r="J334" i="80"/>
  <c r="BE334" i="80" s="1"/>
  <c r="BK333" i="80"/>
  <c r="BI333" i="80"/>
  <c r="BH333" i="80"/>
  <c r="BG333" i="80"/>
  <c r="BF333" i="80"/>
  <c r="T333" i="80"/>
  <c r="R333" i="80"/>
  <c r="P333" i="80"/>
  <c r="J333" i="80"/>
  <c r="BE333" i="80" s="1"/>
  <c r="BK332" i="80"/>
  <c r="BI332" i="80"/>
  <c r="BH332" i="80"/>
  <c r="BG332" i="80"/>
  <c r="BE332" i="80"/>
  <c r="T332" i="80"/>
  <c r="R332" i="80"/>
  <c r="P332" i="80"/>
  <c r="J332" i="80"/>
  <c r="BF332" i="80" s="1"/>
  <c r="BK331" i="80"/>
  <c r="BI331" i="80"/>
  <c r="BH331" i="80"/>
  <c r="BG331" i="80"/>
  <c r="BE331" i="80"/>
  <c r="T331" i="80"/>
  <c r="R331" i="80"/>
  <c r="P331" i="80"/>
  <c r="J331" i="80"/>
  <c r="BF331" i="80" s="1"/>
  <c r="BK330" i="80"/>
  <c r="BI330" i="80"/>
  <c r="BH330" i="80"/>
  <c r="BG330" i="80"/>
  <c r="BF330" i="80"/>
  <c r="T330" i="80"/>
  <c r="R330" i="80"/>
  <c r="P330" i="80"/>
  <c r="J330" i="80"/>
  <c r="BE330" i="80" s="1"/>
  <c r="BK329" i="80"/>
  <c r="BI329" i="80"/>
  <c r="BH329" i="80"/>
  <c r="BG329" i="80"/>
  <c r="BF329" i="80"/>
  <c r="T329" i="80"/>
  <c r="R329" i="80"/>
  <c r="P329" i="80"/>
  <c r="J329" i="80"/>
  <c r="BE329" i="80" s="1"/>
  <c r="BK328" i="80"/>
  <c r="BI328" i="80"/>
  <c r="BH328" i="80"/>
  <c r="BG328" i="80"/>
  <c r="BF328" i="80"/>
  <c r="BE328" i="80"/>
  <c r="T328" i="80"/>
  <c r="R328" i="80"/>
  <c r="P328" i="80"/>
  <c r="J328" i="80"/>
  <c r="BK327" i="80"/>
  <c r="BI327" i="80"/>
  <c r="BH327" i="80"/>
  <c r="BG327" i="80"/>
  <c r="BE327" i="80"/>
  <c r="T327" i="80"/>
  <c r="R327" i="80"/>
  <c r="P327" i="80"/>
  <c r="J327" i="80"/>
  <c r="BF327" i="80" s="1"/>
  <c r="BK326" i="80"/>
  <c r="BI326" i="80"/>
  <c r="BH326" i="80"/>
  <c r="BG326" i="80"/>
  <c r="T326" i="80"/>
  <c r="R326" i="80"/>
  <c r="P326" i="80"/>
  <c r="J326" i="80"/>
  <c r="BE326" i="80" s="1"/>
  <c r="BK325" i="80"/>
  <c r="BI325" i="80"/>
  <c r="BH325" i="80"/>
  <c r="BG325" i="80"/>
  <c r="T325" i="80"/>
  <c r="R325" i="80"/>
  <c r="P325" i="80"/>
  <c r="J325" i="80"/>
  <c r="BE325" i="80" s="1"/>
  <c r="BK324" i="80"/>
  <c r="BI324" i="80"/>
  <c r="BH324" i="80"/>
  <c r="BG324" i="80"/>
  <c r="BF324" i="80"/>
  <c r="BE324" i="80"/>
  <c r="T324" i="80"/>
  <c r="R324" i="80"/>
  <c r="P324" i="80"/>
  <c r="J324" i="80"/>
  <c r="BK323" i="80"/>
  <c r="BI323" i="80"/>
  <c r="BH323" i="80"/>
  <c r="BG323" i="80"/>
  <c r="BF323" i="80"/>
  <c r="BE323" i="80"/>
  <c r="T323" i="80"/>
  <c r="R323" i="80"/>
  <c r="P323" i="80"/>
  <c r="J323" i="80"/>
  <c r="BK322" i="80"/>
  <c r="BI322" i="80"/>
  <c r="BH322" i="80"/>
  <c r="BG322" i="80"/>
  <c r="BF322" i="80"/>
  <c r="T322" i="80"/>
  <c r="R322" i="80"/>
  <c r="P322" i="80"/>
  <c r="J322" i="80"/>
  <c r="BE322" i="80" s="1"/>
  <c r="BK321" i="80"/>
  <c r="BI321" i="80"/>
  <c r="BH321" i="80"/>
  <c r="BG321" i="80"/>
  <c r="T321" i="80"/>
  <c r="R321" i="80"/>
  <c r="P321" i="80"/>
  <c r="J321" i="80"/>
  <c r="BE321" i="80" s="1"/>
  <c r="BK320" i="80"/>
  <c r="BI320" i="80"/>
  <c r="BH320" i="80"/>
  <c r="BG320" i="80"/>
  <c r="BF320" i="80"/>
  <c r="BE320" i="80"/>
  <c r="T320" i="80"/>
  <c r="R320" i="80"/>
  <c r="P320" i="80"/>
  <c r="J320" i="80"/>
  <c r="BK319" i="80"/>
  <c r="BI319" i="80"/>
  <c r="BH319" i="80"/>
  <c r="BG319" i="80"/>
  <c r="BF319" i="80"/>
  <c r="BE319" i="80"/>
  <c r="T319" i="80"/>
  <c r="R319" i="80"/>
  <c r="P319" i="80"/>
  <c r="J319" i="80"/>
  <c r="BK318" i="80"/>
  <c r="BI318" i="80"/>
  <c r="BH318" i="80"/>
  <c r="BG318" i="80"/>
  <c r="T318" i="80"/>
  <c r="R318" i="80"/>
  <c r="P318" i="80"/>
  <c r="J318" i="80"/>
  <c r="BE318" i="80" s="1"/>
  <c r="BK317" i="80"/>
  <c r="BI317" i="80"/>
  <c r="BH317" i="80"/>
  <c r="BG317" i="80"/>
  <c r="BF317" i="80"/>
  <c r="T317" i="80"/>
  <c r="R317" i="80"/>
  <c r="P317" i="80"/>
  <c r="J317" i="80"/>
  <c r="BE317" i="80" s="1"/>
  <c r="BK316" i="80"/>
  <c r="BI316" i="80"/>
  <c r="BH316" i="80"/>
  <c r="BG316" i="80"/>
  <c r="BE316" i="80"/>
  <c r="T316" i="80"/>
  <c r="R316" i="80"/>
  <c r="P316" i="80"/>
  <c r="J316" i="80"/>
  <c r="BF316" i="80" s="1"/>
  <c r="BK315" i="80"/>
  <c r="BI315" i="80"/>
  <c r="BH315" i="80"/>
  <c r="BG315" i="80"/>
  <c r="BF315" i="80"/>
  <c r="BE315" i="80"/>
  <c r="T315" i="80"/>
  <c r="R315" i="80"/>
  <c r="P315" i="80"/>
  <c r="J315" i="80"/>
  <c r="BK314" i="80"/>
  <c r="BI314" i="80"/>
  <c r="BH314" i="80"/>
  <c r="BG314" i="80"/>
  <c r="T314" i="80"/>
  <c r="R314" i="80"/>
  <c r="P314" i="80"/>
  <c r="J314" i="80"/>
  <c r="BE314" i="80" s="1"/>
  <c r="BK313" i="80"/>
  <c r="BI313" i="80"/>
  <c r="BH313" i="80"/>
  <c r="BG313" i="80"/>
  <c r="T313" i="80"/>
  <c r="R313" i="80"/>
  <c r="P313" i="80"/>
  <c r="J313" i="80"/>
  <c r="BE313" i="80" s="1"/>
  <c r="BK312" i="80"/>
  <c r="BI312" i="80"/>
  <c r="BH312" i="80"/>
  <c r="BG312" i="80"/>
  <c r="BE312" i="80"/>
  <c r="T312" i="80"/>
  <c r="R312" i="80"/>
  <c r="P312" i="80"/>
  <c r="J312" i="80"/>
  <c r="BF312" i="80" s="1"/>
  <c r="BK311" i="80"/>
  <c r="BI311" i="80"/>
  <c r="BH311" i="80"/>
  <c r="BG311" i="80"/>
  <c r="BE311" i="80"/>
  <c r="T311" i="80"/>
  <c r="R311" i="80"/>
  <c r="P311" i="80"/>
  <c r="J311" i="80"/>
  <c r="BF311" i="80" s="1"/>
  <c r="BK310" i="80"/>
  <c r="BI310" i="80"/>
  <c r="BH310" i="80"/>
  <c r="BG310" i="80"/>
  <c r="BF310" i="80"/>
  <c r="T310" i="80"/>
  <c r="R310" i="80"/>
  <c r="P310" i="80"/>
  <c r="J310" i="80"/>
  <c r="BE310" i="80" s="1"/>
  <c r="BK309" i="80"/>
  <c r="BI309" i="80"/>
  <c r="BH309" i="80"/>
  <c r="BG309" i="80"/>
  <c r="BF309" i="80"/>
  <c r="T309" i="80"/>
  <c r="R309" i="80"/>
  <c r="P309" i="80"/>
  <c r="J309" i="80"/>
  <c r="BE309" i="80" s="1"/>
  <c r="BK308" i="80"/>
  <c r="BI308" i="80"/>
  <c r="BH308" i="80"/>
  <c r="BG308" i="80"/>
  <c r="BE308" i="80"/>
  <c r="T308" i="80"/>
  <c r="R308" i="80"/>
  <c r="P308" i="80"/>
  <c r="J308" i="80"/>
  <c r="BF308" i="80" s="1"/>
  <c r="BK307" i="80"/>
  <c r="BI307" i="80"/>
  <c r="BH307" i="80"/>
  <c r="BG307" i="80"/>
  <c r="BE307" i="80"/>
  <c r="T307" i="80"/>
  <c r="R307" i="80"/>
  <c r="P307" i="80"/>
  <c r="J307" i="80"/>
  <c r="BF307" i="80" s="1"/>
  <c r="BK306" i="80"/>
  <c r="BI306" i="80"/>
  <c r="BH306" i="80"/>
  <c r="BG306" i="80"/>
  <c r="BF306" i="80"/>
  <c r="T306" i="80"/>
  <c r="R306" i="80"/>
  <c r="P306" i="80"/>
  <c r="J306" i="80"/>
  <c r="BE306" i="80" s="1"/>
  <c r="BK305" i="80"/>
  <c r="BI305" i="80"/>
  <c r="BH305" i="80"/>
  <c r="BG305" i="80"/>
  <c r="BF305" i="80"/>
  <c r="T305" i="80"/>
  <c r="R305" i="80"/>
  <c r="P305" i="80"/>
  <c r="J305" i="80"/>
  <c r="BE305" i="80" s="1"/>
  <c r="BK304" i="80"/>
  <c r="BI304" i="80"/>
  <c r="BH304" i="80"/>
  <c r="BG304" i="80"/>
  <c r="T304" i="80"/>
  <c r="R304" i="80"/>
  <c r="P304" i="80"/>
  <c r="J304" i="80"/>
  <c r="BE304" i="80" s="1"/>
  <c r="BK303" i="80"/>
  <c r="BI303" i="80"/>
  <c r="BH303" i="80"/>
  <c r="BG303" i="80"/>
  <c r="BF303" i="80"/>
  <c r="BE303" i="80"/>
  <c r="T303" i="80"/>
  <c r="R303" i="80"/>
  <c r="P303" i="80"/>
  <c r="J303" i="80"/>
  <c r="BK302" i="80"/>
  <c r="BI302" i="80"/>
  <c r="BH302" i="80"/>
  <c r="BG302" i="80"/>
  <c r="T302" i="80"/>
  <c r="R302" i="80"/>
  <c r="P302" i="80"/>
  <c r="J302" i="80"/>
  <c r="BE302" i="80" s="1"/>
  <c r="BK301" i="80"/>
  <c r="BI301" i="80"/>
  <c r="BH301" i="80"/>
  <c r="BG301" i="80"/>
  <c r="BF301" i="80"/>
  <c r="T301" i="80"/>
  <c r="R301" i="80"/>
  <c r="P301" i="80"/>
  <c r="J301" i="80"/>
  <c r="BE301" i="80" s="1"/>
  <c r="BK300" i="80"/>
  <c r="BI300" i="80"/>
  <c r="BH300" i="80"/>
  <c r="BG300" i="80"/>
  <c r="BF300" i="80"/>
  <c r="T300" i="80"/>
  <c r="R300" i="80"/>
  <c r="P300" i="80"/>
  <c r="J300" i="80"/>
  <c r="BE300" i="80" s="1"/>
  <c r="BK299" i="80"/>
  <c r="BI299" i="80"/>
  <c r="BH299" i="80"/>
  <c r="BG299" i="80"/>
  <c r="BE299" i="80"/>
  <c r="T299" i="80"/>
  <c r="R299" i="80"/>
  <c r="P299" i="80"/>
  <c r="J299" i="80"/>
  <c r="BF299" i="80" s="1"/>
  <c r="BK298" i="80"/>
  <c r="BI298" i="80"/>
  <c r="BH298" i="80"/>
  <c r="BG298" i="80"/>
  <c r="T298" i="80"/>
  <c r="R298" i="80"/>
  <c r="P298" i="80"/>
  <c r="J298" i="80"/>
  <c r="BE298" i="80" s="1"/>
  <c r="BK297" i="80"/>
  <c r="BI297" i="80"/>
  <c r="BH297" i="80"/>
  <c r="BG297" i="80"/>
  <c r="T297" i="80"/>
  <c r="R297" i="80"/>
  <c r="P297" i="80"/>
  <c r="J297" i="80"/>
  <c r="BE297" i="80" s="1"/>
  <c r="BK296" i="80"/>
  <c r="BI296" i="80"/>
  <c r="BH296" i="80"/>
  <c r="BG296" i="80"/>
  <c r="T296" i="80"/>
  <c r="R296" i="80"/>
  <c r="P296" i="80"/>
  <c r="J296" i="80"/>
  <c r="BE296" i="80" s="1"/>
  <c r="BK295" i="80"/>
  <c r="BI295" i="80"/>
  <c r="BH295" i="80"/>
  <c r="BG295" i="80"/>
  <c r="BE295" i="80"/>
  <c r="T295" i="80"/>
  <c r="R295" i="80"/>
  <c r="P295" i="80"/>
  <c r="J295" i="80"/>
  <c r="BF295" i="80" s="1"/>
  <c r="BK294" i="80"/>
  <c r="BI294" i="80"/>
  <c r="BH294" i="80"/>
  <c r="BG294" i="80"/>
  <c r="BF294" i="80"/>
  <c r="T294" i="80"/>
  <c r="R294" i="80"/>
  <c r="P294" i="80"/>
  <c r="J294" i="80"/>
  <c r="BE294" i="80" s="1"/>
  <c r="BK293" i="80"/>
  <c r="BI293" i="80"/>
  <c r="BH293" i="80"/>
  <c r="BG293" i="80"/>
  <c r="BF293" i="80"/>
  <c r="T293" i="80"/>
  <c r="R293" i="80"/>
  <c r="P293" i="80"/>
  <c r="J293" i="80"/>
  <c r="BE293" i="80" s="1"/>
  <c r="BK292" i="80"/>
  <c r="BI292" i="80"/>
  <c r="BH292" i="80"/>
  <c r="BG292" i="80"/>
  <c r="BF292" i="80"/>
  <c r="T292" i="80"/>
  <c r="R292" i="80"/>
  <c r="P292" i="80"/>
  <c r="J292" i="80"/>
  <c r="BE292" i="80" s="1"/>
  <c r="BK291" i="80"/>
  <c r="BI291" i="80"/>
  <c r="BH291" i="80"/>
  <c r="BG291" i="80"/>
  <c r="BF291" i="80"/>
  <c r="BE291" i="80"/>
  <c r="T291" i="80"/>
  <c r="R291" i="80"/>
  <c r="P291" i="80"/>
  <c r="J291" i="80"/>
  <c r="BK290" i="80"/>
  <c r="BI290" i="80"/>
  <c r="BH290" i="80"/>
  <c r="BG290" i="80"/>
  <c r="BF290" i="80"/>
  <c r="T290" i="80"/>
  <c r="R290" i="80"/>
  <c r="P290" i="80"/>
  <c r="J290" i="80"/>
  <c r="BE290" i="80" s="1"/>
  <c r="BK289" i="80"/>
  <c r="BI289" i="80"/>
  <c r="BH289" i="80"/>
  <c r="BG289" i="80"/>
  <c r="T289" i="80"/>
  <c r="R289" i="80"/>
  <c r="P289" i="80"/>
  <c r="J289" i="80"/>
  <c r="BE289" i="80" s="1"/>
  <c r="BK288" i="80"/>
  <c r="BI288" i="80"/>
  <c r="BH288" i="80"/>
  <c r="BG288" i="80"/>
  <c r="BF288" i="80"/>
  <c r="T288" i="80"/>
  <c r="R288" i="80"/>
  <c r="P288" i="80"/>
  <c r="J288" i="80"/>
  <c r="BE288" i="80" s="1"/>
  <c r="BK287" i="80"/>
  <c r="BK286" i="80" s="1"/>
  <c r="J286" i="80" s="1"/>
  <c r="J107" i="80" s="1"/>
  <c r="BI287" i="80"/>
  <c r="BH287" i="80"/>
  <c r="BG287" i="80"/>
  <c r="BE287" i="80"/>
  <c r="T287" i="80"/>
  <c r="R287" i="80"/>
  <c r="R286" i="80" s="1"/>
  <c r="P287" i="80"/>
  <c r="J287" i="80"/>
  <c r="BF287" i="80" s="1"/>
  <c r="BK285" i="80"/>
  <c r="BI285" i="80"/>
  <c r="BH285" i="80"/>
  <c r="BG285" i="80"/>
  <c r="BF285" i="80"/>
  <c r="BE285" i="80"/>
  <c r="T285" i="80"/>
  <c r="R285" i="80"/>
  <c r="P285" i="80"/>
  <c r="J285" i="80"/>
  <c r="BK284" i="80"/>
  <c r="BI284" i="80"/>
  <c r="BH284" i="80"/>
  <c r="BG284" i="80"/>
  <c r="BF284" i="80"/>
  <c r="T284" i="80"/>
  <c r="R284" i="80"/>
  <c r="P284" i="80"/>
  <c r="J284" i="80"/>
  <c r="BE284" i="80" s="1"/>
  <c r="BK283" i="80"/>
  <c r="BI283" i="80"/>
  <c r="BH283" i="80"/>
  <c r="BG283" i="80"/>
  <c r="T283" i="80"/>
  <c r="R283" i="80"/>
  <c r="P283" i="80"/>
  <c r="J283" i="80"/>
  <c r="BE283" i="80" s="1"/>
  <c r="BK282" i="80"/>
  <c r="BI282" i="80"/>
  <c r="BH282" i="80"/>
  <c r="BG282" i="80"/>
  <c r="BF282" i="80"/>
  <c r="BE282" i="80"/>
  <c r="T282" i="80"/>
  <c r="R282" i="80"/>
  <c r="P282" i="80"/>
  <c r="J282" i="80"/>
  <c r="BK281" i="80"/>
  <c r="BK279" i="80" s="1"/>
  <c r="J279" i="80" s="1"/>
  <c r="J106" i="80" s="1"/>
  <c r="BI281" i="80"/>
  <c r="BH281" i="80"/>
  <c r="BG281" i="80"/>
  <c r="BF281" i="80"/>
  <c r="BE281" i="80"/>
  <c r="T281" i="80"/>
  <c r="R281" i="80"/>
  <c r="P281" i="80"/>
  <c r="J281" i="80"/>
  <c r="BK280" i="80"/>
  <c r="BI280" i="80"/>
  <c r="BH280" i="80"/>
  <c r="BG280" i="80"/>
  <c r="T280" i="80"/>
  <c r="R280" i="80"/>
  <c r="P280" i="80"/>
  <c r="J280" i="80"/>
  <c r="BE280" i="80" s="1"/>
  <c r="BK278" i="80"/>
  <c r="BI278" i="80"/>
  <c r="BH278" i="80"/>
  <c r="BG278" i="80"/>
  <c r="BE278" i="80"/>
  <c r="T278" i="80"/>
  <c r="R278" i="80"/>
  <c r="P278" i="80"/>
  <c r="J278" i="80"/>
  <c r="BF278" i="80" s="1"/>
  <c r="BK277" i="80"/>
  <c r="BI277" i="80"/>
  <c r="BH277" i="80"/>
  <c r="BG277" i="80"/>
  <c r="T277" i="80"/>
  <c r="R277" i="80"/>
  <c r="P277" i="80"/>
  <c r="J277" i="80"/>
  <c r="BE277" i="80" s="1"/>
  <c r="BK276" i="80"/>
  <c r="BI276" i="80"/>
  <c r="BH276" i="80"/>
  <c r="BG276" i="80"/>
  <c r="T276" i="80"/>
  <c r="R276" i="80"/>
  <c r="P276" i="80"/>
  <c r="J276" i="80"/>
  <c r="BE276" i="80" s="1"/>
  <c r="BK275" i="80"/>
  <c r="BI275" i="80"/>
  <c r="BH275" i="80"/>
  <c r="BG275" i="80"/>
  <c r="BF275" i="80"/>
  <c r="BE275" i="80"/>
  <c r="T275" i="80"/>
  <c r="R275" i="80"/>
  <c r="P275" i="80"/>
  <c r="J275" i="80"/>
  <c r="BK274" i="80"/>
  <c r="BI274" i="80"/>
  <c r="BH274" i="80"/>
  <c r="BG274" i="80"/>
  <c r="BF274" i="80"/>
  <c r="BE274" i="80"/>
  <c r="T274" i="80"/>
  <c r="R274" i="80"/>
  <c r="P274" i="80"/>
  <c r="J274" i="80"/>
  <c r="BK273" i="80"/>
  <c r="BI273" i="80"/>
  <c r="BH273" i="80"/>
  <c r="BG273" i="80"/>
  <c r="BF273" i="80"/>
  <c r="T273" i="80"/>
  <c r="R273" i="80"/>
  <c r="P273" i="80"/>
  <c r="J273" i="80"/>
  <c r="BE273" i="80" s="1"/>
  <c r="BK272" i="80"/>
  <c r="BI272" i="80"/>
  <c r="BH272" i="80"/>
  <c r="BG272" i="80"/>
  <c r="T272" i="80"/>
  <c r="R272" i="80"/>
  <c r="P272" i="80"/>
  <c r="J272" i="80"/>
  <c r="BE272" i="80" s="1"/>
  <c r="BK271" i="80"/>
  <c r="BI271" i="80"/>
  <c r="BH271" i="80"/>
  <c r="BG271" i="80"/>
  <c r="BF271" i="80"/>
  <c r="BE271" i="80"/>
  <c r="T271" i="80"/>
  <c r="R271" i="80"/>
  <c r="P271" i="80"/>
  <c r="J271" i="80"/>
  <c r="BK270" i="80"/>
  <c r="BI270" i="80"/>
  <c r="BH270" i="80"/>
  <c r="BG270" i="80"/>
  <c r="BF270" i="80"/>
  <c r="BE270" i="80"/>
  <c r="T270" i="80"/>
  <c r="R270" i="80"/>
  <c r="P270" i="80"/>
  <c r="J270" i="80"/>
  <c r="BK269" i="80"/>
  <c r="BI269" i="80"/>
  <c r="BH269" i="80"/>
  <c r="BG269" i="80"/>
  <c r="T269" i="80"/>
  <c r="R269" i="80"/>
  <c r="P269" i="80"/>
  <c r="J269" i="80"/>
  <c r="BE269" i="80" s="1"/>
  <c r="BK268" i="80"/>
  <c r="BI268" i="80"/>
  <c r="BH268" i="80"/>
  <c r="BG268" i="80"/>
  <c r="BF268" i="80"/>
  <c r="T268" i="80"/>
  <c r="R268" i="80"/>
  <c r="P268" i="80"/>
  <c r="J268" i="80"/>
  <c r="BE268" i="80" s="1"/>
  <c r="BK267" i="80"/>
  <c r="BI267" i="80"/>
  <c r="BH267" i="80"/>
  <c r="BG267" i="80"/>
  <c r="BE267" i="80"/>
  <c r="T267" i="80"/>
  <c r="R267" i="80"/>
  <c r="P267" i="80"/>
  <c r="J267" i="80"/>
  <c r="BF267" i="80" s="1"/>
  <c r="BK266" i="80"/>
  <c r="BI266" i="80"/>
  <c r="BH266" i="80"/>
  <c r="BG266" i="80"/>
  <c r="BF266" i="80"/>
  <c r="BE266" i="80"/>
  <c r="T266" i="80"/>
  <c r="R266" i="80"/>
  <c r="P266" i="80"/>
  <c r="J266" i="80"/>
  <c r="BK265" i="80"/>
  <c r="BI265" i="80"/>
  <c r="BH265" i="80"/>
  <c r="BG265" i="80"/>
  <c r="T265" i="80"/>
  <c r="R265" i="80"/>
  <c r="P265" i="80"/>
  <c r="J265" i="80"/>
  <c r="BE265" i="80" s="1"/>
  <c r="BK264" i="80"/>
  <c r="BI264" i="80"/>
  <c r="BH264" i="80"/>
  <c r="BG264" i="80"/>
  <c r="T264" i="80"/>
  <c r="R264" i="80"/>
  <c r="P264" i="80"/>
  <c r="J264" i="80"/>
  <c r="BE264" i="80" s="1"/>
  <c r="BK263" i="80"/>
  <c r="BI263" i="80"/>
  <c r="BH263" i="80"/>
  <c r="BG263" i="80"/>
  <c r="BE263" i="80"/>
  <c r="T263" i="80"/>
  <c r="R263" i="80"/>
  <c r="P263" i="80"/>
  <c r="J263" i="80"/>
  <c r="BF263" i="80" s="1"/>
  <c r="BK262" i="80"/>
  <c r="BI262" i="80"/>
  <c r="BH262" i="80"/>
  <c r="BG262" i="80"/>
  <c r="BF262" i="80"/>
  <c r="BE262" i="80"/>
  <c r="T262" i="80"/>
  <c r="R262" i="80"/>
  <c r="P262" i="80"/>
  <c r="J262" i="80"/>
  <c r="BK261" i="80"/>
  <c r="BI261" i="80"/>
  <c r="BH261" i="80"/>
  <c r="BG261" i="80"/>
  <c r="BF261" i="80"/>
  <c r="T261" i="80"/>
  <c r="R261" i="80"/>
  <c r="P261" i="80"/>
  <c r="J261" i="80"/>
  <c r="BE261" i="80" s="1"/>
  <c r="BK260" i="80"/>
  <c r="BI260" i="80"/>
  <c r="BH260" i="80"/>
  <c r="BG260" i="80"/>
  <c r="BF260" i="80"/>
  <c r="T260" i="80"/>
  <c r="R260" i="80"/>
  <c r="P260" i="80"/>
  <c r="J260" i="80"/>
  <c r="BE260" i="80" s="1"/>
  <c r="BK259" i="80"/>
  <c r="BI259" i="80"/>
  <c r="BH259" i="80"/>
  <c r="BG259" i="80"/>
  <c r="BF259" i="80"/>
  <c r="BE259" i="80"/>
  <c r="T259" i="80"/>
  <c r="R259" i="80"/>
  <c r="P259" i="80"/>
  <c r="J259" i="80"/>
  <c r="BK258" i="80"/>
  <c r="BI258" i="80"/>
  <c r="BH258" i="80"/>
  <c r="BG258" i="80"/>
  <c r="BE258" i="80"/>
  <c r="T258" i="80"/>
  <c r="R258" i="80"/>
  <c r="P258" i="80"/>
  <c r="J258" i="80"/>
  <c r="BF258" i="80" s="1"/>
  <c r="BK257" i="80"/>
  <c r="BI257" i="80"/>
  <c r="BH257" i="80"/>
  <c r="BG257" i="80"/>
  <c r="T257" i="80"/>
  <c r="R257" i="80"/>
  <c r="P257" i="80"/>
  <c r="J257" i="80"/>
  <c r="BE257" i="80" s="1"/>
  <c r="BK256" i="80"/>
  <c r="BI256" i="80"/>
  <c r="BH256" i="80"/>
  <c r="BG256" i="80"/>
  <c r="BF256" i="80"/>
  <c r="T256" i="80"/>
  <c r="R256" i="80"/>
  <c r="P256" i="80"/>
  <c r="J256" i="80"/>
  <c r="BE256" i="80" s="1"/>
  <c r="BK255" i="80"/>
  <c r="BI255" i="80"/>
  <c r="BH255" i="80"/>
  <c r="BG255" i="80"/>
  <c r="BF255" i="80"/>
  <c r="BE255" i="80"/>
  <c r="T255" i="80"/>
  <c r="R255" i="80"/>
  <c r="P255" i="80"/>
  <c r="J255" i="80"/>
  <c r="BK254" i="80"/>
  <c r="BI254" i="80"/>
  <c r="BH254" i="80"/>
  <c r="BG254" i="80"/>
  <c r="BF254" i="80"/>
  <c r="BE254" i="80"/>
  <c r="T254" i="80"/>
  <c r="R254" i="80"/>
  <c r="P254" i="80"/>
  <c r="J254" i="80"/>
  <c r="BK253" i="80"/>
  <c r="BI253" i="80"/>
  <c r="BH253" i="80"/>
  <c r="BG253" i="80"/>
  <c r="T253" i="80"/>
  <c r="R253" i="80"/>
  <c r="P253" i="80"/>
  <c r="J253" i="80"/>
  <c r="BE253" i="80" s="1"/>
  <c r="BK252" i="80"/>
  <c r="BI252" i="80"/>
  <c r="BH252" i="80"/>
  <c r="BG252" i="80"/>
  <c r="BF252" i="80"/>
  <c r="T252" i="80"/>
  <c r="R252" i="80"/>
  <c r="P252" i="80"/>
  <c r="J252" i="80"/>
  <c r="BE252" i="80" s="1"/>
  <c r="BK251" i="80"/>
  <c r="BI251" i="80"/>
  <c r="BH251" i="80"/>
  <c r="BG251" i="80"/>
  <c r="BF251" i="80"/>
  <c r="BE251" i="80"/>
  <c r="T251" i="80"/>
  <c r="R251" i="80"/>
  <c r="P251" i="80"/>
  <c r="J251" i="80"/>
  <c r="BK250" i="80"/>
  <c r="BI250" i="80"/>
  <c r="BH250" i="80"/>
  <c r="BG250" i="80"/>
  <c r="BF250" i="80"/>
  <c r="BE250" i="80"/>
  <c r="T250" i="80"/>
  <c r="R250" i="80"/>
  <c r="P250" i="80"/>
  <c r="J250" i="80"/>
  <c r="BK249" i="80"/>
  <c r="BI249" i="80"/>
  <c r="BH249" i="80"/>
  <c r="BG249" i="80"/>
  <c r="BF249" i="80"/>
  <c r="T249" i="80"/>
  <c r="R249" i="80"/>
  <c r="P249" i="80"/>
  <c r="J249" i="80"/>
  <c r="BE249" i="80" s="1"/>
  <c r="BK248" i="80"/>
  <c r="BI248" i="80"/>
  <c r="BH248" i="80"/>
  <c r="BG248" i="80"/>
  <c r="T248" i="80"/>
  <c r="R248" i="80"/>
  <c r="P248" i="80"/>
  <c r="J248" i="80"/>
  <c r="BE248" i="80" s="1"/>
  <c r="BK247" i="80"/>
  <c r="BI247" i="80"/>
  <c r="BH247" i="80"/>
  <c r="BG247" i="80"/>
  <c r="BF247" i="80"/>
  <c r="BE247" i="80"/>
  <c r="T247" i="80"/>
  <c r="R247" i="80"/>
  <c r="P247" i="80"/>
  <c r="J247" i="80"/>
  <c r="BK246" i="80"/>
  <c r="BI246" i="80"/>
  <c r="BH246" i="80"/>
  <c r="BG246" i="80"/>
  <c r="BF246" i="80"/>
  <c r="BE246" i="80"/>
  <c r="T246" i="80"/>
  <c r="R246" i="80"/>
  <c r="P246" i="80"/>
  <c r="J246" i="80"/>
  <c r="BK245" i="80"/>
  <c r="BI245" i="80"/>
  <c r="BH245" i="80"/>
  <c r="BG245" i="80"/>
  <c r="T245" i="80"/>
  <c r="R245" i="80"/>
  <c r="P245" i="80"/>
  <c r="J245" i="80"/>
  <c r="BE245" i="80" s="1"/>
  <c r="BK244" i="80"/>
  <c r="BI244" i="80"/>
  <c r="BH244" i="80"/>
  <c r="BG244" i="80"/>
  <c r="BF244" i="80"/>
  <c r="T244" i="80"/>
  <c r="R244" i="80"/>
  <c r="P244" i="80"/>
  <c r="J244" i="80"/>
  <c r="BE244" i="80" s="1"/>
  <c r="BK243" i="80"/>
  <c r="BI243" i="80"/>
  <c r="BH243" i="80"/>
  <c r="BG243" i="80"/>
  <c r="BF243" i="80"/>
  <c r="BE243" i="80"/>
  <c r="T243" i="80"/>
  <c r="R243" i="80"/>
  <c r="P243" i="80"/>
  <c r="J243" i="80"/>
  <c r="BK242" i="80"/>
  <c r="BI242" i="80"/>
  <c r="BH242" i="80"/>
  <c r="BG242" i="80"/>
  <c r="BF242" i="80"/>
  <c r="BE242" i="80"/>
  <c r="T242" i="80"/>
  <c r="R242" i="80"/>
  <c r="P242" i="80"/>
  <c r="J242" i="80"/>
  <c r="BK241" i="80"/>
  <c r="BI241" i="80"/>
  <c r="BH241" i="80"/>
  <c r="BG241" i="80"/>
  <c r="T241" i="80"/>
  <c r="R241" i="80"/>
  <c r="P241" i="80"/>
  <c r="J241" i="80"/>
  <c r="BE241" i="80" s="1"/>
  <c r="BK240" i="80"/>
  <c r="BI240" i="80"/>
  <c r="BH240" i="80"/>
  <c r="BG240" i="80"/>
  <c r="T240" i="80"/>
  <c r="R240" i="80"/>
  <c r="P240" i="80"/>
  <c r="J240" i="80"/>
  <c r="BE240" i="80" s="1"/>
  <c r="BK239" i="80"/>
  <c r="BI239" i="80"/>
  <c r="BH239" i="80"/>
  <c r="BG239" i="80"/>
  <c r="BE239" i="80"/>
  <c r="T239" i="80"/>
  <c r="R239" i="80"/>
  <c r="P239" i="80"/>
  <c r="J239" i="80"/>
  <c r="BF239" i="80" s="1"/>
  <c r="BK238" i="80"/>
  <c r="BI238" i="80"/>
  <c r="BH238" i="80"/>
  <c r="BG238" i="80"/>
  <c r="BF238" i="80"/>
  <c r="BE238" i="80"/>
  <c r="T238" i="80"/>
  <c r="R238" i="80"/>
  <c r="P238" i="80"/>
  <c r="J238" i="80"/>
  <c r="BK237" i="80"/>
  <c r="BI237" i="80"/>
  <c r="BH237" i="80"/>
  <c r="BG237" i="80"/>
  <c r="BF237" i="80"/>
  <c r="T237" i="80"/>
  <c r="R237" i="80"/>
  <c r="P237" i="80"/>
  <c r="J237" i="80"/>
  <c r="BE237" i="80" s="1"/>
  <c r="BK236" i="80"/>
  <c r="BI236" i="80"/>
  <c r="BH236" i="80"/>
  <c r="BG236" i="80"/>
  <c r="T236" i="80"/>
  <c r="R236" i="80"/>
  <c r="P236" i="80"/>
  <c r="J236" i="80"/>
  <c r="BE236" i="80" s="1"/>
  <c r="BK235" i="80"/>
  <c r="BI235" i="80"/>
  <c r="BH235" i="80"/>
  <c r="BG235" i="80"/>
  <c r="BE235" i="80"/>
  <c r="T235" i="80"/>
  <c r="R235" i="80"/>
  <c r="P235" i="80"/>
  <c r="J235" i="80"/>
  <c r="BF235" i="80" s="1"/>
  <c r="BK234" i="80"/>
  <c r="BI234" i="80"/>
  <c r="BH234" i="80"/>
  <c r="BG234" i="80"/>
  <c r="BE234" i="80"/>
  <c r="T234" i="80"/>
  <c r="R234" i="80"/>
  <c r="P234" i="80"/>
  <c r="J234" i="80"/>
  <c r="BF234" i="80" s="1"/>
  <c r="BK233" i="80"/>
  <c r="BI233" i="80"/>
  <c r="BH233" i="80"/>
  <c r="BG233" i="80"/>
  <c r="T233" i="80"/>
  <c r="R233" i="80"/>
  <c r="P233" i="80"/>
  <c r="J233" i="80"/>
  <c r="BE233" i="80" s="1"/>
  <c r="BK232" i="80"/>
  <c r="BI232" i="80"/>
  <c r="BH232" i="80"/>
  <c r="BG232" i="80"/>
  <c r="BF232" i="80"/>
  <c r="T232" i="80"/>
  <c r="R232" i="80"/>
  <c r="P232" i="80"/>
  <c r="J232" i="80"/>
  <c r="BE232" i="80" s="1"/>
  <c r="BK231" i="80"/>
  <c r="BI231" i="80"/>
  <c r="BH231" i="80"/>
  <c r="BG231" i="80"/>
  <c r="BF231" i="80"/>
  <c r="BE231" i="80"/>
  <c r="T231" i="80"/>
  <c r="R231" i="80"/>
  <c r="P231" i="80"/>
  <c r="J231" i="80"/>
  <c r="BK230" i="80"/>
  <c r="BI230" i="80"/>
  <c r="BH230" i="80"/>
  <c r="BG230" i="80"/>
  <c r="BE230" i="80"/>
  <c r="T230" i="80"/>
  <c r="R230" i="80"/>
  <c r="P230" i="80"/>
  <c r="J230" i="80"/>
  <c r="BF230" i="80" s="1"/>
  <c r="BK229" i="80"/>
  <c r="BI229" i="80"/>
  <c r="BH229" i="80"/>
  <c r="BG229" i="80"/>
  <c r="T229" i="80"/>
  <c r="R229" i="80"/>
  <c r="P229" i="80"/>
  <c r="J229" i="80"/>
  <c r="BE229" i="80" s="1"/>
  <c r="BK228" i="80"/>
  <c r="BI228" i="80"/>
  <c r="BH228" i="80"/>
  <c r="BG228" i="80"/>
  <c r="BF228" i="80"/>
  <c r="T228" i="80"/>
  <c r="R228" i="80"/>
  <c r="P228" i="80"/>
  <c r="J228" i="80"/>
  <c r="BE228" i="80" s="1"/>
  <c r="BK227" i="80"/>
  <c r="BI227" i="80"/>
  <c r="BH227" i="80"/>
  <c r="BG227" i="80"/>
  <c r="BF227" i="80"/>
  <c r="BE227" i="80"/>
  <c r="T227" i="80"/>
  <c r="R227" i="80"/>
  <c r="R226" i="80" s="1"/>
  <c r="P227" i="80"/>
  <c r="J227" i="80"/>
  <c r="BK225" i="80"/>
  <c r="BI225" i="80"/>
  <c r="BH225" i="80"/>
  <c r="BG225" i="80"/>
  <c r="BE225" i="80"/>
  <c r="T225" i="80"/>
  <c r="R225" i="80"/>
  <c r="P225" i="80"/>
  <c r="J225" i="80"/>
  <c r="BF225" i="80" s="1"/>
  <c r="BK224" i="80"/>
  <c r="BI224" i="80"/>
  <c r="BH224" i="80"/>
  <c r="BG224" i="80"/>
  <c r="BE224" i="80"/>
  <c r="T224" i="80"/>
  <c r="R224" i="80"/>
  <c r="P224" i="80"/>
  <c r="J224" i="80"/>
  <c r="BF224" i="80" s="1"/>
  <c r="BK223" i="80"/>
  <c r="BI223" i="80"/>
  <c r="BH223" i="80"/>
  <c r="BG223" i="80"/>
  <c r="BF223" i="80"/>
  <c r="T223" i="80"/>
  <c r="R223" i="80"/>
  <c r="P223" i="80"/>
  <c r="J223" i="80"/>
  <c r="BE223" i="80" s="1"/>
  <c r="BK222" i="80"/>
  <c r="BI222" i="80"/>
  <c r="BH222" i="80"/>
  <c r="BG222" i="80"/>
  <c r="T222" i="80"/>
  <c r="R222" i="80"/>
  <c r="P222" i="80"/>
  <c r="J222" i="80"/>
  <c r="BE222" i="80" s="1"/>
  <c r="BK221" i="80"/>
  <c r="BI221" i="80"/>
  <c r="BH221" i="80"/>
  <c r="BG221" i="80"/>
  <c r="BF221" i="80"/>
  <c r="BE221" i="80"/>
  <c r="T221" i="80"/>
  <c r="R221" i="80"/>
  <c r="P221" i="80"/>
  <c r="J221" i="80"/>
  <c r="BK220" i="80"/>
  <c r="BI220" i="80"/>
  <c r="BH220" i="80"/>
  <c r="BG220" i="80"/>
  <c r="BE220" i="80"/>
  <c r="T220" i="80"/>
  <c r="R220" i="80"/>
  <c r="P220" i="80"/>
  <c r="J220" i="80"/>
  <c r="BF220" i="80" s="1"/>
  <c r="BK219" i="80"/>
  <c r="BI219" i="80"/>
  <c r="BH219" i="80"/>
  <c r="BG219" i="80"/>
  <c r="T219" i="80"/>
  <c r="R219" i="80"/>
  <c r="P219" i="80"/>
  <c r="J219" i="80"/>
  <c r="BE219" i="80" s="1"/>
  <c r="BK218" i="80"/>
  <c r="BI218" i="80"/>
  <c r="BH218" i="80"/>
  <c r="BG218" i="80"/>
  <c r="T218" i="80"/>
  <c r="R218" i="80"/>
  <c r="P218" i="80"/>
  <c r="J218" i="80"/>
  <c r="BE218" i="80" s="1"/>
  <c r="BK217" i="80"/>
  <c r="BI217" i="80"/>
  <c r="BH217" i="80"/>
  <c r="BG217" i="80"/>
  <c r="BE217" i="80"/>
  <c r="T217" i="80"/>
  <c r="R217" i="80"/>
  <c r="P217" i="80"/>
  <c r="J217" i="80"/>
  <c r="BF217" i="80" s="1"/>
  <c r="BK216" i="80"/>
  <c r="BI216" i="80"/>
  <c r="BH216" i="80"/>
  <c r="BG216" i="80"/>
  <c r="BF216" i="80"/>
  <c r="BE216" i="80"/>
  <c r="T216" i="80"/>
  <c r="R216" i="80"/>
  <c r="P216" i="80"/>
  <c r="J216" i="80"/>
  <c r="BK215" i="80"/>
  <c r="BI215" i="80"/>
  <c r="BH215" i="80"/>
  <c r="BG215" i="80"/>
  <c r="BF215" i="80"/>
  <c r="T215" i="80"/>
  <c r="R215" i="80"/>
  <c r="P215" i="80"/>
  <c r="J215" i="80"/>
  <c r="BE215" i="80" s="1"/>
  <c r="BK214" i="80"/>
  <c r="BI214" i="80"/>
  <c r="BH214" i="80"/>
  <c r="BG214" i="80"/>
  <c r="BF214" i="80"/>
  <c r="T214" i="80"/>
  <c r="R214" i="80"/>
  <c r="P214" i="80"/>
  <c r="J214" i="80"/>
  <c r="BE214" i="80" s="1"/>
  <c r="BK213" i="80"/>
  <c r="BI213" i="80"/>
  <c r="BH213" i="80"/>
  <c r="BG213" i="80"/>
  <c r="BE213" i="80"/>
  <c r="T213" i="80"/>
  <c r="R213" i="80"/>
  <c r="P213" i="80"/>
  <c r="J213" i="80"/>
  <c r="BF213" i="80" s="1"/>
  <c r="BK212" i="80"/>
  <c r="BI212" i="80"/>
  <c r="BH212" i="80"/>
  <c r="BG212" i="80"/>
  <c r="BE212" i="80"/>
  <c r="T212" i="80"/>
  <c r="R212" i="80"/>
  <c r="P212" i="80"/>
  <c r="J212" i="80"/>
  <c r="BF212" i="80" s="1"/>
  <c r="BK211" i="80"/>
  <c r="BI211" i="80"/>
  <c r="BH211" i="80"/>
  <c r="BG211" i="80"/>
  <c r="BF211" i="80"/>
  <c r="T211" i="80"/>
  <c r="R211" i="80"/>
  <c r="P211" i="80"/>
  <c r="J211" i="80"/>
  <c r="BE211" i="80" s="1"/>
  <c r="BK210" i="80"/>
  <c r="BI210" i="80"/>
  <c r="BH210" i="80"/>
  <c r="BG210" i="80"/>
  <c r="T210" i="80"/>
  <c r="R210" i="80"/>
  <c r="P210" i="80"/>
  <c r="J210" i="80"/>
  <c r="BE210" i="80" s="1"/>
  <c r="BK209" i="80"/>
  <c r="BI209" i="80"/>
  <c r="BH209" i="80"/>
  <c r="BG209" i="80"/>
  <c r="BF209" i="80"/>
  <c r="BE209" i="80"/>
  <c r="T209" i="80"/>
  <c r="R209" i="80"/>
  <c r="P209" i="80"/>
  <c r="J209" i="80"/>
  <c r="BK208" i="80"/>
  <c r="BI208" i="80"/>
  <c r="BH208" i="80"/>
  <c r="BG208" i="80"/>
  <c r="BE208" i="80"/>
  <c r="T208" i="80"/>
  <c r="R208" i="80"/>
  <c r="P208" i="80"/>
  <c r="J208" i="80"/>
  <c r="BF208" i="80" s="1"/>
  <c r="BK207" i="80"/>
  <c r="BI207" i="80"/>
  <c r="BH207" i="80"/>
  <c r="BG207" i="80"/>
  <c r="BF207" i="80"/>
  <c r="T207" i="80"/>
  <c r="R207" i="80"/>
  <c r="P207" i="80"/>
  <c r="J207" i="80"/>
  <c r="BE207" i="80" s="1"/>
  <c r="BK206" i="80"/>
  <c r="BI206" i="80"/>
  <c r="BH206" i="80"/>
  <c r="BG206" i="80"/>
  <c r="T206" i="80"/>
  <c r="R206" i="80"/>
  <c r="P206" i="80"/>
  <c r="J206" i="80"/>
  <c r="BE206" i="80" s="1"/>
  <c r="BK205" i="80"/>
  <c r="BI205" i="80"/>
  <c r="BH205" i="80"/>
  <c r="BG205" i="80"/>
  <c r="BE205" i="80"/>
  <c r="T205" i="80"/>
  <c r="R205" i="80"/>
  <c r="P205" i="80"/>
  <c r="J205" i="80"/>
  <c r="BF205" i="80" s="1"/>
  <c r="BK204" i="80"/>
  <c r="BI204" i="80"/>
  <c r="BH204" i="80"/>
  <c r="BG204" i="80"/>
  <c r="BF204" i="80"/>
  <c r="BE204" i="80"/>
  <c r="T204" i="80"/>
  <c r="R204" i="80"/>
  <c r="P204" i="80"/>
  <c r="J204" i="80"/>
  <c r="BK203" i="80"/>
  <c r="BI203" i="80"/>
  <c r="BH203" i="80"/>
  <c r="BG203" i="80"/>
  <c r="T203" i="80"/>
  <c r="R203" i="80"/>
  <c r="P203" i="80"/>
  <c r="J203" i="80"/>
  <c r="BE203" i="80" s="1"/>
  <c r="BK202" i="80"/>
  <c r="BI202" i="80"/>
  <c r="BH202" i="80"/>
  <c r="BG202" i="80"/>
  <c r="BF202" i="80"/>
  <c r="T202" i="80"/>
  <c r="R202" i="80"/>
  <c r="P202" i="80"/>
  <c r="J202" i="80"/>
  <c r="BE202" i="80" s="1"/>
  <c r="BK201" i="80"/>
  <c r="BI201" i="80"/>
  <c r="BH201" i="80"/>
  <c r="BG201" i="80"/>
  <c r="BE201" i="80"/>
  <c r="T201" i="80"/>
  <c r="R201" i="80"/>
  <c r="P201" i="80"/>
  <c r="J201" i="80"/>
  <c r="BF201" i="80" s="1"/>
  <c r="BK200" i="80"/>
  <c r="BI200" i="80"/>
  <c r="BH200" i="80"/>
  <c r="BG200" i="80"/>
  <c r="BE200" i="80"/>
  <c r="T200" i="80"/>
  <c r="R200" i="80"/>
  <c r="P200" i="80"/>
  <c r="J200" i="80"/>
  <c r="BF200" i="80" s="1"/>
  <c r="BK199" i="80"/>
  <c r="BI199" i="80"/>
  <c r="BH199" i="80"/>
  <c r="BG199" i="80"/>
  <c r="BF199" i="80"/>
  <c r="T199" i="80"/>
  <c r="R199" i="80"/>
  <c r="P199" i="80"/>
  <c r="J199" i="80"/>
  <c r="BE199" i="80" s="1"/>
  <c r="BK198" i="80"/>
  <c r="BI198" i="80"/>
  <c r="BH198" i="80"/>
  <c r="BG198" i="80"/>
  <c r="T198" i="80"/>
  <c r="R198" i="80"/>
  <c r="P198" i="80"/>
  <c r="J198" i="80"/>
  <c r="BE198" i="80" s="1"/>
  <c r="BK195" i="80"/>
  <c r="BK194" i="80" s="1"/>
  <c r="J194" i="80" s="1"/>
  <c r="J102" i="80" s="1"/>
  <c r="BI195" i="80"/>
  <c r="BH195" i="80"/>
  <c r="BG195" i="80"/>
  <c r="BF195" i="80"/>
  <c r="BE195" i="80"/>
  <c r="T195" i="80"/>
  <c r="T194" i="80" s="1"/>
  <c r="R195" i="80"/>
  <c r="P195" i="80"/>
  <c r="P194" i="80" s="1"/>
  <c r="J195" i="80"/>
  <c r="R194" i="80"/>
  <c r="BK193" i="80"/>
  <c r="BI193" i="80"/>
  <c r="BH193" i="80"/>
  <c r="BG193" i="80"/>
  <c r="BF193" i="80"/>
  <c r="BE193" i="80"/>
  <c r="T193" i="80"/>
  <c r="R193" i="80"/>
  <c r="P193" i="80"/>
  <c r="J193" i="80"/>
  <c r="BK192" i="80"/>
  <c r="BI192" i="80"/>
  <c r="BH192" i="80"/>
  <c r="BG192" i="80"/>
  <c r="BE192" i="80"/>
  <c r="T192" i="80"/>
  <c r="R192" i="80"/>
  <c r="P192" i="80"/>
  <c r="J192" i="80"/>
  <c r="BF192" i="80" s="1"/>
  <c r="BK191" i="80"/>
  <c r="BI191" i="80"/>
  <c r="BH191" i="80"/>
  <c r="BG191" i="80"/>
  <c r="T191" i="80"/>
  <c r="R191" i="80"/>
  <c r="P191" i="80"/>
  <c r="J191" i="80"/>
  <c r="BE191" i="80" s="1"/>
  <c r="BK190" i="80"/>
  <c r="BI190" i="80"/>
  <c r="BH190" i="80"/>
  <c r="BG190" i="80"/>
  <c r="T190" i="80"/>
  <c r="R190" i="80"/>
  <c r="P190" i="80"/>
  <c r="J190" i="80"/>
  <c r="BE190" i="80" s="1"/>
  <c r="BK189" i="80"/>
  <c r="BI189" i="80"/>
  <c r="BH189" i="80"/>
  <c r="BG189" i="80"/>
  <c r="BE189" i="80"/>
  <c r="T189" i="80"/>
  <c r="R189" i="80"/>
  <c r="P189" i="80"/>
  <c r="J189" i="80"/>
  <c r="BF189" i="80" s="1"/>
  <c r="BK188" i="80"/>
  <c r="BI188" i="80"/>
  <c r="BH188" i="80"/>
  <c r="BG188" i="80"/>
  <c r="BF188" i="80"/>
  <c r="BE188" i="80"/>
  <c r="T188" i="80"/>
  <c r="R188" i="80"/>
  <c r="P188" i="80"/>
  <c r="J188" i="80"/>
  <c r="BK187" i="80"/>
  <c r="BI187" i="80"/>
  <c r="BH187" i="80"/>
  <c r="BG187" i="80"/>
  <c r="BF187" i="80"/>
  <c r="T187" i="80"/>
  <c r="R187" i="80"/>
  <c r="P187" i="80"/>
  <c r="J187" i="80"/>
  <c r="BE187" i="80" s="1"/>
  <c r="BK186" i="80"/>
  <c r="BI186" i="80"/>
  <c r="BH186" i="80"/>
  <c r="BG186" i="80"/>
  <c r="BF186" i="80"/>
  <c r="T186" i="80"/>
  <c r="R186" i="80"/>
  <c r="P186" i="80"/>
  <c r="J186" i="80"/>
  <c r="BE186" i="80" s="1"/>
  <c r="BK185" i="80"/>
  <c r="BI185" i="80"/>
  <c r="BH185" i="80"/>
  <c r="BG185" i="80"/>
  <c r="BE185" i="80"/>
  <c r="T185" i="80"/>
  <c r="R185" i="80"/>
  <c r="P185" i="80"/>
  <c r="J185" i="80"/>
  <c r="BF185" i="80" s="1"/>
  <c r="BK184" i="80"/>
  <c r="BI184" i="80"/>
  <c r="BH184" i="80"/>
  <c r="BG184" i="80"/>
  <c r="BE184" i="80"/>
  <c r="T184" i="80"/>
  <c r="R184" i="80"/>
  <c r="P184" i="80"/>
  <c r="J184" i="80"/>
  <c r="BF184" i="80" s="1"/>
  <c r="BK183" i="80"/>
  <c r="BI183" i="80"/>
  <c r="BH183" i="80"/>
  <c r="BG183" i="80"/>
  <c r="BF183" i="80"/>
  <c r="T183" i="80"/>
  <c r="R183" i="80"/>
  <c r="P183" i="80"/>
  <c r="J183" i="80"/>
  <c r="BE183" i="80" s="1"/>
  <c r="BK182" i="80"/>
  <c r="BI182" i="80"/>
  <c r="BH182" i="80"/>
  <c r="BG182" i="80"/>
  <c r="T182" i="80"/>
  <c r="R182" i="80"/>
  <c r="P182" i="80"/>
  <c r="J182" i="80"/>
  <c r="BE182" i="80" s="1"/>
  <c r="BK181" i="80"/>
  <c r="BI181" i="80"/>
  <c r="BH181" i="80"/>
  <c r="BG181" i="80"/>
  <c r="BF181" i="80"/>
  <c r="BE181" i="80"/>
  <c r="T181" i="80"/>
  <c r="R181" i="80"/>
  <c r="P181" i="80"/>
  <c r="J181" i="80"/>
  <c r="BK180" i="80"/>
  <c r="BI180" i="80"/>
  <c r="BH180" i="80"/>
  <c r="BG180" i="80"/>
  <c r="BE180" i="80"/>
  <c r="T180" i="80"/>
  <c r="R180" i="80"/>
  <c r="P180" i="80"/>
  <c r="J180" i="80"/>
  <c r="BF180" i="80" s="1"/>
  <c r="BK179" i="80"/>
  <c r="BI179" i="80"/>
  <c r="BH179" i="80"/>
  <c r="BG179" i="80"/>
  <c r="BF179" i="80"/>
  <c r="T179" i="80"/>
  <c r="R179" i="80"/>
  <c r="P179" i="80"/>
  <c r="J179" i="80"/>
  <c r="BE179" i="80" s="1"/>
  <c r="BK178" i="80"/>
  <c r="BI178" i="80"/>
  <c r="BH178" i="80"/>
  <c r="BG178" i="80"/>
  <c r="T178" i="80"/>
  <c r="R178" i="80"/>
  <c r="P178" i="80"/>
  <c r="J178" i="80"/>
  <c r="BE178" i="80" s="1"/>
  <c r="BK177" i="80"/>
  <c r="BI177" i="80"/>
  <c r="BH177" i="80"/>
  <c r="BG177" i="80"/>
  <c r="BE177" i="80"/>
  <c r="T177" i="80"/>
  <c r="R177" i="80"/>
  <c r="P177" i="80"/>
  <c r="J177" i="80"/>
  <c r="BF177" i="80" s="1"/>
  <c r="BK176" i="80"/>
  <c r="BI176" i="80"/>
  <c r="BH176" i="80"/>
  <c r="BG176" i="80"/>
  <c r="BF176" i="80"/>
  <c r="BE176" i="80"/>
  <c r="T176" i="80"/>
  <c r="R176" i="80"/>
  <c r="P176" i="80"/>
  <c r="J176" i="80"/>
  <c r="BK175" i="80"/>
  <c r="BI175" i="80"/>
  <c r="BH175" i="80"/>
  <c r="BG175" i="80"/>
  <c r="T175" i="80"/>
  <c r="R175" i="80"/>
  <c r="P175" i="80"/>
  <c r="J175" i="80"/>
  <c r="BE175" i="80" s="1"/>
  <c r="BK174" i="80"/>
  <c r="BI174" i="80"/>
  <c r="BH174" i="80"/>
  <c r="BG174" i="80"/>
  <c r="BF174" i="80"/>
  <c r="T174" i="80"/>
  <c r="R174" i="80"/>
  <c r="P174" i="80"/>
  <c r="J174" i="80"/>
  <c r="BE174" i="80" s="1"/>
  <c r="BK173" i="80"/>
  <c r="BI173" i="80"/>
  <c r="BH173" i="80"/>
  <c r="BG173" i="80"/>
  <c r="BE173" i="80"/>
  <c r="T173" i="80"/>
  <c r="R173" i="80"/>
  <c r="P173" i="80"/>
  <c r="J173" i="80"/>
  <c r="BF173" i="80" s="1"/>
  <c r="BK172" i="80"/>
  <c r="BI172" i="80"/>
  <c r="BH172" i="80"/>
  <c r="BG172" i="80"/>
  <c r="BE172" i="80"/>
  <c r="T172" i="80"/>
  <c r="R172" i="80"/>
  <c r="P172" i="80"/>
  <c r="J172" i="80"/>
  <c r="BF172" i="80" s="1"/>
  <c r="BK171" i="80"/>
  <c r="BI171" i="80"/>
  <c r="BH171" i="80"/>
  <c r="BG171" i="80"/>
  <c r="T171" i="80"/>
  <c r="R171" i="80"/>
  <c r="P171" i="80"/>
  <c r="J171" i="80"/>
  <c r="BE171" i="80" s="1"/>
  <c r="BK170" i="80"/>
  <c r="BI170" i="80"/>
  <c r="BH170" i="80"/>
  <c r="BG170" i="80"/>
  <c r="T170" i="80"/>
  <c r="R170" i="80"/>
  <c r="P170" i="80"/>
  <c r="J170" i="80"/>
  <c r="BE170" i="80" s="1"/>
  <c r="BK169" i="80"/>
  <c r="BI169" i="80"/>
  <c r="BH169" i="80"/>
  <c r="BG169" i="80"/>
  <c r="BF169" i="80"/>
  <c r="BE169" i="80"/>
  <c r="T169" i="80"/>
  <c r="R169" i="80"/>
  <c r="P169" i="80"/>
  <c r="J169" i="80"/>
  <c r="BK168" i="80"/>
  <c r="BI168" i="80"/>
  <c r="BH168" i="80"/>
  <c r="BG168" i="80"/>
  <c r="BE168" i="80"/>
  <c r="T168" i="80"/>
  <c r="R168" i="80"/>
  <c r="P168" i="80"/>
  <c r="J168" i="80"/>
  <c r="BF168" i="80" s="1"/>
  <c r="BK167" i="80"/>
  <c r="BI167" i="80"/>
  <c r="BH167" i="80"/>
  <c r="BG167" i="80"/>
  <c r="T167" i="80"/>
  <c r="R167" i="80"/>
  <c r="P167" i="80"/>
  <c r="J167" i="80"/>
  <c r="BE167" i="80" s="1"/>
  <c r="BK166" i="80"/>
  <c r="BI166" i="80"/>
  <c r="BH166" i="80"/>
  <c r="BG166" i="80"/>
  <c r="T166" i="80"/>
  <c r="R166" i="80"/>
  <c r="P166" i="80"/>
  <c r="J166" i="80"/>
  <c r="BE166" i="80" s="1"/>
  <c r="BK165" i="80"/>
  <c r="BI165" i="80"/>
  <c r="BH165" i="80"/>
  <c r="BG165" i="80"/>
  <c r="BE165" i="80"/>
  <c r="T165" i="80"/>
  <c r="R165" i="80"/>
  <c r="P165" i="80"/>
  <c r="J165" i="80"/>
  <c r="BF165" i="80" s="1"/>
  <c r="BK164" i="80"/>
  <c r="BI164" i="80"/>
  <c r="BH164" i="80"/>
  <c r="BG164" i="80"/>
  <c r="BF164" i="80"/>
  <c r="BE164" i="80"/>
  <c r="T164" i="80"/>
  <c r="R164" i="80"/>
  <c r="P164" i="80"/>
  <c r="J164" i="80"/>
  <c r="BK163" i="80"/>
  <c r="BI163" i="80"/>
  <c r="BH163" i="80"/>
  <c r="BG163" i="80"/>
  <c r="BF163" i="80"/>
  <c r="T163" i="80"/>
  <c r="R163" i="80"/>
  <c r="P163" i="80"/>
  <c r="J163" i="80"/>
  <c r="BE163" i="80" s="1"/>
  <c r="BK162" i="80"/>
  <c r="BI162" i="80"/>
  <c r="BH162" i="80"/>
  <c r="BG162" i="80"/>
  <c r="BF162" i="80"/>
  <c r="T162" i="80"/>
  <c r="R162" i="80"/>
  <c r="P162" i="80"/>
  <c r="J162" i="80"/>
  <c r="BE162" i="80" s="1"/>
  <c r="BK161" i="80"/>
  <c r="BI161" i="80"/>
  <c r="BH161" i="80"/>
  <c r="BG161" i="80"/>
  <c r="BE161" i="80"/>
  <c r="T161" i="80"/>
  <c r="R161" i="80"/>
  <c r="P161" i="80"/>
  <c r="J161" i="80"/>
  <c r="BF161" i="80" s="1"/>
  <c r="BK160" i="80"/>
  <c r="BI160" i="80"/>
  <c r="BH160" i="80"/>
  <c r="BG160" i="80"/>
  <c r="BE160" i="80"/>
  <c r="T160" i="80"/>
  <c r="R160" i="80"/>
  <c r="P160" i="80"/>
  <c r="J160" i="80"/>
  <c r="BF160" i="80" s="1"/>
  <c r="BK159" i="80"/>
  <c r="BI159" i="80"/>
  <c r="BH159" i="80"/>
  <c r="BG159" i="80"/>
  <c r="BF159" i="80"/>
  <c r="T159" i="80"/>
  <c r="R159" i="80"/>
  <c r="P159" i="80"/>
  <c r="J159" i="80"/>
  <c r="BE159" i="80" s="1"/>
  <c r="BK158" i="80"/>
  <c r="BI158" i="80"/>
  <c r="BH158" i="80"/>
  <c r="BG158" i="80"/>
  <c r="T158" i="80"/>
  <c r="R158" i="80"/>
  <c r="P158" i="80"/>
  <c r="J158" i="80"/>
  <c r="BE158" i="80" s="1"/>
  <c r="BK157" i="80"/>
  <c r="BI157" i="80"/>
  <c r="BH157" i="80"/>
  <c r="BG157" i="80"/>
  <c r="BF157" i="80"/>
  <c r="BE157" i="80"/>
  <c r="T157" i="80"/>
  <c r="R157" i="80"/>
  <c r="P157" i="80"/>
  <c r="J157" i="80"/>
  <c r="BK156" i="80"/>
  <c r="BI156" i="80"/>
  <c r="BH156" i="80"/>
  <c r="BG156" i="80"/>
  <c r="BE156" i="80"/>
  <c r="T156" i="80"/>
  <c r="R156" i="80"/>
  <c r="P156" i="80"/>
  <c r="J156" i="80"/>
  <c r="BF156" i="80" s="1"/>
  <c r="BK155" i="80"/>
  <c r="BI155" i="80"/>
  <c r="BH155" i="80"/>
  <c r="BG155" i="80"/>
  <c r="BF155" i="80"/>
  <c r="T155" i="80"/>
  <c r="R155" i="80"/>
  <c r="P155" i="80"/>
  <c r="J155" i="80"/>
  <c r="BE155" i="80" s="1"/>
  <c r="BK154" i="80"/>
  <c r="BI154" i="80"/>
  <c r="BH154" i="80"/>
  <c r="BG154" i="80"/>
  <c r="T154" i="80"/>
  <c r="R154" i="80"/>
  <c r="P154" i="80"/>
  <c r="J154" i="80"/>
  <c r="BE154" i="80" s="1"/>
  <c r="BK153" i="80"/>
  <c r="BI153" i="80"/>
  <c r="BH153" i="80"/>
  <c r="BG153" i="80"/>
  <c r="BE153" i="80"/>
  <c r="T153" i="80"/>
  <c r="R153" i="80"/>
  <c r="P153" i="80"/>
  <c r="J153" i="80"/>
  <c r="BF153" i="80" s="1"/>
  <c r="BK152" i="80"/>
  <c r="BI152" i="80"/>
  <c r="BH152" i="80"/>
  <c r="BG152" i="80"/>
  <c r="BF152" i="80"/>
  <c r="BE152" i="80"/>
  <c r="T152" i="80"/>
  <c r="R152" i="80"/>
  <c r="P152" i="80"/>
  <c r="J152" i="80"/>
  <c r="BK151" i="80"/>
  <c r="BI151" i="80"/>
  <c r="BH151" i="80"/>
  <c r="BG151" i="80"/>
  <c r="T151" i="80"/>
  <c r="R151" i="80"/>
  <c r="P151" i="80"/>
  <c r="J151" i="80"/>
  <c r="BE151" i="80" s="1"/>
  <c r="BK149" i="80"/>
  <c r="BK148" i="80" s="1"/>
  <c r="J148" i="80" s="1"/>
  <c r="J100" i="80" s="1"/>
  <c r="BI149" i="80"/>
  <c r="BH149" i="80"/>
  <c r="BG149" i="80"/>
  <c r="BF149" i="80"/>
  <c r="T149" i="80"/>
  <c r="T148" i="80" s="1"/>
  <c r="R149" i="80"/>
  <c r="P149" i="80"/>
  <c r="P148" i="80" s="1"/>
  <c r="J149" i="80"/>
  <c r="BE149" i="80" s="1"/>
  <c r="R148" i="80"/>
  <c r="BK147" i="80"/>
  <c r="BI147" i="80"/>
  <c r="BH147" i="80"/>
  <c r="BG147" i="80"/>
  <c r="BF147" i="80"/>
  <c r="BE147" i="80"/>
  <c r="T147" i="80"/>
  <c r="R147" i="80"/>
  <c r="P147" i="80"/>
  <c r="J147" i="80"/>
  <c r="BK146" i="80"/>
  <c r="BI146" i="80"/>
  <c r="BH146" i="80"/>
  <c r="BG146" i="80"/>
  <c r="T146" i="80"/>
  <c r="R146" i="80"/>
  <c r="P146" i="80"/>
  <c r="P143" i="80" s="1"/>
  <c r="J146" i="80"/>
  <c r="BE146" i="80" s="1"/>
  <c r="BK145" i="80"/>
  <c r="BI145" i="80"/>
  <c r="BH145" i="80"/>
  <c r="BG145" i="80"/>
  <c r="BF145" i="80"/>
  <c r="T145" i="80"/>
  <c r="T143" i="80" s="1"/>
  <c r="R145" i="80"/>
  <c r="P145" i="80"/>
  <c r="J145" i="80"/>
  <c r="BE145" i="80" s="1"/>
  <c r="BK144" i="80"/>
  <c r="BK143" i="80" s="1"/>
  <c r="J143" i="80" s="1"/>
  <c r="J99" i="80" s="1"/>
  <c r="BI144" i="80"/>
  <c r="BH144" i="80"/>
  <c r="BG144" i="80"/>
  <c r="BE144" i="80"/>
  <c r="T144" i="80"/>
  <c r="R144" i="80"/>
  <c r="R143" i="80" s="1"/>
  <c r="P144" i="80"/>
  <c r="J144" i="80"/>
  <c r="BF144" i="80" s="1"/>
  <c r="BK142" i="80"/>
  <c r="BI142" i="80"/>
  <c r="BH142" i="80"/>
  <c r="BG142" i="80"/>
  <c r="BE142" i="80"/>
  <c r="T142" i="80"/>
  <c r="R142" i="80"/>
  <c r="P142" i="80"/>
  <c r="J142" i="80"/>
  <c r="BF142" i="80" s="1"/>
  <c r="BK141" i="80"/>
  <c r="BI141" i="80"/>
  <c r="BH141" i="80"/>
  <c r="BG141" i="80"/>
  <c r="BF141" i="80"/>
  <c r="BE141" i="80"/>
  <c r="T141" i="80"/>
  <c r="R141" i="80"/>
  <c r="P141" i="80"/>
  <c r="J141" i="80"/>
  <c r="BK140" i="80"/>
  <c r="BI140" i="80"/>
  <c r="BH140" i="80"/>
  <c r="BG140" i="80"/>
  <c r="T140" i="80"/>
  <c r="R140" i="80"/>
  <c r="P140" i="80"/>
  <c r="J140" i="80"/>
  <c r="BE140" i="80" s="1"/>
  <c r="BK139" i="80"/>
  <c r="BI139" i="80"/>
  <c r="BH139" i="80"/>
  <c r="BG139" i="80"/>
  <c r="T139" i="80"/>
  <c r="R139" i="80"/>
  <c r="P139" i="80"/>
  <c r="J139" i="80"/>
  <c r="BE139" i="80" s="1"/>
  <c r="BK138" i="80"/>
  <c r="BI138" i="80"/>
  <c r="BH138" i="80"/>
  <c r="BG138" i="80"/>
  <c r="BE138" i="80"/>
  <c r="T138" i="80"/>
  <c r="R138" i="80"/>
  <c r="P138" i="80"/>
  <c r="J138" i="80"/>
  <c r="BF138" i="80" s="1"/>
  <c r="BK137" i="80"/>
  <c r="BI137" i="80"/>
  <c r="BH137" i="80"/>
  <c r="BG137" i="80"/>
  <c r="BE137" i="80"/>
  <c r="T137" i="80"/>
  <c r="R137" i="80"/>
  <c r="P137" i="80"/>
  <c r="J137" i="80"/>
  <c r="BF137" i="80" s="1"/>
  <c r="BK136" i="80"/>
  <c r="BI136" i="80"/>
  <c r="BH136" i="80"/>
  <c r="BG136" i="80"/>
  <c r="BF136" i="80"/>
  <c r="T136" i="80"/>
  <c r="T132" i="80" s="1"/>
  <c r="R136" i="80"/>
  <c r="P136" i="80"/>
  <c r="J136" i="80"/>
  <c r="BE136" i="80" s="1"/>
  <c r="BK135" i="80"/>
  <c r="BI135" i="80"/>
  <c r="BH135" i="80"/>
  <c r="BG135" i="80"/>
  <c r="T135" i="80"/>
  <c r="R135" i="80"/>
  <c r="P135" i="80"/>
  <c r="J135" i="80"/>
  <c r="BE135" i="80" s="1"/>
  <c r="BK134" i="80"/>
  <c r="BI134" i="80"/>
  <c r="BH134" i="80"/>
  <c r="BG134" i="80"/>
  <c r="BE134" i="80"/>
  <c r="T134" i="80"/>
  <c r="R134" i="80"/>
  <c r="P134" i="80"/>
  <c r="J134" i="80"/>
  <c r="BF134" i="80" s="1"/>
  <c r="BK133" i="80"/>
  <c r="BK132" i="80" s="1"/>
  <c r="BI133" i="80"/>
  <c r="BH133" i="80"/>
  <c r="BG133" i="80"/>
  <c r="BE133" i="80"/>
  <c r="T133" i="80"/>
  <c r="R133" i="80"/>
  <c r="P133" i="80"/>
  <c r="J133" i="80"/>
  <c r="BF133" i="80" s="1"/>
  <c r="J127" i="80"/>
  <c r="J126" i="80"/>
  <c r="F126" i="80"/>
  <c r="F124" i="80"/>
  <c r="E122" i="80"/>
  <c r="J92" i="80"/>
  <c r="J91" i="80"/>
  <c r="F91" i="80"/>
  <c r="J89" i="80"/>
  <c r="F89" i="80"/>
  <c r="E87" i="80"/>
  <c r="J37" i="80"/>
  <c r="J36" i="80"/>
  <c r="J35" i="80"/>
  <c r="J18" i="80"/>
  <c r="E18" i="80"/>
  <c r="F92" i="80" s="1"/>
  <c r="J17" i="80"/>
  <c r="J124" i="80"/>
  <c r="BK150" i="80" l="1"/>
  <c r="J150" i="80" s="1"/>
  <c r="J101" i="80" s="1"/>
  <c r="BF140" i="80"/>
  <c r="BF154" i="80"/>
  <c r="BF178" i="80"/>
  <c r="BK197" i="80"/>
  <c r="BF206" i="80"/>
  <c r="BF241" i="80"/>
  <c r="BF265" i="80"/>
  <c r="BF296" i="80"/>
  <c r="BF314" i="80"/>
  <c r="BF338" i="80"/>
  <c r="BF135" i="80"/>
  <c r="J34" i="80" s="1"/>
  <c r="BF146" i="80"/>
  <c r="BF236" i="80"/>
  <c r="T279" i="80"/>
  <c r="P286" i="80"/>
  <c r="BF158" i="80"/>
  <c r="BF182" i="80"/>
  <c r="BF210" i="80"/>
  <c r="BF245" i="80"/>
  <c r="BF269" i="80"/>
  <c r="BF280" i="80"/>
  <c r="BF304" i="80"/>
  <c r="BF318" i="80"/>
  <c r="BF342" i="80"/>
  <c r="BF374" i="80"/>
  <c r="T150" i="80"/>
  <c r="P132" i="80"/>
  <c r="P131" i="80" s="1"/>
  <c r="BF139" i="80"/>
  <c r="BF167" i="80"/>
  <c r="BF191" i="80"/>
  <c r="BF219" i="80"/>
  <c r="P226" i="80"/>
  <c r="BF240" i="80"/>
  <c r="BF264" i="80"/>
  <c r="BF313" i="80"/>
  <c r="BF337" i="80"/>
  <c r="BF361" i="80"/>
  <c r="P150" i="80"/>
  <c r="R150" i="80"/>
  <c r="BF171" i="80"/>
  <c r="P197" i="80"/>
  <c r="R279" i="80"/>
  <c r="BK375" i="80"/>
  <c r="J375" i="80" s="1"/>
  <c r="J110" i="80" s="1"/>
  <c r="BF166" i="80"/>
  <c r="BF190" i="80"/>
  <c r="R197" i="80"/>
  <c r="R196" i="80" s="1"/>
  <c r="R130" i="80" s="1"/>
  <c r="BF218" i="80"/>
  <c r="BF229" i="80"/>
  <c r="BF253" i="80"/>
  <c r="BF277" i="80"/>
  <c r="T286" i="80"/>
  <c r="BF298" i="80"/>
  <c r="BF326" i="80"/>
  <c r="T363" i="80"/>
  <c r="BF151" i="80"/>
  <c r="BF175" i="80"/>
  <c r="T197" i="80"/>
  <c r="T196" i="80" s="1"/>
  <c r="BF203" i="80"/>
  <c r="BF248" i="80"/>
  <c r="BF272" i="80"/>
  <c r="BF283" i="80"/>
  <c r="BF289" i="80"/>
  <c r="BF302" i="80"/>
  <c r="BF321" i="80"/>
  <c r="BF345" i="80"/>
  <c r="P363" i="80"/>
  <c r="BF365" i="80"/>
  <c r="BF378" i="80"/>
  <c r="BF170" i="80"/>
  <c r="BF198" i="80"/>
  <c r="BF222" i="80"/>
  <c r="T226" i="80"/>
  <c r="BF233" i="80"/>
  <c r="BF257" i="80"/>
  <c r="P279" i="80"/>
  <c r="R363" i="80"/>
  <c r="J39" i="84"/>
  <c r="E20" i="5"/>
  <c r="F20" i="5" s="1"/>
  <c r="R132" i="80"/>
  <c r="R131" i="80" s="1"/>
  <c r="BF276" i="80"/>
  <c r="BF297" i="80"/>
  <c r="BF325" i="80"/>
  <c r="BF349" i="80"/>
  <c r="BF369" i="80"/>
  <c r="F36" i="80"/>
  <c r="F35" i="80"/>
  <c r="BK226" i="80"/>
  <c r="J226" i="80" s="1"/>
  <c r="J105" i="80" s="1"/>
  <c r="F37" i="80"/>
  <c r="J33" i="80"/>
  <c r="F33" i="80"/>
  <c r="T131" i="80"/>
  <c r="T130" i="80" s="1"/>
  <c r="J197" i="80"/>
  <c r="J104" i="80" s="1"/>
  <c r="J132" i="80"/>
  <c r="J98" i="80" s="1"/>
  <c r="BK131" i="80"/>
  <c r="F127" i="80"/>
  <c r="E120" i="80"/>
  <c r="P196" i="80" l="1"/>
  <c r="P130" i="80"/>
  <c r="F34" i="80"/>
  <c r="BK196" i="80"/>
  <c r="J196" i="80" s="1"/>
  <c r="J103" i="80" s="1"/>
  <c r="J131" i="80"/>
  <c r="J97" i="80" s="1"/>
  <c r="BK130" i="80" l="1"/>
  <c r="J130" i="80" s="1"/>
  <c r="J30" i="80" s="1"/>
  <c r="J96" i="80"/>
  <c r="J39" i="80" l="1"/>
  <c r="E6" i="5"/>
  <c r="G210" i="79" l="1"/>
  <c r="G209" i="79"/>
  <c r="G207" i="79"/>
  <c r="G206" i="79"/>
  <c r="G203" i="79"/>
  <c r="G202" i="79"/>
  <c r="G201" i="79"/>
  <c r="G200" i="79"/>
  <c r="G199" i="79"/>
  <c r="G198" i="79"/>
  <c r="G197" i="79"/>
  <c r="G195" i="79"/>
  <c r="G191" i="79"/>
  <c r="G186" i="79"/>
  <c r="G185" i="79"/>
  <c r="G183" i="79"/>
  <c r="G182" i="79"/>
  <c r="G177" i="79"/>
  <c r="G175" i="79"/>
  <c r="G170" i="79"/>
  <c r="G169" i="79"/>
  <c r="G168" i="79"/>
  <c r="G167" i="79"/>
  <c r="G166" i="79"/>
  <c r="G165" i="79"/>
  <c r="G162" i="79"/>
  <c r="G160" i="79"/>
  <c r="G158" i="79"/>
  <c r="G150" i="79"/>
  <c r="G145" i="79"/>
  <c r="G144" i="79"/>
  <c r="G143" i="79"/>
  <c r="G142" i="79"/>
  <c r="G140" i="79"/>
  <c r="G139" i="79"/>
  <c r="G137" i="79"/>
  <c r="G136" i="79"/>
  <c r="G134" i="79"/>
  <c r="G133" i="79"/>
  <c r="G130" i="79"/>
  <c r="G129" i="79"/>
  <c r="G128" i="79"/>
  <c r="G127" i="79"/>
  <c r="G125" i="79"/>
  <c r="G123" i="79"/>
  <c r="G121" i="79"/>
  <c r="G116" i="79"/>
  <c r="G115" i="79"/>
  <c r="G114" i="79"/>
  <c r="G113" i="79"/>
  <c r="G112" i="79"/>
  <c r="G111" i="79"/>
  <c r="G108" i="79"/>
  <c r="G107" i="79"/>
  <c r="G106" i="79"/>
  <c r="G105" i="79"/>
  <c r="G103" i="79"/>
  <c r="G102" i="79"/>
  <c r="G100" i="79"/>
  <c r="G99" i="79"/>
  <c r="G97" i="79"/>
  <c r="G96" i="79"/>
  <c r="G93" i="79"/>
  <c r="G92" i="79"/>
  <c r="G89" i="79"/>
  <c r="G87" i="79"/>
  <c r="G84" i="79"/>
  <c r="G83" i="79"/>
  <c r="G82" i="79"/>
  <c r="G81" i="79"/>
  <c r="G80" i="79"/>
  <c r="G79" i="79"/>
  <c r="G78" i="79"/>
  <c r="G77" i="79"/>
  <c r="G76" i="79"/>
  <c r="G75" i="79"/>
  <c r="G74" i="79"/>
  <c r="G73" i="79"/>
  <c r="G71" i="79"/>
  <c r="G70" i="79"/>
  <c r="G68" i="79"/>
  <c r="G66" i="79"/>
  <c r="G65" i="79"/>
  <c r="G64" i="79"/>
  <c r="G63" i="79"/>
  <c r="G62" i="79"/>
  <c r="G59" i="79"/>
  <c r="G57" i="79"/>
  <c r="G53" i="79"/>
  <c r="G51" i="79"/>
  <c r="G44" i="79"/>
  <c r="G25" i="79"/>
  <c r="G213" i="79" s="1"/>
  <c r="E10" i="5" s="1"/>
  <c r="J324" i="78"/>
  <c r="J323" i="78"/>
  <c r="J322" i="78"/>
  <c r="J321" i="78"/>
  <c r="J320" i="78"/>
  <c r="J319" i="78"/>
  <c r="J318" i="78"/>
  <c r="J317" i="78"/>
  <c r="J316" i="78"/>
  <c r="J315" i="78"/>
  <c r="J314" i="78"/>
  <c r="J313" i="78"/>
  <c r="J312" i="78"/>
  <c r="J311" i="78"/>
  <c r="J310" i="78"/>
  <c r="J309" i="78"/>
  <c r="J308" i="78"/>
  <c r="J307" i="78"/>
  <c r="J306" i="78"/>
  <c r="J305" i="78"/>
  <c r="J304" i="78"/>
  <c r="J303" i="78"/>
  <c r="J302" i="78"/>
  <c r="J301" i="78"/>
  <c r="J300" i="78"/>
  <c r="J299" i="78"/>
  <c r="J298" i="78"/>
  <c r="A298" i="78"/>
  <c r="J297" i="78"/>
  <c r="A297" i="78"/>
  <c r="J296" i="78"/>
  <c r="A296" i="78"/>
  <c r="J295" i="78"/>
  <c r="A295" i="78"/>
  <c r="J294" i="78"/>
  <c r="A294" i="78"/>
  <c r="J293" i="78"/>
  <c r="A293" i="78"/>
  <c r="J292" i="78"/>
  <c r="A292" i="78"/>
  <c r="J291" i="78"/>
  <c r="A291" i="78"/>
  <c r="J290" i="78"/>
  <c r="A290" i="78"/>
  <c r="J289" i="78"/>
  <c r="A289" i="78"/>
  <c r="J288" i="78"/>
  <c r="A288" i="78"/>
  <c r="J287" i="78"/>
  <c r="A287" i="78"/>
  <c r="J286" i="78"/>
  <c r="A286" i="78"/>
  <c r="J285" i="78"/>
  <c r="A285" i="78"/>
  <c r="J284" i="78"/>
  <c r="A284" i="78"/>
  <c r="J283" i="78"/>
  <c r="A283" i="78"/>
  <c r="J282" i="78"/>
  <c r="A282" i="78"/>
  <c r="J281" i="78"/>
  <c r="A281" i="78"/>
  <c r="J280" i="78"/>
  <c r="A280" i="78"/>
  <c r="J279" i="78"/>
  <c r="A279" i="78"/>
  <c r="J278" i="78"/>
  <c r="A278" i="78"/>
  <c r="A277" i="78"/>
  <c r="J276" i="78"/>
  <c r="A276" i="78"/>
  <c r="J275" i="78"/>
  <c r="A275" i="78"/>
  <c r="J274" i="78"/>
  <c r="A274" i="78"/>
  <c r="J273" i="78"/>
  <c r="H273" i="78"/>
  <c r="A273" i="78"/>
  <c r="J272" i="78"/>
  <c r="A272" i="78"/>
  <c r="J271" i="78"/>
  <c r="A271" i="78"/>
  <c r="J270" i="78"/>
  <c r="A270" i="78"/>
  <c r="J269" i="78"/>
  <c r="A269" i="78"/>
  <c r="J268" i="78"/>
  <c r="I268" i="78"/>
  <c r="J267" i="78"/>
  <c r="J266" i="78"/>
  <c r="J265" i="78"/>
  <c r="J264" i="78"/>
  <c r="A264" i="78"/>
  <c r="J263" i="78"/>
  <c r="A263" i="78"/>
  <c r="J262" i="78"/>
  <c r="A262" i="78"/>
  <c r="J261" i="78"/>
  <c r="I261" i="78"/>
  <c r="J260" i="78"/>
  <c r="I260" i="78"/>
  <c r="J259" i="78"/>
  <c r="I259" i="78"/>
  <c r="J258" i="78"/>
  <c r="I258" i="78"/>
  <c r="J257" i="78"/>
  <c r="I257" i="78"/>
  <c r="H262" i="78" s="1"/>
  <c r="I262" i="78" s="1"/>
  <c r="J256" i="78"/>
  <c r="A256" i="78"/>
  <c r="J255" i="78"/>
  <c r="A255" i="78"/>
  <c r="J254" i="78"/>
  <c r="A254" i="78"/>
  <c r="J253" i="78"/>
  <c r="I253" i="78"/>
  <c r="H254" i="78" s="1"/>
  <c r="I254" i="78" s="1"/>
  <c r="J252" i="78"/>
  <c r="A252" i="78"/>
  <c r="J251" i="78"/>
  <c r="A251" i="78"/>
  <c r="J250" i="78"/>
  <c r="A250" i="78"/>
  <c r="J249" i="78"/>
  <c r="J248" i="78"/>
  <c r="I248" i="78"/>
  <c r="J247" i="78"/>
  <c r="I247" i="78"/>
  <c r="J246" i="78"/>
  <c r="I246" i="78"/>
  <c r="J245" i="78"/>
  <c r="I245" i="78"/>
  <c r="J244" i="78"/>
  <c r="I244" i="78"/>
  <c r="J243" i="78"/>
  <c r="I243" i="78"/>
  <c r="J242" i="78"/>
  <c r="I242" i="78"/>
  <c r="J241" i="78"/>
  <c r="I241" i="78"/>
  <c r="J240" i="78"/>
  <c r="I240" i="78"/>
  <c r="J239" i="78"/>
  <c r="I239" i="78"/>
  <c r="J238" i="78"/>
  <c r="I238" i="78"/>
  <c r="J237" i="78"/>
  <c r="I237" i="78"/>
  <c r="J236" i="78"/>
  <c r="I236" i="78"/>
  <c r="J235" i="78"/>
  <c r="I235" i="78"/>
  <c r="J234" i="78"/>
  <c r="I234" i="78"/>
  <c r="J233" i="78"/>
  <c r="I233" i="78"/>
  <c r="J232" i="78"/>
  <c r="I232" i="78"/>
  <c r="J231" i="78"/>
  <c r="I231" i="78"/>
  <c r="J230" i="78"/>
  <c r="I230" i="78"/>
  <c r="J229" i="78"/>
  <c r="I229" i="78"/>
  <c r="J228" i="78"/>
  <c r="I228" i="78"/>
  <c r="J227" i="78"/>
  <c r="I227" i="78"/>
  <c r="J226" i="78"/>
  <c r="I226" i="78"/>
  <c r="J225" i="78"/>
  <c r="I225" i="78"/>
  <c r="J224" i="78"/>
  <c r="I224" i="78"/>
  <c r="J223" i="78"/>
  <c r="I223" i="78"/>
  <c r="J222" i="78"/>
  <c r="A222" i="78"/>
  <c r="J221" i="78"/>
  <c r="A221" i="78"/>
  <c r="J220" i="78"/>
  <c r="A220" i="78"/>
  <c r="J219" i="78"/>
  <c r="J218" i="78"/>
  <c r="I218" i="78"/>
  <c r="J217" i="78"/>
  <c r="I217" i="78"/>
  <c r="J216" i="78"/>
  <c r="I216" i="78"/>
  <c r="J215" i="78"/>
  <c r="I215" i="78"/>
  <c r="J214" i="78"/>
  <c r="I214" i="78"/>
  <c r="J213" i="78"/>
  <c r="I213" i="78"/>
  <c r="J212" i="78"/>
  <c r="I212" i="78"/>
  <c r="J211" i="78"/>
  <c r="I211" i="78"/>
  <c r="J210" i="78"/>
  <c r="I210" i="78"/>
  <c r="J209" i="78"/>
  <c r="I209" i="78"/>
  <c r="J208" i="78"/>
  <c r="I208" i="78"/>
  <c r="J207" i="78"/>
  <c r="I207" i="78"/>
  <c r="J206" i="78"/>
  <c r="I206" i="78"/>
  <c r="J205" i="78"/>
  <c r="I205" i="78"/>
  <c r="J204" i="78"/>
  <c r="I204" i="78"/>
  <c r="J203" i="78"/>
  <c r="I203" i="78"/>
  <c r="J202" i="78"/>
  <c r="I202" i="78"/>
  <c r="J201" i="78"/>
  <c r="I201" i="78"/>
  <c r="J200" i="78"/>
  <c r="I200" i="78"/>
  <c r="J199" i="78"/>
  <c r="I199" i="78"/>
  <c r="J198" i="78"/>
  <c r="I198" i="78"/>
  <c r="J197" i="78"/>
  <c r="I197" i="78"/>
  <c r="J196" i="78"/>
  <c r="I196" i="78"/>
  <c r="J195" i="78"/>
  <c r="I195" i="78"/>
  <c r="J194" i="78"/>
  <c r="I194" i="78"/>
  <c r="J193" i="78"/>
  <c r="I193" i="78"/>
  <c r="J192" i="78"/>
  <c r="I192" i="78"/>
  <c r="J191" i="78"/>
  <c r="I191" i="78"/>
  <c r="J190" i="78"/>
  <c r="I190" i="78"/>
  <c r="J189" i="78"/>
  <c r="I189" i="78"/>
  <c r="J188" i="78"/>
  <c r="I188" i="78"/>
  <c r="J187" i="78"/>
  <c r="I187" i="78"/>
  <c r="J186" i="78"/>
  <c r="I186" i="78"/>
  <c r="J185" i="78"/>
  <c r="I185" i="78"/>
  <c r="J184" i="78"/>
  <c r="I184" i="78"/>
  <c r="J183" i="78"/>
  <c r="I183" i="78"/>
  <c r="J182" i="78"/>
  <c r="I182" i="78"/>
  <c r="J181" i="78"/>
  <c r="I181" i="78"/>
  <c r="J180" i="78"/>
  <c r="I180" i="78"/>
  <c r="J179" i="78"/>
  <c r="I179" i="78"/>
  <c r="J178" i="78"/>
  <c r="I178" i="78"/>
  <c r="J177" i="78"/>
  <c r="I177" i="78"/>
  <c r="J176" i="78"/>
  <c r="I176" i="78"/>
  <c r="J175" i="78"/>
  <c r="I175" i="78"/>
  <c r="J174" i="78"/>
  <c r="I174" i="78"/>
  <c r="J173" i="78"/>
  <c r="I173" i="78"/>
  <c r="J172" i="78"/>
  <c r="I172" i="78"/>
  <c r="J171" i="78"/>
  <c r="I171" i="78"/>
  <c r="H219" i="78" s="1"/>
  <c r="I219" i="78" s="1"/>
  <c r="J170" i="78"/>
  <c r="I170" i="78"/>
  <c r="J169" i="78"/>
  <c r="I169" i="78"/>
  <c r="J168" i="78"/>
  <c r="I168" i="78"/>
  <c r="J167" i="78"/>
  <c r="I167" i="78"/>
  <c r="J166" i="78"/>
  <c r="I166" i="78"/>
  <c r="J165" i="78"/>
  <c r="A165" i="78"/>
  <c r="J164" i="78"/>
  <c r="A164" i="78"/>
  <c r="J163" i="78"/>
  <c r="A163" i="78"/>
  <c r="J162" i="78"/>
  <c r="J161" i="78"/>
  <c r="I161" i="78"/>
  <c r="J160" i="78"/>
  <c r="I160" i="78"/>
  <c r="J159" i="78"/>
  <c r="I159" i="78"/>
  <c r="J158" i="78"/>
  <c r="I158" i="78"/>
  <c r="J157" i="78"/>
  <c r="I157" i="78"/>
  <c r="J156" i="78"/>
  <c r="I156" i="78"/>
  <c r="J155" i="78"/>
  <c r="I155" i="78"/>
  <c r="J154" i="78"/>
  <c r="I154" i="78"/>
  <c r="J153" i="78"/>
  <c r="I153" i="78"/>
  <c r="J152" i="78"/>
  <c r="I152" i="78"/>
  <c r="J151" i="78"/>
  <c r="I151" i="78"/>
  <c r="J150" i="78"/>
  <c r="I150" i="78"/>
  <c r="J149" i="78"/>
  <c r="I149" i="78"/>
  <c r="J148" i="78"/>
  <c r="I148" i="78"/>
  <c r="J147" i="78"/>
  <c r="I147" i="78"/>
  <c r="J146" i="78"/>
  <c r="I146" i="78"/>
  <c r="J145" i="78"/>
  <c r="I145" i="78"/>
  <c r="J144" i="78"/>
  <c r="A144" i="78"/>
  <c r="J143" i="78"/>
  <c r="A143" i="78"/>
  <c r="J142" i="78"/>
  <c r="A142" i="78"/>
  <c r="J141" i="78"/>
  <c r="J140" i="78"/>
  <c r="I140" i="78"/>
  <c r="J139" i="78"/>
  <c r="I139" i="78"/>
  <c r="J138" i="78"/>
  <c r="I138" i="78"/>
  <c r="J137" i="78"/>
  <c r="I137" i="78"/>
  <c r="J136" i="78"/>
  <c r="I136" i="78"/>
  <c r="J135" i="78"/>
  <c r="I135" i="78"/>
  <c r="J134" i="78"/>
  <c r="I134" i="78"/>
  <c r="J133" i="78"/>
  <c r="I133" i="78"/>
  <c r="J132" i="78"/>
  <c r="I132" i="78"/>
  <c r="J131" i="78"/>
  <c r="I131" i="78"/>
  <c r="J130" i="78"/>
  <c r="I130" i="78"/>
  <c r="J129" i="78"/>
  <c r="I129" i="78"/>
  <c r="J128" i="78"/>
  <c r="I128" i="78"/>
  <c r="J127" i="78"/>
  <c r="I127" i="78"/>
  <c r="J126" i="78"/>
  <c r="I126" i="78"/>
  <c r="J125" i="78"/>
  <c r="I125" i="78"/>
  <c r="J124" i="78"/>
  <c r="I124" i="78"/>
  <c r="J123" i="78"/>
  <c r="I123" i="78"/>
  <c r="J122" i="78"/>
  <c r="I122" i="78"/>
  <c r="J121" i="78"/>
  <c r="I121" i="78"/>
  <c r="J120" i="78"/>
  <c r="I120" i="78"/>
  <c r="J119" i="78"/>
  <c r="I119" i="78"/>
  <c r="J118" i="78"/>
  <c r="I118" i="78"/>
  <c r="J117" i="78"/>
  <c r="I117" i="78"/>
  <c r="J116" i="78"/>
  <c r="I116" i="78"/>
  <c r="H141" i="78" s="1"/>
  <c r="I141" i="78" s="1"/>
  <c r="A116" i="78"/>
  <c r="J115" i="78"/>
  <c r="A115" i="78"/>
  <c r="J114" i="78"/>
  <c r="A114" i="78"/>
  <c r="J113" i="78"/>
  <c r="J112" i="78"/>
  <c r="I112" i="78"/>
  <c r="J111" i="78"/>
  <c r="I111" i="78"/>
  <c r="J110" i="78"/>
  <c r="I110" i="78"/>
  <c r="J109" i="78"/>
  <c r="I109" i="78"/>
  <c r="J108" i="78"/>
  <c r="I108" i="78"/>
  <c r="J107" i="78"/>
  <c r="I107" i="78"/>
  <c r="J106" i="78"/>
  <c r="I106" i="78"/>
  <c r="J105" i="78"/>
  <c r="I105" i="78"/>
  <c r="J104" i="78"/>
  <c r="I104" i="78"/>
  <c r="J103" i="78"/>
  <c r="I103" i="78"/>
  <c r="J102" i="78"/>
  <c r="I102" i="78"/>
  <c r="A102" i="78"/>
  <c r="J101" i="78"/>
  <c r="I101" i="78"/>
  <c r="A101" i="78"/>
  <c r="J100" i="78"/>
  <c r="A100" i="78"/>
  <c r="J99" i="78"/>
  <c r="J98" i="78"/>
  <c r="I98" i="78"/>
  <c r="J97" i="78"/>
  <c r="I97" i="78"/>
  <c r="J96" i="78"/>
  <c r="A96" i="78"/>
  <c r="J95" i="78"/>
  <c r="A95" i="78"/>
  <c r="J94" i="78"/>
  <c r="A94" i="78"/>
  <c r="J93" i="78"/>
  <c r="J92" i="78"/>
  <c r="I92" i="78"/>
  <c r="J91" i="78"/>
  <c r="I91" i="78"/>
  <c r="J90" i="78"/>
  <c r="I90" i="78"/>
  <c r="J89" i="78"/>
  <c r="I89" i="78"/>
  <c r="J88" i="78"/>
  <c r="I88" i="78"/>
  <c r="J87" i="78"/>
  <c r="I87" i="78"/>
  <c r="J86" i="78"/>
  <c r="I86" i="78"/>
  <c r="J85" i="78"/>
  <c r="I85" i="78"/>
  <c r="J84" i="78"/>
  <c r="I84" i="78"/>
  <c r="J83" i="78"/>
  <c r="I83" i="78"/>
  <c r="J82" i="78"/>
  <c r="I82" i="78"/>
  <c r="J81" i="78"/>
  <c r="I81" i="78"/>
  <c r="J80" i="78"/>
  <c r="I80" i="78"/>
  <c r="J79" i="78"/>
  <c r="I79" i="78"/>
  <c r="J78" i="78"/>
  <c r="I78" i="78"/>
  <c r="J77" i="78"/>
  <c r="I77" i="78"/>
  <c r="J76" i="78"/>
  <c r="I76" i="78"/>
  <c r="J75" i="78"/>
  <c r="I75" i="78"/>
  <c r="J74" i="78"/>
  <c r="I74" i="78"/>
  <c r="J73" i="78"/>
  <c r="I73" i="78"/>
  <c r="J72" i="78"/>
  <c r="I72" i="78"/>
  <c r="J71" i="78"/>
  <c r="I71" i="78"/>
  <c r="J70" i="78"/>
  <c r="I70" i="78"/>
  <c r="J69" i="78"/>
  <c r="A69" i="78"/>
  <c r="J68" i="78"/>
  <c r="A68" i="78"/>
  <c r="J67" i="78"/>
  <c r="A67" i="78"/>
  <c r="J66" i="78"/>
  <c r="I66" i="78"/>
  <c r="H67" i="78" s="1"/>
  <c r="I67" i="78" s="1"/>
  <c r="J65" i="78"/>
  <c r="A65" i="78"/>
  <c r="J64" i="78"/>
  <c r="A64" i="78"/>
  <c r="J63" i="78"/>
  <c r="A63" i="78"/>
  <c r="J62" i="78"/>
  <c r="I62" i="78"/>
  <c r="J61" i="78"/>
  <c r="I61" i="78"/>
  <c r="J60" i="78"/>
  <c r="I60" i="78"/>
  <c r="J59" i="78"/>
  <c r="I59" i="78"/>
  <c r="J58" i="78"/>
  <c r="A58" i="78"/>
  <c r="J57" i="78"/>
  <c r="A57" i="78"/>
  <c r="J56" i="78"/>
  <c r="A56" i="78"/>
  <c r="J55" i="78"/>
  <c r="I55" i="78"/>
  <c r="J54" i="78"/>
  <c r="I54" i="78"/>
  <c r="J53" i="78"/>
  <c r="I53" i="78"/>
  <c r="J52" i="78"/>
  <c r="A52" i="78"/>
  <c r="J51" i="78"/>
  <c r="I51" i="78"/>
  <c r="J50" i="78"/>
  <c r="I50" i="78"/>
  <c r="H56" i="78" s="1"/>
  <c r="J49" i="78"/>
  <c r="A49" i="78"/>
  <c r="J48" i="78"/>
  <c r="A48" i="78"/>
  <c r="J47" i="78"/>
  <c r="A47" i="78"/>
  <c r="J46" i="78"/>
  <c r="I46" i="78"/>
  <c r="J45" i="78"/>
  <c r="I45" i="78"/>
  <c r="J44" i="78"/>
  <c r="I44" i="78"/>
  <c r="J43" i="78"/>
  <c r="I43" i="78"/>
  <c r="J42" i="78"/>
  <c r="A42" i="78"/>
  <c r="J41" i="78"/>
  <c r="A41" i="78"/>
  <c r="J40" i="78"/>
  <c r="A40" i="78"/>
  <c r="J39" i="78"/>
  <c r="I39" i="78"/>
  <c r="J38" i="78"/>
  <c r="A38" i="78"/>
  <c r="J37" i="78"/>
  <c r="I37" i="78"/>
  <c r="H40" i="78" s="1"/>
  <c r="J36" i="78"/>
  <c r="A36" i="78"/>
  <c r="J35" i="78"/>
  <c r="A35" i="78"/>
  <c r="J34" i="78"/>
  <c r="A34" i="78"/>
  <c r="J33" i="78"/>
  <c r="A33" i="78"/>
  <c r="J32" i="78"/>
  <c r="I32" i="78"/>
  <c r="J31" i="78"/>
  <c r="I31" i="78"/>
  <c r="J30" i="78"/>
  <c r="I30" i="78"/>
  <c r="J29" i="78"/>
  <c r="I29" i="78"/>
  <c r="J28" i="78"/>
  <c r="A28" i="78"/>
  <c r="J27" i="78"/>
  <c r="I27" i="78"/>
  <c r="J26" i="78"/>
  <c r="A26" i="78"/>
  <c r="J25" i="78"/>
  <c r="I25" i="78"/>
  <c r="J23" i="78"/>
  <c r="I23" i="78"/>
  <c r="J22" i="78"/>
  <c r="A22" i="78"/>
  <c r="J21" i="78"/>
  <c r="I21" i="78"/>
  <c r="J20" i="78"/>
  <c r="I20" i="78"/>
  <c r="J19" i="78"/>
  <c r="I19" i="78"/>
  <c r="J18" i="78"/>
  <c r="A18" i="78"/>
  <c r="J17" i="78"/>
  <c r="I17" i="78"/>
  <c r="J16" i="78"/>
  <c r="A16" i="78"/>
  <c r="J15" i="78"/>
  <c r="I15" i="78"/>
  <c r="J14" i="78"/>
  <c r="A14" i="78"/>
  <c r="J13" i="78"/>
  <c r="I13" i="78"/>
  <c r="J12" i="78"/>
  <c r="A12" i="78"/>
  <c r="J11" i="78"/>
  <c r="I11" i="78"/>
  <c r="A10" i="78"/>
  <c r="H220" i="78" l="1"/>
  <c r="I220" i="78" s="1"/>
  <c r="H63" i="78"/>
  <c r="I63" i="78" s="1"/>
  <c r="H113" i="78"/>
  <c r="I113" i="78" s="1"/>
  <c r="H99" i="78"/>
  <c r="I99" i="78" s="1"/>
  <c r="H162" i="78"/>
  <c r="I162" i="78" s="1"/>
  <c r="H47" i="78"/>
  <c r="H93" i="78"/>
  <c r="I93" i="78" s="1"/>
  <c r="H34" i="78"/>
  <c r="H114" i="78"/>
  <c r="I114" i="78" s="1"/>
  <c r="H163" i="78"/>
  <c r="I163" i="78" s="1"/>
  <c r="H94" i="78"/>
  <c r="I94" i="78" s="1"/>
  <c r="H100" i="78"/>
  <c r="I100" i="78" s="1"/>
  <c r="H267" i="78" s="1"/>
  <c r="I267" i="78" s="1"/>
  <c r="H249" i="78"/>
  <c r="I249" i="78" s="1"/>
  <c r="H250" i="78" s="1"/>
  <c r="I250" i="78" s="1"/>
  <c r="H142" i="78"/>
  <c r="A11" i="78"/>
  <c r="H266" i="78" l="1"/>
  <c r="I266" i="78" s="1"/>
  <c r="H265" i="78"/>
  <c r="I265" i="78" s="1"/>
  <c r="A13" i="78"/>
  <c r="H269" i="78" l="1"/>
  <c r="A15" i="78"/>
  <c r="I271" i="78"/>
  <c r="A17" i="78" l="1"/>
  <c r="I273" i="78"/>
  <c r="I275" i="78" s="1"/>
  <c r="I6" i="78"/>
  <c r="E9" i="5" s="1"/>
  <c r="H75" i="76"/>
  <c r="H74" i="76"/>
  <c r="H73" i="76"/>
  <c r="H72" i="76"/>
  <c r="H71" i="76"/>
  <c r="H70" i="76"/>
  <c r="H69" i="76"/>
  <c r="H68" i="76"/>
  <c r="H65" i="76"/>
  <c r="H64" i="76"/>
  <c r="H63" i="76"/>
  <c r="H61" i="76"/>
  <c r="H60" i="76"/>
  <c r="H59" i="76"/>
  <c r="H58" i="76"/>
  <c r="H57" i="76"/>
  <c r="H56" i="76"/>
  <c r="H55" i="76"/>
  <c r="H54" i="76"/>
  <c r="H51" i="76"/>
  <c r="H50" i="76"/>
  <c r="H49" i="76"/>
  <c r="H48" i="76"/>
  <c r="H47" i="76"/>
  <c r="H46" i="76"/>
  <c r="H43" i="76"/>
  <c r="H42" i="76"/>
  <c r="H41" i="76"/>
  <c r="H40" i="76"/>
  <c r="H39" i="76"/>
  <c r="H38" i="76"/>
  <c r="H37" i="76"/>
  <c r="H36" i="76"/>
  <c r="H35" i="76"/>
  <c r="H34" i="76"/>
  <c r="H33" i="76"/>
  <c r="H32" i="76"/>
  <c r="H31" i="76"/>
  <c r="H30" i="76"/>
  <c r="H29" i="76"/>
  <c r="H28" i="76"/>
  <c r="H27" i="76"/>
  <c r="H26" i="76"/>
  <c r="H25" i="76"/>
  <c r="H24" i="76"/>
  <c r="H23" i="76"/>
  <c r="H22" i="76"/>
  <c r="H21" i="76"/>
  <c r="H20" i="76"/>
  <c r="H17" i="76"/>
  <c r="H16" i="76"/>
  <c r="H15" i="76"/>
  <c r="H14" i="76"/>
  <c r="H13" i="76"/>
  <c r="H12" i="76"/>
  <c r="H11" i="76"/>
  <c r="E16" i="5" s="1"/>
  <c r="H8" i="76"/>
  <c r="A19" i="78" l="1"/>
  <c r="I7" i="78"/>
  <c r="I8" i="78" s="1"/>
  <c r="A21" i="78" l="1"/>
  <c r="A23" i="78" l="1"/>
  <c r="A25" i="78" s="1"/>
  <c r="A27" i="78" l="1"/>
  <c r="A29" i="78" s="1"/>
  <c r="A30" i="78" s="1"/>
  <c r="A31" i="78" s="1"/>
  <c r="A32" i="78" s="1"/>
  <c r="A37" i="78" s="1"/>
  <c r="A39" i="78" s="1"/>
  <c r="A43" i="78" l="1"/>
  <c r="A44" i="78" s="1"/>
  <c r="A45" i="78" s="1"/>
  <c r="A46" i="78" s="1"/>
  <c r="A50" i="78" s="1"/>
  <c r="A51" i="78" s="1"/>
  <c r="A53" i="78" s="1"/>
  <c r="A54" i="78" s="1"/>
  <c r="A55" i="78" s="1"/>
  <c r="A59" i="78" s="1"/>
  <c r="A60" i="78" s="1"/>
  <c r="A61" i="78" s="1"/>
  <c r="A62" i="78" s="1"/>
  <c r="A66" i="78" s="1"/>
  <c r="A70" i="78" s="1"/>
  <c r="A71" i="78" s="1"/>
  <c r="A72" i="78" s="1"/>
  <c r="A73" i="78" s="1"/>
  <c r="A74" i="78" s="1"/>
  <c r="A75" i="78" s="1"/>
  <c r="A76" i="78" s="1"/>
  <c r="A77" i="78" s="1"/>
  <c r="A78" i="78" s="1"/>
  <c r="A79" i="78" s="1"/>
  <c r="A80" i="78" s="1"/>
  <c r="A81" i="78" s="1"/>
  <c r="A82" i="78" s="1"/>
  <c r="A83" i="78" s="1"/>
  <c r="A84" i="78" s="1"/>
  <c r="A85" i="78" s="1"/>
  <c r="A86" i="78" s="1"/>
  <c r="A87" i="78" s="1"/>
  <c r="A88" i="78" s="1"/>
  <c r="A89" i="78" s="1"/>
  <c r="A90" i="78" s="1"/>
  <c r="A91" i="78" s="1"/>
  <c r="A92" i="78" s="1"/>
  <c r="A93" i="78" s="1"/>
  <c r="A97" i="78" s="1"/>
  <c r="A98" i="78" s="1"/>
  <c r="A99" i="78" s="1"/>
  <c r="A103" i="78" s="1"/>
  <c r="A104" i="78" s="1"/>
  <c r="A105" i="78" s="1"/>
  <c r="A106" i="78" s="1"/>
  <c r="A107" i="78" s="1"/>
  <c r="A108" i="78" s="1"/>
  <c r="A109" i="78" s="1"/>
  <c r="A110" i="78" s="1"/>
  <c r="A111" i="78" s="1"/>
  <c r="A112" i="78" s="1"/>
  <c r="A113" i="78" s="1"/>
  <c r="A117" i="78" s="1"/>
  <c r="A118" i="78" s="1"/>
  <c r="A119" i="78" s="1"/>
  <c r="A120" i="78" s="1"/>
  <c r="A121" i="78" s="1"/>
  <c r="A122" i="78" s="1"/>
  <c r="A123" i="78" s="1"/>
  <c r="A124" i="78" s="1"/>
  <c r="A125" i="78" s="1"/>
  <c r="A126" i="78" s="1"/>
  <c r="A127" i="78" s="1"/>
  <c r="A128" i="78" s="1"/>
  <c r="A129" i="78" s="1"/>
  <c r="A130" i="78" s="1"/>
  <c r="A131" i="78" s="1"/>
  <c r="A132" i="78" s="1"/>
  <c r="A133" i="78" s="1"/>
  <c r="A134" i="78" s="1"/>
  <c r="A135" i="78" s="1"/>
  <c r="A136" i="78" s="1"/>
  <c r="A137" i="78" s="1"/>
  <c r="A138" i="78" s="1"/>
  <c r="A139" i="78" s="1"/>
  <c r="A140" i="78" s="1"/>
  <c r="A141" i="78" s="1"/>
  <c r="A145" i="78" s="1"/>
  <c r="A146" i="78" s="1"/>
  <c r="A147" i="78" s="1"/>
  <c r="A148" i="78" s="1"/>
  <c r="A149" i="78" s="1"/>
  <c r="A150" i="78" s="1"/>
  <c r="A151" i="78" s="1"/>
  <c r="A152" i="78" s="1"/>
  <c r="A153" i="78" s="1"/>
  <c r="A154" i="78" s="1"/>
  <c r="A155" i="78" s="1"/>
  <c r="A156" i="78" s="1"/>
  <c r="A157" i="78" s="1"/>
  <c r="A158" i="78" s="1"/>
  <c r="A159" i="78" s="1"/>
  <c r="A160" i="78" s="1"/>
  <c r="A161" i="78" s="1"/>
  <c r="A162" i="78" s="1"/>
  <c r="A166" i="78" s="1"/>
  <c r="A167" i="78" s="1"/>
  <c r="A168" i="78" s="1"/>
  <c r="A169" i="78" s="1"/>
  <c r="A170" i="78" s="1"/>
  <c r="A171" i="78" s="1"/>
  <c r="A172" i="78" s="1"/>
  <c r="A173" i="78" s="1"/>
  <c r="A174" i="78" s="1"/>
  <c r="A175" i="78" s="1"/>
  <c r="A176" i="78" s="1"/>
  <c r="A177" i="78" s="1"/>
  <c r="A178" i="78" s="1"/>
  <c r="A179" i="78" s="1"/>
  <c r="A180" i="78" s="1"/>
  <c r="A181" i="78" s="1"/>
  <c r="A182" i="78" s="1"/>
  <c r="A183" i="78" s="1"/>
  <c r="A184" i="78" s="1"/>
  <c r="A185" i="78" s="1"/>
  <c r="A186" i="78" s="1"/>
  <c r="A187" i="78" s="1"/>
  <c r="A188" i="78" s="1"/>
  <c r="A189" i="78" s="1"/>
  <c r="A190" i="78" s="1"/>
  <c r="A191" i="78" s="1"/>
  <c r="A192" i="78" s="1"/>
  <c r="A193" i="78" s="1"/>
  <c r="A194" i="78" s="1"/>
  <c r="A195" i="78" s="1"/>
  <c r="A196" i="78" s="1"/>
  <c r="A197" i="78" s="1"/>
  <c r="A198" i="78" s="1"/>
  <c r="A199" i="78" s="1"/>
  <c r="A200" i="78" s="1"/>
  <c r="A201" i="78" s="1"/>
  <c r="A202" i="78" s="1"/>
  <c r="A203" i="78" s="1"/>
  <c r="A204" i="78" s="1"/>
  <c r="A205" i="78" s="1"/>
  <c r="A206" i="78" s="1"/>
  <c r="A207" i="78" s="1"/>
  <c r="A208" i="78" s="1"/>
  <c r="A209" i="78" s="1"/>
  <c r="A210" i="78" s="1"/>
  <c r="A211" i="78" s="1"/>
  <c r="A212" i="78" s="1"/>
  <c r="A213" i="78" s="1"/>
  <c r="A214" i="78" s="1"/>
  <c r="A215" i="78" s="1"/>
  <c r="A216" i="78" s="1"/>
  <c r="A217" i="78" s="1"/>
  <c r="A218" i="78" s="1"/>
  <c r="A219" i="78" s="1"/>
  <c r="A223" i="78" s="1"/>
  <c r="A224" i="78" s="1"/>
  <c r="A225" i="78" s="1"/>
  <c r="A226" i="78" s="1"/>
  <c r="A227" i="78" s="1"/>
  <c r="A228" i="78" s="1"/>
  <c r="A229" i="78" s="1"/>
  <c r="A230" i="78" s="1"/>
  <c r="A231" i="78" s="1"/>
  <c r="A232" i="78" s="1"/>
  <c r="A233" i="78" s="1"/>
  <c r="A234" i="78" s="1"/>
  <c r="A235" i="78" s="1"/>
  <c r="A236" i="78" s="1"/>
  <c r="A237" i="78" s="1"/>
  <c r="A238" i="78" s="1"/>
  <c r="A239" i="78" s="1"/>
  <c r="A240" i="78" s="1"/>
  <c r="A241" i="78" s="1"/>
  <c r="A242" i="78" s="1"/>
  <c r="A243" i="78" s="1"/>
  <c r="A244" i="78" s="1"/>
  <c r="A245" i="78" s="1"/>
  <c r="A246" i="78" s="1"/>
  <c r="A247" i="78" s="1"/>
  <c r="A248" i="78" s="1"/>
  <c r="A249" i="78" s="1"/>
  <c r="A253" i="78" s="1"/>
  <c r="A257" i="78" s="1"/>
  <c r="A258" i="78" s="1"/>
  <c r="A259" i="78" s="1"/>
  <c r="A260" i="78" s="1"/>
  <c r="A261" i="78" s="1"/>
  <c r="A265" i="78" s="1"/>
  <c r="A266" i="78" s="1"/>
  <c r="A267" i="78" s="1"/>
  <c r="A268" i="78" s="1"/>
  <c r="D35" i="30"/>
  <c r="BK141" i="72"/>
  <c r="BI141" i="72"/>
  <c r="BH141" i="72"/>
  <c r="BG141" i="72"/>
  <c r="BF141" i="72"/>
  <c r="T141" i="72"/>
  <c r="R141" i="72"/>
  <c r="P141" i="72"/>
  <c r="J141" i="72"/>
  <c r="BE141" i="72" s="1"/>
  <c r="BK140" i="72"/>
  <c r="BI140" i="72"/>
  <c r="BH140" i="72"/>
  <c r="BG140" i="72"/>
  <c r="BF140" i="72"/>
  <c r="T140" i="72"/>
  <c r="R140" i="72"/>
  <c r="P140" i="72"/>
  <c r="J140" i="72"/>
  <c r="BE140" i="72" s="1"/>
  <c r="BK136" i="72"/>
  <c r="BI136" i="72"/>
  <c r="BH136" i="72"/>
  <c r="BG136" i="72"/>
  <c r="BF136" i="72"/>
  <c r="T136" i="72"/>
  <c r="R136" i="72"/>
  <c r="P136" i="72"/>
  <c r="J136" i="72"/>
  <c r="BE136" i="72" s="1"/>
  <c r="BK135" i="72"/>
  <c r="BI135" i="72"/>
  <c r="BH135" i="72"/>
  <c r="BG135" i="72"/>
  <c r="BF135" i="72"/>
  <c r="T135" i="72"/>
  <c r="R135" i="72"/>
  <c r="P135" i="72"/>
  <c r="J135" i="72"/>
  <c r="BE135" i="72" s="1"/>
  <c r="BK134" i="72"/>
  <c r="BI134" i="72"/>
  <c r="BH134" i="72"/>
  <c r="BG134" i="72"/>
  <c r="BF134" i="72"/>
  <c r="T134" i="72"/>
  <c r="T133" i="72" s="1"/>
  <c r="R134" i="72"/>
  <c r="P134" i="72"/>
  <c r="J134" i="72"/>
  <c r="BE134" i="72" s="1"/>
  <c r="BK132" i="72"/>
  <c r="BI132" i="72"/>
  <c r="BH132" i="72"/>
  <c r="BG132" i="72"/>
  <c r="BF132" i="72"/>
  <c r="T132" i="72"/>
  <c r="R132" i="72"/>
  <c r="P132" i="72"/>
  <c r="J132" i="72"/>
  <c r="BE132" i="72" s="1"/>
  <c r="BK131" i="72"/>
  <c r="BI131" i="72"/>
  <c r="BH131" i="72"/>
  <c r="BG131" i="72"/>
  <c r="BF131" i="72"/>
  <c r="BE131" i="72"/>
  <c r="T131" i="72"/>
  <c r="R131" i="72"/>
  <c r="P131" i="72"/>
  <c r="J131" i="72"/>
  <c r="BK126" i="72"/>
  <c r="BI126" i="72"/>
  <c r="BH126" i="72"/>
  <c r="BG126" i="72"/>
  <c r="BF126" i="72"/>
  <c r="T126" i="72"/>
  <c r="R126" i="72"/>
  <c r="P126" i="72"/>
  <c r="J126" i="72"/>
  <c r="BE126" i="72" s="1"/>
  <c r="BK122" i="72"/>
  <c r="BI122" i="72"/>
  <c r="BH122" i="72"/>
  <c r="BG122" i="72"/>
  <c r="BF122" i="72"/>
  <c r="T122" i="72"/>
  <c r="R122" i="72"/>
  <c r="P122" i="72"/>
  <c r="J122" i="72"/>
  <c r="BE122" i="72" s="1"/>
  <c r="BK118" i="72"/>
  <c r="BK117" i="72" s="1"/>
  <c r="BI118" i="72"/>
  <c r="BH118" i="72"/>
  <c r="BG118" i="72"/>
  <c r="BF118" i="72"/>
  <c r="T118" i="72"/>
  <c r="R118" i="72"/>
  <c r="P118" i="72"/>
  <c r="P117" i="72" s="1"/>
  <c r="J118" i="72"/>
  <c r="BE118" i="72" s="1"/>
  <c r="F109" i="72"/>
  <c r="E107" i="72"/>
  <c r="F87" i="72"/>
  <c r="E85" i="72"/>
  <c r="J35" i="72"/>
  <c r="J34" i="72"/>
  <c r="J33" i="72"/>
  <c r="J22" i="72"/>
  <c r="E22" i="72"/>
  <c r="J90" i="72" s="1"/>
  <c r="J21" i="72"/>
  <c r="J19" i="72"/>
  <c r="E19" i="72"/>
  <c r="J89" i="72" s="1"/>
  <c r="J18" i="72"/>
  <c r="J16" i="72"/>
  <c r="E16" i="72"/>
  <c r="F90" i="72" s="1"/>
  <c r="J15" i="72"/>
  <c r="J13" i="72"/>
  <c r="E13" i="72"/>
  <c r="F111" i="72" s="1"/>
  <c r="J12" i="72"/>
  <c r="J10" i="72"/>
  <c r="J87" i="72" s="1"/>
  <c r="BK287" i="69"/>
  <c r="BK286" i="69" s="1"/>
  <c r="J286" i="69" s="1"/>
  <c r="J100" i="69" s="1"/>
  <c r="BI287" i="69"/>
  <c r="BH287" i="69"/>
  <c r="BG287" i="69"/>
  <c r="BF287" i="69"/>
  <c r="T287" i="69"/>
  <c r="T286" i="69" s="1"/>
  <c r="R287" i="69"/>
  <c r="R286" i="69" s="1"/>
  <c r="P287" i="69"/>
  <c r="P286" i="69" s="1"/>
  <c r="J287" i="69"/>
  <c r="BE287" i="69" s="1"/>
  <c r="BK285" i="69"/>
  <c r="BI285" i="69"/>
  <c r="BH285" i="69"/>
  <c r="BG285" i="69"/>
  <c r="BF285" i="69"/>
  <c r="T285" i="69"/>
  <c r="R285" i="69"/>
  <c r="P285" i="69"/>
  <c r="J285" i="69"/>
  <c r="BE285" i="69" s="1"/>
  <c r="BK281" i="69"/>
  <c r="BI281" i="69"/>
  <c r="BH281" i="69"/>
  <c r="BG281" i="69"/>
  <c r="BF281" i="69"/>
  <c r="T281" i="69"/>
  <c r="R281" i="69"/>
  <c r="P281" i="69"/>
  <c r="J281" i="69"/>
  <c r="BE281" i="69" s="1"/>
  <c r="BK280" i="69"/>
  <c r="BI280" i="69"/>
  <c r="BH280" i="69"/>
  <c r="BG280" i="69"/>
  <c r="BF280" i="69"/>
  <c r="T280" i="69"/>
  <c r="R280" i="69"/>
  <c r="P280" i="69"/>
  <c r="J280" i="69"/>
  <c r="BE280" i="69" s="1"/>
  <c r="BK279" i="69"/>
  <c r="BI279" i="69"/>
  <c r="BH279" i="69"/>
  <c r="BG279" i="69"/>
  <c r="BF279" i="69"/>
  <c r="T279" i="69"/>
  <c r="R279" i="69"/>
  <c r="P279" i="69"/>
  <c r="J279" i="69"/>
  <c r="BE279" i="69" s="1"/>
  <c r="BK276" i="69"/>
  <c r="BI276" i="69"/>
  <c r="BH276" i="69"/>
  <c r="BG276" i="69"/>
  <c r="BF276" i="69"/>
  <c r="T276" i="69"/>
  <c r="R276" i="69"/>
  <c r="P276" i="69"/>
  <c r="J276" i="69"/>
  <c r="BE276" i="69" s="1"/>
  <c r="BK272" i="69"/>
  <c r="BI272" i="69"/>
  <c r="BH272" i="69"/>
  <c r="BG272" i="69"/>
  <c r="BF272" i="69"/>
  <c r="T272" i="69"/>
  <c r="R272" i="69"/>
  <c r="P272" i="69"/>
  <c r="J272" i="69"/>
  <c r="BE272" i="69" s="1"/>
  <c r="BK269" i="69"/>
  <c r="BI269" i="69"/>
  <c r="BH269" i="69"/>
  <c r="BG269" i="69"/>
  <c r="BF269" i="69"/>
  <c r="T269" i="69"/>
  <c r="R269" i="69"/>
  <c r="P269" i="69"/>
  <c r="J269" i="69"/>
  <c r="BE269" i="69" s="1"/>
  <c r="BK264" i="69"/>
  <c r="BI264" i="69"/>
  <c r="BH264" i="69"/>
  <c r="BG264" i="69"/>
  <c r="BF264" i="69"/>
  <c r="T264" i="69"/>
  <c r="R264" i="69"/>
  <c r="P264" i="69"/>
  <c r="J264" i="69"/>
  <c r="BE264" i="69" s="1"/>
  <c r="BK261" i="69"/>
  <c r="BI261" i="69"/>
  <c r="BH261" i="69"/>
  <c r="BG261" i="69"/>
  <c r="BF261" i="69"/>
  <c r="T261" i="69"/>
  <c r="R261" i="69"/>
  <c r="P261" i="69"/>
  <c r="J261" i="69"/>
  <c r="BE261" i="69" s="1"/>
  <c r="BK258" i="69"/>
  <c r="BI258" i="69"/>
  <c r="BH258" i="69"/>
  <c r="BG258" i="69"/>
  <c r="BF258" i="69"/>
  <c r="T258" i="69"/>
  <c r="R258" i="69"/>
  <c r="P258" i="69"/>
  <c r="J258" i="69"/>
  <c r="BE258" i="69" s="1"/>
  <c r="BK257" i="69"/>
  <c r="BI257" i="69"/>
  <c r="BH257" i="69"/>
  <c r="BG257" i="69"/>
  <c r="BF257" i="69"/>
  <c r="T257" i="69"/>
  <c r="R257" i="69"/>
  <c r="P257" i="69"/>
  <c r="J257" i="69"/>
  <c r="BE257" i="69" s="1"/>
  <c r="BK256" i="69"/>
  <c r="BI256" i="69"/>
  <c r="BH256" i="69"/>
  <c r="BG256" i="69"/>
  <c r="BF256" i="69"/>
  <c r="T256" i="69"/>
  <c r="R256" i="69"/>
  <c r="P256" i="69"/>
  <c r="J256" i="69"/>
  <c r="BE256" i="69" s="1"/>
  <c r="BK255" i="69"/>
  <c r="BI255" i="69"/>
  <c r="BH255" i="69"/>
  <c r="BG255" i="69"/>
  <c r="BF255" i="69"/>
  <c r="T255" i="69"/>
  <c r="R255" i="69"/>
  <c r="P255" i="69"/>
  <c r="J255" i="69"/>
  <c r="BE255" i="69" s="1"/>
  <c r="BK251" i="69"/>
  <c r="BI251" i="69"/>
  <c r="BH251" i="69"/>
  <c r="BG251" i="69"/>
  <c r="BF251" i="69"/>
  <c r="T251" i="69"/>
  <c r="R251" i="69"/>
  <c r="P251" i="69"/>
  <c r="J251" i="69"/>
  <c r="BE251" i="69" s="1"/>
  <c r="BK248" i="69"/>
  <c r="BI248" i="69"/>
  <c r="BH248" i="69"/>
  <c r="BG248" i="69"/>
  <c r="BF248" i="69"/>
  <c r="T248" i="69"/>
  <c r="R248" i="69"/>
  <c r="P248" i="69"/>
  <c r="J248" i="69"/>
  <c r="BE248" i="69" s="1"/>
  <c r="BK244" i="69"/>
  <c r="BI244" i="69"/>
  <c r="BH244" i="69"/>
  <c r="BG244" i="69"/>
  <c r="BF244" i="69"/>
  <c r="T244" i="69"/>
  <c r="R244" i="69"/>
  <c r="P244" i="69"/>
  <c r="J244" i="69"/>
  <c r="BE244" i="69" s="1"/>
  <c r="BK241" i="69"/>
  <c r="BI241" i="69"/>
  <c r="BH241" i="69"/>
  <c r="BG241" i="69"/>
  <c r="BF241" i="69"/>
  <c r="T241" i="69"/>
  <c r="R241" i="69"/>
  <c r="P241" i="69"/>
  <c r="J241" i="69"/>
  <c r="BE241" i="69" s="1"/>
  <c r="BK237" i="69"/>
  <c r="BI237" i="69"/>
  <c r="BH237" i="69"/>
  <c r="BG237" i="69"/>
  <c r="BF237" i="69"/>
  <c r="T237" i="69"/>
  <c r="R237" i="69"/>
  <c r="P237" i="69"/>
  <c r="J237" i="69"/>
  <c r="BE237" i="69" s="1"/>
  <c r="BK236" i="69"/>
  <c r="BI236" i="69"/>
  <c r="BH236" i="69"/>
  <c r="BG236" i="69"/>
  <c r="BF236" i="69"/>
  <c r="T236" i="69"/>
  <c r="R236" i="69"/>
  <c r="P236" i="69"/>
  <c r="J236" i="69"/>
  <c r="BE236" i="69" s="1"/>
  <c r="BK235" i="69"/>
  <c r="BI235" i="69"/>
  <c r="BH235" i="69"/>
  <c r="BG235" i="69"/>
  <c r="BF235" i="69"/>
  <c r="T235" i="69"/>
  <c r="R235" i="69"/>
  <c r="P235" i="69"/>
  <c r="J235" i="69"/>
  <c r="BE235" i="69" s="1"/>
  <c r="BK232" i="69"/>
  <c r="BI232" i="69"/>
  <c r="BH232" i="69"/>
  <c r="BG232" i="69"/>
  <c r="BF232" i="69"/>
  <c r="T232" i="69"/>
  <c r="R232" i="69"/>
  <c r="P232" i="69"/>
  <c r="J232" i="69"/>
  <c r="BE232" i="69" s="1"/>
  <c r="BK227" i="69"/>
  <c r="BI227" i="69"/>
  <c r="BH227" i="69"/>
  <c r="BG227" i="69"/>
  <c r="BF227" i="69"/>
  <c r="T227" i="69"/>
  <c r="R227" i="69"/>
  <c r="P227" i="69"/>
  <c r="J227" i="69"/>
  <c r="BE227" i="69" s="1"/>
  <c r="BK223" i="69"/>
  <c r="BI223" i="69"/>
  <c r="BH223" i="69"/>
  <c r="BG223" i="69"/>
  <c r="BF223" i="69"/>
  <c r="T223" i="69"/>
  <c r="R223" i="69"/>
  <c r="P223" i="69"/>
  <c r="J223" i="69"/>
  <c r="BE223" i="69" s="1"/>
  <c r="BK219" i="69"/>
  <c r="BI219" i="69"/>
  <c r="BH219" i="69"/>
  <c r="BG219" i="69"/>
  <c r="BF219" i="69"/>
  <c r="T219" i="69"/>
  <c r="R219" i="69"/>
  <c r="P219" i="69"/>
  <c r="J219" i="69"/>
  <c r="BE219" i="69" s="1"/>
  <c r="BK213" i="69"/>
  <c r="BK208" i="69" s="1"/>
  <c r="J208" i="69" s="1"/>
  <c r="J97" i="69" s="1"/>
  <c r="BI213" i="69"/>
  <c r="BH213" i="69"/>
  <c r="BG213" i="69"/>
  <c r="BF213" i="69"/>
  <c r="T213" i="69"/>
  <c r="R213" i="69"/>
  <c r="P213" i="69"/>
  <c r="J213" i="69"/>
  <c r="BE213" i="69" s="1"/>
  <c r="BK209" i="69"/>
  <c r="BI209" i="69"/>
  <c r="BH209" i="69"/>
  <c r="BG209" i="69"/>
  <c r="BF209" i="69"/>
  <c r="T209" i="69"/>
  <c r="R209" i="69"/>
  <c r="P209" i="69"/>
  <c r="P208" i="69" s="1"/>
  <c r="J209" i="69"/>
  <c r="BE209" i="69" s="1"/>
  <c r="BK207" i="69"/>
  <c r="BI207" i="69"/>
  <c r="BH207" i="69"/>
  <c r="BG207" i="69"/>
  <c r="BF207" i="69"/>
  <c r="T207" i="69"/>
  <c r="R207" i="69"/>
  <c r="P207" i="69"/>
  <c r="J207" i="69"/>
  <c r="BE207" i="69" s="1"/>
  <c r="BK203" i="69"/>
  <c r="BI203" i="69"/>
  <c r="BH203" i="69"/>
  <c r="BG203" i="69"/>
  <c r="BF203" i="69"/>
  <c r="T203" i="69"/>
  <c r="R203" i="69"/>
  <c r="P203" i="69"/>
  <c r="J203" i="69"/>
  <c r="BE203" i="69" s="1"/>
  <c r="BK200" i="69"/>
  <c r="BI200" i="69"/>
  <c r="BH200" i="69"/>
  <c r="BG200" i="69"/>
  <c r="BF200" i="69"/>
  <c r="T200" i="69"/>
  <c r="R200" i="69"/>
  <c r="P200" i="69"/>
  <c r="J200" i="69"/>
  <c r="BE200" i="69" s="1"/>
  <c r="BK195" i="69"/>
  <c r="BI195" i="69"/>
  <c r="BH195" i="69"/>
  <c r="BG195" i="69"/>
  <c r="BF195" i="69"/>
  <c r="T195" i="69"/>
  <c r="R195" i="69"/>
  <c r="P195" i="69"/>
  <c r="J195" i="69"/>
  <c r="BE195" i="69" s="1"/>
  <c r="BK194" i="69"/>
  <c r="BI194" i="69"/>
  <c r="BH194" i="69"/>
  <c r="BG194" i="69"/>
  <c r="BF194" i="69"/>
  <c r="T194" i="69"/>
  <c r="R194" i="69"/>
  <c r="P194" i="69"/>
  <c r="J194" i="69"/>
  <c r="BE194" i="69" s="1"/>
  <c r="BK191" i="69"/>
  <c r="BI191" i="69"/>
  <c r="BH191" i="69"/>
  <c r="BG191" i="69"/>
  <c r="BF191" i="69"/>
  <c r="T191" i="69"/>
  <c r="R191" i="69"/>
  <c r="P191" i="69"/>
  <c r="J191" i="69"/>
  <c r="BE191" i="69" s="1"/>
  <c r="BK186" i="69"/>
  <c r="BI186" i="69"/>
  <c r="BH186" i="69"/>
  <c r="BG186" i="69"/>
  <c r="BF186" i="69"/>
  <c r="T186" i="69"/>
  <c r="R186" i="69"/>
  <c r="P186" i="69"/>
  <c r="J186" i="69"/>
  <c r="BE186" i="69" s="1"/>
  <c r="BK180" i="69"/>
  <c r="BI180" i="69"/>
  <c r="BH180" i="69"/>
  <c r="BG180" i="69"/>
  <c r="BF180" i="69"/>
  <c r="T180" i="69"/>
  <c r="R180" i="69"/>
  <c r="P180" i="69"/>
  <c r="J180" i="69"/>
  <c r="BE180" i="69" s="1"/>
  <c r="BK176" i="69"/>
  <c r="BI176" i="69"/>
  <c r="BH176" i="69"/>
  <c r="BG176" i="69"/>
  <c r="BF176" i="69"/>
  <c r="T176" i="69"/>
  <c r="R176" i="69"/>
  <c r="P176" i="69"/>
  <c r="J176" i="69"/>
  <c r="BE176" i="69" s="1"/>
  <c r="BK165" i="69"/>
  <c r="BI165" i="69"/>
  <c r="BH165" i="69"/>
  <c r="BG165" i="69"/>
  <c r="BF165" i="69"/>
  <c r="T165" i="69"/>
  <c r="R165" i="69"/>
  <c r="P165" i="69"/>
  <c r="J165" i="69"/>
  <c r="BE165" i="69" s="1"/>
  <c r="BK161" i="69"/>
  <c r="BI161" i="69"/>
  <c r="BH161" i="69"/>
  <c r="BG161" i="69"/>
  <c r="BF161" i="69"/>
  <c r="T161" i="69"/>
  <c r="R161" i="69"/>
  <c r="P161" i="69"/>
  <c r="J161" i="69"/>
  <c r="BE161" i="69" s="1"/>
  <c r="BK157" i="69"/>
  <c r="BI157" i="69"/>
  <c r="BH157" i="69"/>
  <c r="BG157" i="69"/>
  <c r="BF157" i="69"/>
  <c r="T157" i="69"/>
  <c r="R157" i="69"/>
  <c r="P157" i="69"/>
  <c r="J157" i="69"/>
  <c r="BE157" i="69" s="1"/>
  <c r="BK154" i="69"/>
  <c r="BI154" i="69"/>
  <c r="BH154" i="69"/>
  <c r="BG154" i="69"/>
  <c r="BF154" i="69"/>
  <c r="T154" i="69"/>
  <c r="R154" i="69"/>
  <c r="P154" i="69"/>
  <c r="J154" i="69"/>
  <c r="BE154" i="69" s="1"/>
  <c r="BK149" i="69"/>
  <c r="BI149" i="69"/>
  <c r="BH149" i="69"/>
  <c r="BG149" i="69"/>
  <c r="BF149" i="69"/>
  <c r="T149" i="69"/>
  <c r="R149" i="69"/>
  <c r="P149" i="69"/>
  <c r="J149" i="69"/>
  <c r="BE149" i="69" s="1"/>
  <c r="BK143" i="69"/>
  <c r="BI143" i="69"/>
  <c r="BH143" i="69"/>
  <c r="BG143" i="69"/>
  <c r="BF143" i="69"/>
  <c r="T143" i="69"/>
  <c r="R143" i="69"/>
  <c r="P143" i="69"/>
  <c r="J143" i="69"/>
  <c r="BE143" i="69" s="1"/>
  <c r="BK139" i="69"/>
  <c r="BI139" i="69"/>
  <c r="BH139" i="69"/>
  <c r="BG139" i="69"/>
  <c r="BF139" i="69"/>
  <c r="T139" i="69"/>
  <c r="R139" i="69"/>
  <c r="P139" i="69"/>
  <c r="J139" i="69"/>
  <c r="BE139" i="69" s="1"/>
  <c r="BK136" i="69"/>
  <c r="BI136" i="69"/>
  <c r="BH136" i="69"/>
  <c r="BG136" i="69"/>
  <c r="BF136" i="69"/>
  <c r="T136" i="69"/>
  <c r="R136" i="69"/>
  <c r="P136" i="69"/>
  <c r="J136" i="69"/>
  <c r="BE136" i="69" s="1"/>
  <c r="BK135" i="69"/>
  <c r="BI135" i="69"/>
  <c r="BH135" i="69"/>
  <c r="BG135" i="69"/>
  <c r="BF135" i="69"/>
  <c r="T135" i="69"/>
  <c r="R135" i="69"/>
  <c r="P135" i="69"/>
  <c r="J135" i="69"/>
  <c r="BE135" i="69" s="1"/>
  <c r="BK132" i="69"/>
  <c r="BI132" i="69"/>
  <c r="BH132" i="69"/>
  <c r="BG132" i="69"/>
  <c r="BF132" i="69"/>
  <c r="T132" i="69"/>
  <c r="R132" i="69"/>
  <c r="P132" i="69"/>
  <c r="J132" i="69"/>
  <c r="BE132" i="69" s="1"/>
  <c r="BK131" i="69"/>
  <c r="BI131" i="69"/>
  <c r="BH131" i="69"/>
  <c r="BG131" i="69"/>
  <c r="BF131" i="69"/>
  <c r="T131" i="69"/>
  <c r="R131" i="69"/>
  <c r="P131" i="69"/>
  <c r="J131" i="69"/>
  <c r="BE131" i="69" s="1"/>
  <c r="BK126" i="69"/>
  <c r="BI126" i="69"/>
  <c r="BH126" i="69"/>
  <c r="BG126" i="69"/>
  <c r="BF126" i="69"/>
  <c r="T126" i="69"/>
  <c r="R126" i="69"/>
  <c r="P126" i="69"/>
  <c r="J126" i="69"/>
  <c r="BE126" i="69" s="1"/>
  <c r="BK122" i="69"/>
  <c r="BI122" i="69"/>
  <c r="BH122" i="69"/>
  <c r="BG122" i="69"/>
  <c r="BF122" i="69"/>
  <c r="T122" i="69"/>
  <c r="R122" i="69"/>
  <c r="P122" i="69"/>
  <c r="J122" i="69"/>
  <c r="BE122" i="69" s="1"/>
  <c r="BK121" i="69"/>
  <c r="BI121" i="69"/>
  <c r="BH121" i="69"/>
  <c r="BG121" i="69"/>
  <c r="BF121" i="69"/>
  <c r="T121" i="69"/>
  <c r="R121" i="69"/>
  <c r="P121" i="69"/>
  <c r="J121" i="69"/>
  <c r="BE121" i="69" s="1"/>
  <c r="F112" i="69"/>
  <c r="E110" i="69"/>
  <c r="F87" i="69"/>
  <c r="E85" i="69"/>
  <c r="J35" i="69"/>
  <c r="J34" i="69"/>
  <c r="J33" i="69"/>
  <c r="J22" i="69"/>
  <c r="E22" i="69"/>
  <c r="J115" i="69" s="1"/>
  <c r="J21" i="69"/>
  <c r="J19" i="69"/>
  <c r="E19" i="69"/>
  <c r="J89" i="69" s="1"/>
  <c r="J18" i="69"/>
  <c r="J16" i="69"/>
  <c r="E16" i="69"/>
  <c r="F90" i="69" s="1"/>
  <c r="J15" i="69"/>
  <c r="J13" i="69"/>
  <c r="E13" i="69"/>
  <c r="F89" i="69" s="1"/>
  <c r="J12" i="69"/>
  <c r="J10" i="69"/>
  <c r="J112" i="69" s="1"/>
  <c r="BK136" i="70"/>
  <c r="BI136" i="70"/>
  <c r="BH136" i="70"/>
  <c r="BG136" i="70"/>
  <c r="BF136" i="70"/>
  <c r="T136" i="70"/>
  <c r="R136" i="70"/>
  <c r="P136" i="70"/>
  <c r="J136" i="70"/>
  <c r="BE136" i="70" s="1"/>
  <c r="BK132" i="70"/>
  <c r="BI132" i="70"/>
  <c r="BH132" i="70"/>
  <c r="BG132" i="70"/>
  <c r="BF132" i="70"/>
  <c r="T132" i="70"/>
  <c r="R132" i="70"/>
  <c r="P132" i="70"/>
  <c r="J132" i="70"/>
  <c r="BE132" i="70" s="1"/>
  <c r="BK131" i="70"/>
  <c r="BI131" i="70"/>
  <c r="BH131" i="70"/>
  <c r="BG131" i="70"/>
  <c r="BF131" i="70"/>
  <c r="T131" i="70"/>
  <c r="T130" i="70" s="1"/>
  <c r="R131" i="70"/>
  <c r="P131" i="70"/>
  <c r="J131" i="70"/>
  <c r="BE131" i="70" s="1"/>
  <c r="R130" i="70"/>
  <c r="BK129" i="70"/>
  <c r="BI129" i="70"/>
  <c r="BH129" i="70"/>
  <c r="BG129" i="70"/>
  <c r="BF129" i="70"/>
  <c r="T129" i="70"/>
  <c r="R129" i="70"/>
  <c r="P129" i="70"/>
  <c r="J129" i="70"/>
  <c r="BE129" i="70" s="1"/>
  <c r="BK128" i="70"/>
  <c r="BI128" i="70"/>
  <c r="BH128" i="70"/>
  <c r="BG128" i="70"/>
  <c r="BF128" i="70"/>
  <c r="T128" i="70"/>
  <c r="R128" i="70"/>
  <c r="P128" i="70"/>
  <c r="J128" i="70"/>
  <c r="BE128" i="70" s="1"/>
  <c r="BK127" i="70"/>
  <c r="BI127" i="70"/>
  <c r="BH127" i="70"/>
  <c r="BG127" i="70"/>
  <c r="BF127" i="70"/>
  <c r="T127" i="70"/>
  <c r="R127" i="70"/>
  <c r="P127" i="70"/>
  <c r="J127" i="70"/>
  <c r="BE127" i="70" s="1"/>
  <c r="BK124" i="70"/>
  <c r="BI124" i="70"/>
  <c r="F35" i="70" s="1"/>
  <c r="BH124" i="70"/>
  <c r="BG124" i="70"/>
  <c r="BF124" i="70"/>
  <c r="T124" i="70"/>
  <c r="R124" i="70"/>
  <c r="P124" i="70"/>
  <c r="J124" i="70"/>
  <c r="BE124" i="70" s="1"/>
  <c r="BK121" i="70"/>
  <c r="BI121" i="70"/>
  <c r="BH121" i="70"/>
  <c r="BG121" i="70"/>
  <c r="BF121" i="70"/>
  <c r="T121" i="70"/>
  <c r="R121" i="70"/>
  <c r="P121" i="70"/>
  <c r="J121" i="70"/>
  <c r="BE121" i="70" s="1"/>
  <c r="BK118" i="70"/>
  <c r="BI118" i="70"/>
  <c r="BH118" i="70"/>
  <c r="BG118" i="70"/>
  <c r="F33" i="70" s="1"/>
  <c r="BF118" i="70"/>
  <c r="T118" i="70"/>
  <c r="R118" i="70"/>
  <c r="R117" i="70" s="1"/>
  <c r="R116" i="70" s="1"/>
  <c r="R115" i="70" s="1"/>
  <c r="P118" i="70"/>
  <c r="J118" i="70"/>
  <c r="BE118" i="70" s="1"/>
  <c r="F109" i="70"/>
  <c r="E107" i="70"/>
  <c r="F87" i="70"/>
  <c r="E85" i="70"/>
  <c r="J35" i="70"/>
  <c r="J34" i="70"/>
  <c r="J33" i="70"/>
  <c r="J22" i="70"/>
  <c r="E22" i="70"/>
  <c r="J112" i="70" s="1"/>
  <c r="J21" i="70"/>
  <c r="J19" i="70"/>
  <c r="E19" i="70"/>
  <c r="J111" i="70" s="1"/>
  <c r="J18" i="70"/>
  <c r="J16" i="70"/>
  <c r="E16" i="70"/>
  <c r="F90" i="70" s="1"/>
  <c r="J15" i="70"/>
  <c r="J13" i="70"/>
  <c r="E13" i="70"/>
  <c r="F89" i="70" s="1"/>
  <c r="J12" i="70"/>
  <c r="J10" i="70"/>
  <c r="J109" i="70" s="1"/>
  <c r="BK207" i="71"/>
  <c r="BK206" i="71" s="1"/>
  <c r="J206" i="71" s="1"/>
  <c r="J101" i="71" s="1"/>
  <c r="BI207" i="71"/>
  <c r="BH207" i="71"/>
  <c r="BG207" i="71"/>
  <c r="BF207" i="71"/>
  <c r="T207" i="71"/>
  <c r="T206" i="71" s="1"/>
  <c r="R207" i="71"/>
  <c r="R206" i="71" s="1"/>
  <c r="P207" i="71"/>
  <c r="J207" i="71"/>
  <c r="BE207" i="71" s="1"/>
  <c r="P206" i="71"/>
  <c r="BK205" i="71"/>
  <c r="BI205" i="71"/>
  <c r="BH205" i="71"/>
  <c r="BG205" i="71"/>
  <c r="BF205" i="71"/>
  <c r="T205" i="71"/>
  <c r="R205" i="71"/>
  <c r="P205" i="71"/>
  <c r="J205" i="71"/>
  <c r="BE205" i="71" s="1"/>
  <c r="BK201" i="71"/>
  <c r="BK199" i="71" s="1"/>
  <c r="J199" i="71" s="1"/>
  <c r="J100" i="71" s="1"/>
  <c r="BI201" i="71"/>
  <c r="BH201" i="71"/>
  <c r="BG201" i="71"/>
  <c r="BF201" i="71"/>
  <c r="T201" i="71"/>
  <c r="R201" i="71"/>
  <c r="P201" i="71"/>
  <c r="J201" i="71"/>
  <c r="BE201" i="71" s="1"/>
  <c r="BK200" i="71"/>
  <c r="BI200" i="71"/>
  <c r="BH200" i="71"/>
  <c r="BG200" i="71"/>
  <c r="BF200" i="71"/>
  <c r="T200" i="71"/>
  <c r="R200" i="71"/>
  <c r="P200" i="71"/>
  <c r="P199" i="71" s="1"/>
  <c r="J200" i="71"/>
  <c r="BE200" i="71" s="1"/>
  <c r="BK198" i="71"/>
  <c r="BI198" i="71"/>
  <c r="BH198" i="71"/>
  <c r="BG198" i="71"/>
  <c r="BF198" i="71"/>
  <c r="T198" i="71"/>
  <c r="R198" i="71"/>
  <c r="P198" i="71"/>
  <c r="J198" i="71"/>
  <c r="BE198" i="71" s="1"/>
  <c r="BK197" i="71"/>
  <c r="BI197" i="71"/>
  <c r="BH197" i="71"/>
  <c r="BG197" i="71"/>
  <c r="BF197" i="71"/>
  <c r="T197" i="71"/>
  <c r="R197" i="71"/>
  <c r="P197" i="71"/>
  <c r="J197" i="71"/>
  <c r="BE197" i="71" s="1"/>
  <c r="BK194" i="71"/>
  <c r="BI194" i="71"/>
  <c r="BH194" i="71"/>
  <c r="BG194" i="71"/>
  <c r="BF194" i="71"/>
  <c r="T194" i="71"/>
  <c r="R194" i="71"/>
  <c r="P194" i="71"/>
  <c r="J194" i="71"/>
  <c r="BE194" i="71" s="1"/>
  <c r="BK191" i="71"/>
  <c r="BI191" i="71"/>
  <c r="BH191" i="71"/>
  <c r="BG191" i="71"/>
  <c r="BF191" i="71"/>
  <c r="T191" i="71"/>
  <c r="R191" i="71"/>
  <c r="P191" i="71"/>
  <c r="J191" i="71"/>
  <c r="BE191" i="71" s="1"/>
  <c r="BK188" i="71"/>
  <c r="BI188" i="71"/>
  <c r="BH188" i="71"/>
  <c r="BG188" i="71"/>
  <c r="BF188" i="71"/>
  <c r="T188" i="71"/>
  <c r="R188" i="71"/>
  <c r="P188" i="71"/>
  <c r="J188" i="71"/>
  <c r="BE188" i="71" s="1"/>
  <c r="BK187" i="71"/>
  <c r="BI187" i="71"/>
  <c r="BH187" i="71"/>
  <c r="BG187" i="71"/>
  <c r="BF187" i="71"/>
  <c r="T187" i="71"/>
  <c r="R187" i="71"/>
  <c r="P187" i="71"/>
  <c r="J187" i="71"/>
  <c r="BE187" i="71" s="1"/>
  <c r="BK184" i="71"/>
  <c r="BI184" i="71"/>
  <c r="BH184" i="71"/>
  <c r="BG184" i="71"/>
  <c r="BF184" i="71"/>
  <c r="T184" i="71"/>
  <c r="R184" i="71"/>
  <c r="P184" i="71"/>
  <c r="J184" i="71"/>
  <c r="BE184" i="71" s="1"/>
  <c r="BK181" i="71"/>
  <c r="BI181" i="71"/>
  <c r="BH181" i="71"/>
  <c r="BG181" i="71"/>
  <c r="BF181" i="71"/>
  <c r="T181" i="71"/>
  <c r="R181" i="71"/>
  <c r="P181" i="71"/>
  <c r="J181" i="71"/>
  <c r="BE181" i="71" s="1"/>
  <c r="BK177" i="71"/>
  <c r="BI177" i="71"/>
  <c r="BH177" i="71"/>
  <c r="BG177" i="71"/>
  <c r="BF177" i="71"/>
  <c r="T177" i="71"/>
  <c r="R177" i="71"/>
  <c r="P177" i="71"/>
  <c r="P169" i="71" s="1"/>
  <c r="J177" i="71"/>
  <c r="BE177" i="71" s="1"/>
  <c r="BK170" i="71"/>
  <c r="BK169" i="71" s="1"/>
  <c r="J169" i="71" s="1"/>
  <c r="J99" i="71" s="1"/>
  <c r="BI170" i="71"/>
  <c r="BH170" i="71"/>
  <c r="BG170" i="71"/>
  <c r="BF170" i="71"/>
  <c r="T170" i="71"/>
  <c r="R170" i="71"/>
  <c r="P170" i="71"/>
  <c r="J170" i="71"/>
  <c r="BE170" i="71" s="1"/>
  <c r="BK167" i="71"/>
  <c r="BI167" i="71"/>
  <c r="BH167" i="71"/>
  <c r="BG167" i="71"/>
  <c r="BF167" i="71"/>
  <c r="T167" i="71"/>
  <c r="R167" i="71"/>
  <c r="P167" i="71"/>
  <c r="J167" i="71"/>
  <c r="BE167" i="71" s="1"/>
  <c r="BK166" i="71"/>
  <c r="BI166" i="71"/>
  <c r="BH166" i="71"/>
  <c r="BG166" i="71"/>
  <c r="BF166" i="71"/>
  <c r="T166" i="71"/>
  <c r="R166" i="71"/>
  <c r="P166" i="71"/>
  <c r="J166" i="71"/>
  <c r="BE166" i="71" s="1"/>
  <c r="BK163" i="71"/>
  <c r="BI163" i="71"/>
  <c r="BH163" i="71"/>
  <c r="BG163" i="71"/>
  <c r="BF163" i="71"/>
  <c r="T163" i="71"/>
  <c r="R163" i="71"/>
  <c r="P163" i="71"/>
  <c r="J163" i="71"/>
  <c r="BE163" i="71" s="1"/>
  <c r="BK160" i="71"/>
  <c r="BI160" i="71"/>
  <c r="BH160" i="71"/>
  <c r="BG160" i="71"/>
  <c r="BF160" i="71"/>
  <c r="T160" i="71"/>
  <c r="R160" i="71"/>
  <c r="P160" i="71"/>
  <c r="J160" i="71"/>
  <c r="BE160" i="71" s="1"/>
  <c r="BK157" i="71"/>
  <c r="BI157" i="71"/>
  <c r="BH157" i="71"/>
  <c r="BG157" i="71"/>
  <c r="BF157" i="71"/>
  <c r="T157" i="71"/>
  <c r="R157" i="71"/>
  <c r="P157" i="71"/>
  <c r="J157" i="71"/>
  <c r="BE157" i="71" s="1"/>
  <c r="BK156" i="71"/>
  <c r="BI156" i="71"/>
  <c r="BH156" i="71"/>
  <c r="BG156" i="71"/>
  <c r="BF156" i="71"/>
  <c r="T156" i="71"/>
  <c r="R156" i="71"/>
  <c r="P156" i="71"/>
  <c r="J156" i="71"/>
  <c r="BE156" i="71" s="1"/>
  <c r="BK153" i="71"/>
  <c r="BI153" i="71"/>
  <c r="BH153" i="71"/>
  <c r="BG153" i="71"/>
  <c r="BF153" i="71"/>
  <c r="T153" i="71"/>
  <c r="R153" i="71"/>
  <c r="P153" i="71"/>
  <c r="J153" i="71"/>
  <c r="BE153" i="71" s="1"/>
  <c r="BK150" i="71"/>
  <c r="BI150" i="71"/>
  <c r="BH150" i="71"/>
  <c r="BG150" i="71"/>
  <c r="BF150" i="71"/>
  <c r="T150" i="71"/>
  <c r="R150" i="71"/>
  <c r="P150" i="71"/>
  <c r="J150" i="71"/>
  <c r="BE150" i="71" s="1"/>
  <c r="BK149" i="71"/>
  <c r="BI149" i="71"/>
  <c r="BH149" i="71"/>
  <c r="BG149" i="71"/>
  <c r="BF149" i="71"/>
  <c r="T149" i="71"/>
  <c r="R149" i="71"/>
  <c r="P149" i="71"/>
  <c r="J149" i="71"/>
  <c r="BE149" i="71" s="1"/>
  <c r="BK148" i="71"/>
  <c r="BI148" i="71"/>
  <c r="BH148" i="71"/>
  <c r="BG148" i="71"/>
  <c r="BF148" i="71"/>
  <c r="T148" i="71"/>
  <c r="R148" i="71"/>
  <c r="P148" i="71"/>
  <c r="J148" i="71"/>
  <c r="BE148" i="71" s="1"/>
  <c r="BK147" i="71"/>
  <c r="BI147" i="71"/>
  <c r="BH147" i="71"/>
  <c r="BG147" i="71"/>
  <c r="BF147" i="71"/>
  <c r="T147" i="71"/>
  <c r="R147" i="71"/>
  <c r="P147" i="71"/>
  <c r="J147" i="71"/>
  <c r="BE147" i="71" s="1"/>
  <c r="BK146" i="71"/>
  <c r="BI146" i="71"/>
  <c r="BH146" i="71"/>
  <c r="BG146" i="71"/>
  <c r="BF146" i="71"/>
  <c r="T146" i="71"/>
  <c r="R146" i="71"/>
  <c r="P146" i="71"/>
  <c r="J146" i="71"/>
  <c r="BE146" i="71" s="1"/>
  <c r="BK143" i="71"/>
  <c r="BI143" i="71"/>
  <c r="BH143" i="71"/>
  <c r="BG143" i="71"/>
  <c r="BF143" i="71"/>
  <c r="T143" i="71"/>
  <c r="R143" i="71"/>
  <c r="P143" i="71"/>
  <c r="P142" i="71" s="1"/>
  <c r="J143" i="71"/>
  <c r="BE143" i="71" s="1"/>
  <c r="BK139" i="71"/>
  <c r="BI139" i="71"/>
  <c r="BH139" i="71"/>
  <c r="BG139" i="71"/>
  <c r="BF139" i="71"/>
  <c r="T139" i="71"/>
  <c r="R139" i="71"/>
  <c r="P139" i="71"/>
  <c r="J139" i="71"/>
  <c r="BE139" i="71" s="1"/>
  <c r="BK136" i="71"/>
  <c r="BI136" i="71"/>
  <c r="BH136" i="71"/>
  <c r="BG136" i="71"/>
  <c r="BF136" i="71"/>
  <c r="T136" i="71"/>
  <c r="R136" i="71"/>
  <c r="P136" i="71"/>
  <c r="J136" i="71"/>
  <c r="BE136" i="71" s="1"/>
  <c r="BK133" i="71"/>
  <c r="BI133" i="71"/>
  <c r="BH133" i="71"/>
  <c r="BG133" i="71"/>
  <c r="BF133" i="71"/>
  <c r="T133" i="71"/>
  <c r="R133" i="71"/>
  <c r="P133" i="71"/>
  <c r="J133" i="71"/>
  <c r="BE133" i="71" s="1"/>
  <c r="BK130" i="71"/>
  <c r="BK129" i="71" s="1"/>
  <c r="J129" i="71" s="1"/>
  <c r="J97" i="71" s="1"/>
  <c r="BI130" i="71"/>
  <c r="BH130" i="71"/>
  <c r="BG130" i="71"/>
  <c r="BF130" i="71"/>
  <c r="T130" i="71"/>
  <c r="R130" i="71"/>
  <c r="P130" i="71"/>
  <c r="P129" i="71" s="1"/>
  <c r="J130" i="71"/>
  <c r="BE130" i="71" s="1"/>
  <c r="BK128" i="71"/>
  <c r="BI128" i="71"/>
  <c r="BH128" i="71"/>
  <c r="BG128" i="71"/>
  <c r="BF128" i="71"/>
  <c r="T128" i="71"/>
  <c r="R128" i="71"/>
  <c r="P128" i="71"/>
  <c r="J128" i="71"/>
  <c r="BE128" i="71" s="1"/>
  <c r="BK127" i="71"/>
  <c r="BI127" i="71"/>
  <c r="BH127" i="71"/>
  <c r="BG127" i="71"/>
  <c r="BF127" i="71"/>
  <c r="T127" i="71"/>
  <c r="R127" i="71"/>
  <c r="P127" i="71"/>
  <c r="J127" i="71"/>
  <c r="BE127" i="71" s="1"/>
  <c r="BK126" i="71"/>
  <c r="BI126" i="71"/>
  <c r="BH126" i="71"/>
  <c r="BG126" i="71"/>
  <c r="BF126" i="71"/>
  <c r="T126" i="71"/>
  <c r="R126" i="71"/>
  <c r="P126" i="71"/>
  <c r="J126" i="71"/>
  <c r="BE126" i="71" s="1"/>
  <c r="BK125" i="71"/>
  <c r="BI125" i="71"/>
  <c r="BH125" i="71"/>
  <c r="BG125" i="71"/>
  <c r="BF125" i="71"/>
  <c r="T125" i="71"/>
  <c r="R125" i="71"/>
  <c r="P125" i="71"/>
  <c r="J125" i="71"/>
  <c r="BE125" i="71" s="1"/>
  <c r="BK122" i="71"/>
  <c r="BI122" i="71"/>
  <c r="BH122" i="71"/>
  <c r="BG122" i="71"/>
  <c r="BF122" i="71"/>
  <c r="T122" i="71"/>
  <c r="R122" i="71"/>
  <c r="P122" i="71"/>
  <c r="J122" i="71"/>
  <c r="BE122" i="71" s="1"/>
  <c r="F113" i="71"/>
  <c r="E111" i="71"/>
  <c r="F87" i="71"/>
  <c r="E85" i="71"/>
  <c r="J35" i="71"/>
  <c r="J34" i="71"/>
  <c r="J33" i="71"/>
  <c r="J22" i="71"/>
  <c r="E22" i="71"/>
  <c r="J90" i="71" s="1"/>
  <c r="J21" i="71"/>
  <c r="J19" i="71"/>
  <c r="E19" i="71"/>
  <c r="J89" i="71" s="1"/>
  <c r="J18" i="71"/>
  <c r="J16" i="71"/>
  <c r="E16" i="71"/>
  <c r="F116" i="71" s="1"/>
  <c r="J15" i="71"/>
  <c r="J13" i="71"/>
  <c r="E13" i="71"/>
  <c r="F89" i="71" s="1"/>
  <c r="J12" i="71"/>
  <c r="J10" i="71"/>
  <c r="J87" i="71" s="1"/>
  <c r="G14" i="37"/>
  <c r="D5" i="37"/>
  <c r="G5" i="37" s="1"/>
  <c r="D199" i="36"/>
  <c r="F196" i="36"/>
  <c r="F194" i="36"/>
  <c r="F193" i="36"/>
  <c r="D189" i="36"/>
  <c r="F188" i="36"/>
  <c r="F187" i="36"/>
  <c r="F186" i="36"/>
  <c r="F185" i="36"/>
  <c r="F184" i="36"/>
  <c r="F175" i="36"/>
  <c r="F169" i="36"/>
  <c r="F168" i="36"/>
  <c r="F167" i="36"/>
  <c r="F166" i="36"/>
  <c r="F165" i="36"/>
  <c r="D161" i="36"/>
  <c r="D10" i="37" s="1"/>
  <c r="D11" i="37" s="1"/>
  <c r="G11" i="37" s="1"/>
  <c r="F155" i="36"/>
  <c r="F154" i="36"/>
  <c r="F153" i="36"/>
  <c r="F152" i="36"/>
  <c r="F151" i="36"/>
  <c r="F150" i="36"/>
  <c r="F149" i="36"/>
  <c r="F148" i="36"/>
  <c r="F147" i="36"/>
  <c r="F146" i="36"/>
  <c r="F145" i="36"/>
  <c r="D52" i="36"/>
  <c r="D6" i="37" s="1"/>
  <c r="G6" i="37" s="1"/>
  <c r="F46" i="36"/>
  <c r="F45" i="36"/>
  <c r="F44" i="36"/>
  <c r="F43" i="36"/>
  <c r="D30" i="36"/>
  <c r="D29" i="36"/>
  <c r="D28" i="36"/>
  <c r="F1147" i="35"/>
  <c r="F1146" i="35"/>
  <c r="F128" i="35"/>
  <c r="D128" i="35"/>
  <c r="F127" i="35"/>
  <c r="D114" i="35"/>
  <c r="F114" i="35" s="1"/>
  <c r="D113" i="35"/>
  <c r="D118" i="35" s="1"/>
  <c r="F118" i="35" s="1"/>
  <c r="D112" i="35"/>
  <c r="D119" i="35" s="1"/>
  <c r="F119" i="35" s="1"/>
  <c r="D111" i="35"/>
  <c r="D110" i="35"/>
  <c r="F110" i="35" s="1"/>
  <c r="D109" i="35"/>
  <c r="D12" i="37" s="1"/>
  <c r="G12" i="37" s="1"/>
  <c r="D95" i="35"/>
  <c r="F95" i="35" s="1"/>
  <c r="D90" i="35"/>
  <c r="D97" i="35" s="1"/>
  <c r="F97" i="35" s="1"/>
  <c r="F89" i="35"/>
  <c r="D89" i="35"/>
  <c r="D99" i="35" s="1"/>
  <c r="F99" i="35" s="1"/>
  <c r="F84" i="35"/>
  <c r="F83" i="35"/>
  <c r="F82" i="35"/>
  <c r="F81" i="35"/>
  <c r="F80" i="35"/>
  <c r="F79" i="35"/>
  <c r="F78" i="35"/>
  <c r="F77" i="35"/>
  <c r="F76" i="35"/>
  <c r="F75" i="35"/>
  <c r="F74" i="35"/>
  <c r="F73" i="35"/>
  <c r="G54" i="34"/>
  <c r="E54" i="34"/>
  <c r="G53" i="34"/>
  <c r="E53" i="34"/>
  <c r="G52" i="34"/>
  <c r="E52" i="34"/>
  <c r="G51" i="34"/>
  <c r="E51" i="34"/>
  <c r="G50" i="34"/>
  <c r="E50" i="34"/>
  <c r="H50" i="34" s="1"/>
  <c r="G49" i="34"/>
  <c r="E49" i="34"/>
  <c r="G46" i="34"/>
  <c r="E46" i="34"/>
  <c r="G45" i="34"/>
  <c r="E45" i="34"/>
  <c r="G44" i="34"/>
  <c r="E44" i="34"/>
  <c r="G43" i="34"/>
  <c r="E43" i="34"/>
  <c r="G42" i="34"/>
  <c r="E42" i="34"/>
  <c r="C39" i="34"/>
  <c r="G39" i="34" s="1"/>
  <c r="C38" i="34"/>
  <c r="E38" i="34" s="1"/>
  <c r="G37" i="34"/>
  <c r="E37" i="34"/>
  <c r="G36" i="34"/>
  <c r="H36" i="34" s="1"/>
  <c r="E36" i="34"/>
  <c r="G35" i="34"/>
  <c r="E35" i="34"/>
  <c r="C34" i="34"/>
  <c r="G33" i="34"/>
  <c r="E33" i="34"/>
  <c r="G32" i="34"/>
  <c r="E32" i="34"/>
  <c r="H32" i="34" s="1"/>
  <c r="G31" i="34"/>
  <c r="H31" i="34" s="1"/>
  <c r="E31" i="34"/>
  <c r="G30" i="34"/>
  <c r="E30" i="34"/>
  <c r="G29" i="34"/>
  <c r="E29" i="34"/>
  <c r="H29" i="34" s="1"/>
  <c r="G28" i="34"/>
  <c r="E28" i="34"/>
  <c r="H28" i="34" s="1"/>
  <c r="G27" i="34"/>
  <c r="H27" i="34" s="1"/>
  <c r="E27" i="34"/>
  <c r="G26" i="34"/>
  <c r="E26" i="34"/>
  <c r="H26" i="34" s="1"/>
  <c r="G25" i="34"/>
  <c r="E25" i="34"/>
  <c r="G24" i="34"/>
  <c r="E24" i="34"/>
  <c r="G23" i="34"/>
  <c r="E23" i="34"/>
  <c r="G22" i="34"/>
  <c r="E22" i="34"/>
  <c r="G21" i="34"/>
  <c r="E21" i="34"/>
  <c r="G20" i="34"/>
  <c r="E20" i="34"/>
  <c r="G19" i="34"/>
  <c r="H19" i="34" s="1"/>
  <c r="E19" i="34"/>
  <c r="H18" i="34"/>
  <c r="G18" i="34"/>
  <c r="E18" i="34"/>
  <c r="G17" i="34"/>
  <c r="E17" i="34"/>
  <c r="G16" i="34"/>
  <c r="E16" i="34"/>
  <c r="G15" i="34"/>
  <c r="E15" i="34"/>
  <c r="G14" i="34"/>
  <c r="E14" i="34"/>
  <c r="G13" i="34"/>
  <c r="E13" i="34"/>
  <c r="G12" i="34"/>
  <c r="E12" i="34"/>
  <c r="G11" i="34"/>
  <c r="E11" i="34"/>
  <c r="G10" i="34"/>
  <c r="E10" i="34"/>
  <c r="G9" i="34"/>
  <c r="E9" i="34"/>
  <c r="G8" i="34"/>
  <c r="E8" i="34"/>
  <c r="F10" i="5"/>
  <c r="G38" i="34" l="1"/>
  <c r="P120" i="69"/>
  <c r="R208" i="69"/>
  <c r="H33" i="34"/>
  <c r="BK130" i="70"/>
  <c r="J130" i="70" s="1"/>
  <c r="J97" i="70" s="1"/>
  <c r="BK120" i="69"/>
  <c r="J120" i="69" s="1"/>
  <c r="J96" i="69" s="1"/>
  <c r="T117" i="72"/>
  <c r="R133" i="72"/>
  <c r="F35" i="71"/>
  <c r="H22" i="34"/>
  <c r="D27" i="36"/>
  <c r="R129" i="71"/>
  <c r="T169" i="71"/>
  <c r="R120" i="69"/>
  <c r="P263" i="69"/>
  <c r="G47" i="34"/>
  <c r="T129" i="71"/>
  <c r="P247" i="69"/>
  <c r="H10" i="34"/>
  <c r="H44" i="34"/>
  <c r="H52" i="34"/>
  <c r="D13" i="37"/>
  <c r="G13" i="37" s="1"/>
  <c r="T117" i="70"/>
  <c r="T116" i="70" s="1"/>
  <c r="T115" i="70" s="1"/>
  <c r="P130" i="70"/>
  <c r="D115" i="35"/>
  <c r="BK142" i="71"/>
  <c r="J142" i="71" s="1"/>
  <c r="J98" i="71" s="1"/>
  <c r="P117" i="70"/>
  <c r="J32" i="71"/>
  <c r="P121" i="71"/>
  <c r="P120" i="71" s="1"/>
  <c r="P119" i="71" s="1"/>
  <c r="T142" i="71"/>
  <c r="T120" i="69"/>
  <c r="H37" i="34"/>
  <c r="R169" i="71"/>
  <c r="BK247" i="69"/>
  <c r="J247" i="69" s="1"/>
  <c r="J98" i="69" s="1"/>
  <c r="D101" i="35"/>
  <c r="F101" i="35" s="1"/>
  <c r="D91" i="35"/>
  <c r="D92" i="35" s="1"/>
  <c r="F92" i="35" s="1"/>
  <c r="F112" i="35"/>
  <c r="D87" i="35"/>
  <c r="F87" i="35" s="1"/>
  <c r="F90" i="35"/>
  <c r="D7" i="37"/>
  <c r="G7" i="37" s="1"/>
  <c r="G55" i="34"/>
  <c r="D116" i="35"/>
  <c r="F116" i="35" s="1"/>
  <c r="F115" i="35"/>
  <c r="D107" i="35"/>
  <c r="R142" i="71"/>
  <c r="F34" i="69"/>
  <c r="J32" i="69"/>
  <c r="R247" i="69"/>
  <c r="R263" i="69"/>
  <c r="J117" i="72"/>
  <c r="J96" i="72" s="1"/>
  <c r="BK133" i="72"/>
  <c r="J133" i="72" s="1"/>
  <c r="J97" i="72" s="1"/>
  <c r="G34" i="34"/>
  <c r="E34" i="34"/>
  <c r="F32" i="71"/>
  <c r="T247" i="69"/>
  <c r="T263" i="69"/>
  <c r="P133" i="72"/>
  <c r="P116" i="72" s="1"/>
  <c r="P115" i="72" s="1"/>
  <c r="G40" i="34"/>
  <c r="G56" i="34" s="1"/>
  <c r="G58" i="34" s="1"/>
  <c r="E55" i="34"/>
  <c r="D120" i="35"/>
  <c r="F120" i="35" s="1"/>
  <c r="F111" i="35"/>
  <c r="G10" i="37"/>
  <c r="BK121" i="71"/>
  <c r="F34" i="71"/>
  <c r="T199" i="71"/>
  <c r="R199" i="71"/>
  <c r="J32" i="70"/>
  <c r="T208" i="69"/>
  <c r="T119" i="69" s="1"/>
  <c r="T118" i="69" s="1"/>
  <c r="D123" i="35"/>
  <c r="R121" i="71"/>
  <c r="T116" i="72"/>
  <c r="T115" i="72" s="1"/>
  <c r="R117" i="72"/>
  <c r="R116" i="72" s="1"/>
  <c r="R115" i="72" s="1"/>
  <c r="T121" i="71"/>
  <c r="T120" i="71" s="1"/>
  <c r="T119" i="71" s="1"/>
  <c r="H11" i="34"/>
  <c r="H15" i="34"/>
  <c r="H30" i="34"/>
  <c r="H43" i="34"/>
  <c r="D94" i="35"/>
  <c r="F94" i="35" s="1"/>
  <c r="D98" i="35"/>
  <c r="F98" i="35" s="1"/>
  <c r="F52" i="36"/>
  <c r="F27" i="36" s="1"/>
  <c r="F25" i="36" s="1"/>
  <c r="F14" i="5" s="1"/>
  <c r="F33" i="71"/>
  <c r="J32" i="72"/>
  <c r="H23" i="34"/>
  <c r="F189" i="36"/>
  <c r="F29" i="36" s="1"/>
  <c r="D4" i="37"/>
  <c r="G4" i="37" s="1"/>
  <c r="G3" i="37" s="1"/>
  <c r="F32" i="70"/>
  <c r="F34" i="72"/>
  <c r="H35" i="34"/>
  <c r="D117" i="35"/>
  <c r="F117" i="35" s="1"/>
  <c r="D121" i="35"/>
  <c r="F121" i="35" s="1"/>
  <c r="D125" i="35"/>
  <c r="F125" i="35" s="1"/>
  <c r="F34" i="70"/>
  <c r="H21" i="34"/>
  <c r="H25" i="34"/>
  <c r="E39" i="34"/>
  <c r="H39" i="34" s="1"/>
  <c r="H45" i="34"/>
  <c r="H54" i="34"/>
  <c r="D96" i="35"/>
  <c r="F96" i="35" s="1"/>
  <c r="D100" i="35"/>
  <c r="F100" i="35" s="1"/>
  <c r="F109" i="35"/>
  <c r="F113" i="35"/>
  <c r="F33" i="69"/>
  <c r="F32" i="69"/>
  <c r="D122" i="35"/>
  <c r="F122" i="35" s="1"/>
  <c r="D126" i="35"/>
  <c r="F126" i="35" s="1"/>
  <c r="F161" i="36"/>
  <c r="F28" i="36" s="1"/>
  <c r="F199" i="36"/>
  <c r="F30" i="36" s="1"/>
  <c r="BK117" i="70"/>
  <c r="J117" i="70" s="1"/>
  <c r="J96" i="70" s="1"/>
  <c r="BK263" i="69"/>
  <c r="J263" i="69" s="1"/>
  <c r="J99" i="69" s="1"/>
  <c r="F33" i="72"/>
  <c r="H14" i="34"/>
  <c r="H42" i="34"/>
  <c r="H46" i="34"/>
  <c r="H51" i="34"/>
  <c r="F72" i="35"/>
  <c r="D93" i="35"/>
  <c r="F93" i="35" s="1"/>
  <c r="F35" i="69"/>
  <c r="F35" i="72"/>
  <c r="F31" i="72"/>
  <c r="J31" i="72"/>
  <c r="F32" i="72"/>
  <c r="J31" i="69"/>
  <c r="F31" i="69"/>
  <c r="J31" i="70"/>
  <c r="F31" i="70"/>
  <c r="BK116" i="70"/>
  <c r="J31" i="71"/>
  <c r="F31" i="71"/>
  <c r="E47" i="34"/>
  <c r="H49" i="34"/>
  <c r="H53" i="34"/>
  <c r="H13" i="34"/>
  <c r="H16" i="34"/>
  <c r="H24" i="34"/>
  <c r="H38" i="34"/>
  <c r="H9" i="34"/>
  <c r="H12" i="34"/>
  <c r="H17" i="34"/>
  <c r="H20" i="34"/>
  <c r="H8" i="34"/>
  <c r="F16" i="5"/>
  <c r="J113" i="71"/>
  <c r="F89" i="72"/>
  <c r="F90" i="71"/>
  <c r="J116" i="71"/>
  <c r="J87" i="70"/>
  <c r="F111" i="70"/>
  <c r="F115" i="69"/>
  <c r="J89" i="70"/>
  <c r="J90" i="70"/>
  <c r="F114" i="69"/>
  <c r="J111" i="72"/>
  <c r="F115" i="71"/>
  <c r="J87" i="69"/>
  <c r="J90" i="69"/>
  <c r="J114" i="69"/>
  <c r="F112" i="72"/>
  <c r="J115" i="71"/>
  <c r="F112" i="70"/>
  <c r="J109" i="72"/>
  <c r="J112" i="72"/>
  <c r="F91" i="35" l="1"/>
  <c r="BK119" i="69"/>
  <c r="BK118" i="69" s="1"/>
  <c r="J118" i="69" s="1"/>
  <c r="J28" i="69" s="1"/>
  <c r="J37" i="69" s="1"/>
  <c r="E40" i="34"/>
  <c r="E56" i="34" s="1"/>
  <c r="G9" i="37"/>
  <c r="G1" i="37" s="1"/>
  <c r="E15" i="5" s="1"/>
  <c r="F15" i="5" s="1"/>
  <c r="P116" i="70"/>
  <c r="P115" i="70" s="1"/>
  <c r="P119" i="69"/>
  <c r="P118" i="69" s="1"/>
  <c r="R120" i="71"/>
  <c r="R119" i="71" s="1"/>
  <c r="R119" i="69"/>
  <c r="R118" i="69" s="1"/>
  <c r="D102" i="35"/>
  <c r="F102" i="35" s="1"/>
  <c r="D103" i="35"/>
  <c r="D88" i="35"/>
  <c r="F88" i="35" s="1"/>
  <c r="H34" i="34"/>
  <c r="D108" i="35"/>
  <c r="F108" i="35" s="1"/>
  <c r="F107" i="35"/>
  <c r="H47" i="34"/>
  <c r="J119" i="69"/>
  <c r="J95" i="69" s="1"/>
  <c r="BK116" i="72"/>
  <c r="D124" i="35"/>
  <c r="F124" i="35" s="1"/>
  <c r="F123" i="35"/>
  <c r="J121" i="71"/>
  <c r="J96" i="71" s="1"/>
  <c r="BK120" i="71"/>
  <c r="E27" i="5"/>
  <c r="F26" i="5"/>
  <c r="F27" i="5" s="1"/>
  <c r="F39" i="5" s="1"/>
  <c r="J116" i="70"/>
  <c r="J95" i="70" s="1"/>
  <c r="BK115" i="70"/>
  <c r="J115" i="70" s="1"/>
  <c r="H55" i="34"/>
  <c r="H40" i="34"/>
  <c r="F7" i="5"/>
  <c r="E57" i="34" l="1"/>
  <c r="E58" i="34" s="1"/>
  <c r="J94" i="69"/>
  <c r="F103" i="35"/>
  <c r="F86" i="35" s="1"/>
  <c r="D104" i="35"/>
  <c r="F104" i="35" s="1"/>
  <c r="BK119" i="71"/>
  <c r="J119" i="71" s="1"/>
  <c r="J120" i="71"/>
  <c r="J95" i="71" s="1"/>
  <c r="E19" i="5"/>
  <c r="F19" i="5" s="1"/>
  <c r="J116" i="72"/>
  <c r="J95" i="72" s="1"/>
  <c r="BK115" i="72"/>
  <c r="J115" i="72" s="1"/>
  <c r="F106" i="35"/>
  <c r="E28" i="5"/>
  <c r="E39" i="5"/>
  <c r="J94" i="70"/>
  <c r="J28" i="70"/>
  <c r="H56" i="34"/>
  <c r="H57" i="34" s="1"/>
  <c r="F8" i="5"/>
  <c r="F70" i="35" l="1"/>
  <c r="F13" i="5" s="1"/>
  <c r="J94" i="71"/>
  <c r="J28" i="71"/>
  <c r="F6" i="5"/>
  <c r="J28" i="72"/>
  <c r="J94" i="72"/>
  <c r="E18" i="5"/>
  <c r="F18" i="5" s="1"/>
  <c r="J37" i="70"/>
  <c r="E11" i="5"/>
  <c r="H58" i="34"/>
  <c r="F9" i="5"/>
  <c r="F11" i="5" l="1"/>
  <c r="J37" i="72"/>
  <c r="E32" i="5"/>
  <c r="J37" i="71"/>
  <c r="E17" i="5"/>
  <c r="F17" i="5" s="1"/>
  <c r="F5" i="5"/>
  <c r="E21" i="5" l="1"/>
  <c r="E38" i="5" s="1"/>
  <c r="F21" i="5"/>
  <c r="F38" i="5" s="1"/>
  <c r="E33" i="5"/>
  <c r="F32" i="5"/>
  <c r="F33" i="5" s="1"/>
  <c r="F40" i="5" s="1"/>
  <c r="E22" i="5" l="1"/>
  <c r="F41" i="5"/>
  <c r="E40" i="5"/>
  <c r="E41" i="5" s="1"/>
  <c r="E34" i="5"/>
  <c r="E42" i="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D79" authorId="0" shapeId="0" xr:uid="{00000000-0006-0000-0300-000001000000}">
      <text>
        <r>
          <rPr>
            <sz val="10"/>
            <color indexed="8"/>
            <rFont val="Times New Roman"/>
            <family val="1"/>
            <charset val="238"/>
          </rPr>
          <t>skryté</t>
        </r>
      </text>
    </comment>
    <comment ref="D95" authorId="0" shapeId="0" xr:uid="{00000000-0006-0000-0300-000002000000}">
      <text>
        <r>
          <rPr>
            <sz val="10"/>
            <color indexed="8"/>
            <rFont val="Times New Roman"/>
            <family val="1"/>
            <charset val="238"/>
          </rPr>
          <t>skryté</t>
        </r>
      </text>
    </comment>
    <comment ref="D107" authorId="0" shapeId="0" xr:uid="{00000000-0006-0000-0300-000003000000}">
      <text>
        <r>
          <rPr>
            <sz val="10"/>
            <color indexed="8"/>
            <rFont val="Times New Roman"/>
            <family val="1"/>
            <charset val="238"/>
          </rPr>
          <t>skryté</t>
        </r>
      </text>
    </comment>
    <comment ref="D118" authorId="0" shapeId="0" xr:uid="{00000000-0006-0000-0300-000004000000}">
      <text>
        <r>
          <rPr>
            <sz val="10"/>
            <color indexed="8"/>
            <rFont val="Times New Roman"/>
            <family val="1"/>
            <charset val="238"/>
          </rPr>
          <t>skryté</t>
        </r>
      </text>
    </comment>
    <comment ref="D143" authorId="0" shapeId="0" xr:uid="{00000000-0006-0000-0300-000005000000}">
      <text>
        <r>
          <rPr>
            <sz val="10"/>
            <color indexed="8"/>
            <rFont val="Times New Roman"/>
            <family val="1"/>
            <charset val="238"/>
          </rPr>
          <t>skryté</t>
        </r>
      </text>
    </comment>
    <comment ref="D168" authorId="0" shapeId="0" xr:uid="{00000000-0006-0000-0300-000006000000}">
      <text>
        <r>
          <rPr>
            <sz val="10"/>
            <color indexed="8"/>
            <rFont val="Times New Roman"/>
            <family val="1"/>
            <charset val="238"/>
          </rPr>
          <t>skryté</t>
        </r>
      </text>
    </comment>
    <comment ref="B189" authorId="0" shapeId="0" xr:uid="{00000000-0006-0000-0300-000007000000}">
      <text>
        <r>
          <rPr>
            <b/>
            <sz val="9"/>
            <color indexed="81"/>
            <rFont val="Tahoma"/>
            <family val="2"/>
            <charset val="238"/>
          </rPr>
          <t>Autor:</t>
        </r>
        <r>
          <rPr>
            <sz val="9"/>
            <color indexed="81"/>
            <rFont val="Tahoma"/>
            <family val="2"/>
            <charset val="238"/>
          </rPr>
          <t xml:space="preserve">
vyhláška 73/2010 zrušena k 1.7.2022</t>
        </r>
      </text>
    </comment>
    <comment ref="D199" authorId="0" shapeId="0" xr:uid="{00000000-0006-0000-0300-000008000000}">
      <text>
        <r>
          <rPr>
            <sz val="10"/>
            <color indexed="8"/>
            <rFont val="Times New Roman"/>
            <family val="1"/>
            <charset val="238"/>
          </rPr>
          <t>skryté</t>
        </r>
      </text>
    </comment>
  </commentList>
</comments>
</file>

<file path=xl/sharedStrings.xml><?xml version="1.0" encoding="utf-8"?>
<sst xmlns="http://schemas.openxmlformats.org/spreadsheetml/2006/main" count="33431" uniqueCount="5651">
  <si>
    <t>Cena</t>
  </si>
  <si>
    <t>Sazba DPH</t>
  </si>
  <si>
    <t>projektová část</t>
  </si>
  <si>
    <t>Označení listu</t>
  </si>
  <si>
    <t>cena</t>
  </si>
  <si>
    <t>Zdravotní instalace</t>
  </si>
  <si>
    <t>CENA CELKEM bez DPH</t>
  </si>
  <si>
    <t>CENA CELKEM včetně DPH</t>
  </si>
  <si>
    <t xml:space="preserve">REKAPITULACE CELKOVÝCH NÁKLADŮ STAVBY </t>
  </si>
  <si>
    <t>Poznámka:</t>
  </si>
  <si>
    <t>Pořadové č. položky</t>
  </si>
  <si>
    <t>Název a popis zařízení</t>
  </si>
  <si>
    <t>Měrná jednotka</t>
  </si>
  <si>
    <t>Parametry:</t>
  </si>
  <si>
    <t>Příslušenství:</t>
  </si>
  <si>
    <t>Neobsazeno</t>
  </si>
  <si>
    <t>_tvarovky</t>
  </si>
  <si>
    <t>Potrubí KRUHOVÉ sk.I pozink - SPIRO</t>
  </si>
  <si>
    <t>Spojovací a těsnící materiál</t>
  </si>
  <si>
    <t>Materiál pro kotvení a zavěšení potrubí</t>
  </si>
  <si>
    <t>Celková cena v Kč - bez DPH</t>
  </si>
  <si>
    <t>CELÁ STAVBA</t>
  </si>
  <si>
    <t>Označení sekce</t>
  </si>
  <si>
    <t>Zařízení č.11 - Oprava stávajících pokojů - objekt "E"</t>
  </si>
  <si>
    <t>11.0</t>
  </si>
  <si>
    <t>Demontáž stávajících ventilátorů vč. připojovacích hadic</t>
  </si>
  <si>
    <t>53 ks</t>
  </si>
  <si>
    <t>11.1</t>
  </si>
  <si>
    <t>Stropní radiální ventilátor v provedení pro montáž do podhledu s vestavěnou zpětnou klapkou a doběhovým spínačem - 2-otáčkové provedení (Ve standardu Elektrodesign, Helios, Klimavex, ...)</t>
  </si>
  <si>
    <t xml:space="preserve">Qv = 150 m3/h </t>
  </si>
  <si>
    <t xml:space="preserve">pext = 100 Pa </t>
  </si>
  <si>
    <t xml:space="preserve">Pm = 0,06 kW 230V/50Hz </t>
  </si>
  <si>
    <t>Rámeček pro montáž do podhledu</t>
  </si>
  <si>
    <t>11.2</t>
  </si>
  <si>
    <t>Flexibilní hadice s hlukově izolačním návlekem Ø100</t>
  </si>
  <si>
    <t>80 bm</t>
  </si>
  <si>
    <t>11.3</t>
  </si>
  <si>
    <t>Potrubní rozvody - v případě nutnosti bude nutné provést přeložku stávající stoupačky, případně jinou úpravu stávajícího rozvodu. Skutečný rozsah bude určen po odkrytí podhledů a stávajících VZT rozvodů.</t>
  </si>
  <si>
    <r>
      <t xml:space="preserve">Potrubí do </t>
    </r>
    <r>
      <rPr>
        <sz val="12"/>
        <rFont val="Times New Roman"/>
        <family val="1"/>
        <charset val="238"/>
      </rPr>
      <t>Ø</t>
    </r>
    <r>
      <rPr>
        <sz val="11"/>
        <color theme="1"/>
        <rFont val="Calibri"/>
        <family val="2"/>
        <charset val="238"/>
        <scheme val="minor"/>
      </rPr>
      <t xml:space="preserve"> 125 mm   _ rovné</t>
    </r>
  </si>
  <si>
    <t>110 bm</t>
  </si>
  <si>
    <t>24 bm</t>
  </si>
  <si>
    <t>1 sada</t>
  </si>
  <si>
    <t>V dodávce VZT nejsou obsaženy požární ucpávky ,stavební a</t>
  </si>
  <si>
    <t xml:space="preserve">pokrývačské práce ,topenářské práce,silnoproudé rozvody a </t>
  </si>
  <si>
    <t>odvod kondenzátu - řeší profese ZI.</t>
  </si>
  <si>
    <t>SO01</t>
  </si>
  <si>
    <t>SO02</t>
  </si>
  <si>
    <t>SO01 - Objekt pavilonu</t>
  </si>
  <si>
    <t>SO02 - Komunikace a zpevněné plochy</t>
  </si>
  <si>
    <t>DEM - Demolice</t>
  </si>
  <si>
    <t>Architektonicko-stavební řešení</t>
  </si>
  <si>
    <t>ARC</t>
  </si>
  <si>
    <t>ZTI</t>
  </si>
  <si>
    <t>Silnoproudové instalace</t>
  </si>
  <si>
    <t>Slaboproudové instalace</t>
  </si>
  <si>
    <t>Plynofikace a vytápění</t>
  </si>
  <si>
    <t>Vzduchotechnické zařízení</t>
  </si>
  <si>
    <t>Rozvody medicinálních plynů</t>
  </si>
  <si>
    <t>Sadové úpravy</t>
  </si>
  <si>
    <t>Oplocení</t>
  </si>
  <si>
    <t>ZPL</t>
  </si>
  <si>
    <t>OPL</t>
  </si>
  <si>
    <t>DEM</t>
  </si>
  <si>
    <t>Demolice</t>
  </si>
  <si>
    <t>Zpevněně plochy</t>
  </si>
  <si>
    <t>2</t>
  </si>
  <si>
    <t>KRYCÍ LIST SOUPISU PRACÍ</t>
  </si>
  <si>
    <t>v ---  níže se nacházejí doplnkové a pomocné údaje k sestavám  --- v</t>
  </si>
  <si>
    <t>False</t>
  </si>
  <si>
    <t>Stavba:</t>
  </si>
  <si>
    <t>Objekt:</t>
  </si>
  <si>
    <t>KSO:</t>
  </si>
  <si>
    <t/>
  </si>
  <si>
    <t>CC-CZ:</t>
  </si>
  <si>
    <t>Místo:</t>
  </si>
  <si>
    <t>Jindřichův Hradec</t>
  </si>
  <si>
    <t>Datum:</t>
  </si>
  <si>
    <t>Zadavatel:</t>
  </si>
  <si>
    <t>IČ:</t>
  </si>
  <si>
    <t>Nemocnice Jindřichův Hradec</t>
  </si>
  <si>
    <t>DIČ:</t>
  </si>
  <si>
    <t>Zhotovitel:</t>
  </si>
  <si>
    <t>Projektant:</t>
  </si>
  <si>
    <t>Martin Cakl</t>
  </si>
  <si>
    <t>Zpracovatel:</t>
  </si>
  <si>
    <t>Cena bez DPH</t>
  </si>
  <si>
    <t>Základ daně</t>
  </si>
  <si>
    <t>Sazba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</si>
  <si>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</si>
  <si>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</si>
  <si>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</si>
  <si>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</si>
  <si>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</si>
  <si>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</si>
  <si>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</si>
  <si>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</si>
  <si>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</si>
  <si>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</si>
  <si>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</si>
  <si>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</si>
  <si>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</si>
  <si>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</si>
  <si>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</si>
  <si>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Zhotovitel</t>
  </si>
  <si>
    <t>REKAPITULACE ČLENĚNÍ SOUPISU PRACÍ</t>
  </si>
  <si>
    <t>Kód dílu - Popis</t>
  </si>
  <si>
    <t>Cena celkem [CZK]</t>
  </si>
  <si>
    <t>Náklady ze soupisu prací</t>
  </si>
  <si>
    <t>-1</t>
  </si>
  <si>
    <t>HSV - Práce a dodávky HSV</t>
  </si>
  <si>
    <t xml:space="preserve">    1 - Zemní práce</t>
  </si>
  <si>
    <t xml:space="preserve">    3 - Svislé a kompletní konstrukce</t>
  </si>
  <si>
    <t xml:space="preserve">    4 - Vodorovné konstrukce</t>
  </si>
  <si>
    <t xml:space="preserve">    8 - Trubní vedení</t>
  </si>
  <si>
    <t xml:space="preserve">    998 - Přesun hmot</t>
  </si>
  <si>
    <t>PSV - Práce a dodávky PSV</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</si>
  <si>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</si>
  <si>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</si>
  <si>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</si>
  <si>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</si>
  <si>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</si>
  <si>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 xml:space="preserve">    727 - Zdravotechnika - požární ochrana</t>
  </si>
  <si>
    <t>OST - Ostatní</t>
  </si>
  <si>
    <t>SOUPIS PRACÍ</t>
  </si>
  <si>
    <t>PČ</t>
  </si>
  <si>
    <t>Typ</t>
  </si>
  <si>
    <t>Kód</t>
  </si>
  <si>
    <t>Popis</t>
  </si>
  <si>
    <t>MJ</t>
  </si>
  <si>
    <t>Množství</t>
  </si>
  <si>
    <t>J.cena [CZK]</t>
  </si>
  <si>
    <t>Cenová soustava</t>
  </si>
  <si>
    <t>J. Nh [h]</t>
  </si>
  <si>
    <t>Nh celkem [h]</t>
  </si>
  <si>
    <t>J. hmotnost [t]</t>
  </si>
  <si>
    <t>Hmotnost celkem [t]</t>
  </si>
  <si>
    <t>J. suť [t]</t>
  </si>
  <si>
    <t>Suť Celkem [t]</t>
  </si>
  <si>
    <t>Náklady soupisu celkem</t>
  </si>
  <si>
    <t>D</t>
  </si>
  <si>
    <t>HSV</t>
  </si>
  <si>
    <t>Práce a dodávky HSV</t>
  </si>
  <si>
    <t>1</t>
  </si>
  <si>
    <t>0</t>
  </si>
  <si>
    <t>ROZPOCET</t>
  </si>
  <si>
    <t>Zemní práce</t>
  </si>
  <si>
    <t>K</t>
  </si>
  <si>
    <t>131201201</t>
  </si>
  <si>
    <t>Hloubení jam zapažených v hornině tř. 3 objemu do 100 m3</t>
  </si>
  <si>
    <t>m3</t>
  </si>
  <si>
    <t>4</t>
  </si>
  <si>
    <t>-1694521431</t>
  </si>
  <si>
    <t>132201202</t>
  </si>
  <si>
    <t>Hloubení rýh š do 2000 mm v hornině tř. 3 objemu do 1000 m3</t>
  </si>
  <si>
    <t>-2135568561</t>
  </si>
  <si>
    <t>39</t>
  </si>
  <si>
    <t>151101102</t>
  </si>
  <si>
    <t>Zřízení příložného pažení a rozepření stěn rýh hl do 4 m</t>
  </si>
  <si>
    <t>m2</t>
  </si>
  <si>
    <t>1158540099</t>
  </si>
  <si>
    <t>40</t>
  </si>
  <si>
    <t>151101112</t>
  </si>
  <si>
    <t>Odstranění příložného pažení a rozepření stěn rýh hl do 4 m</t>
  </si>
  <si>
    <t>-1024674491</t>
  </si>
  <si>
    <t>5</t>
  </si>
  <si>
    <t>161101151</t>
  </si>
  <si>
    <t>Svislé přemístění výkopku z horniny tř. 1 až 6 hl výkopu do 2,5 m</t>
  </si>
  <si>
    <t>954444873</t>
  </si>
  <si>
    <t>6</t>
  </si>
  <si>
    <t>162601102</t>
  </si>
  <si>
    <t>Vodorovné přemístění do 5000 m výkopku/sypaniny z horniny tř. 1 až 4</t>
  </si>
  <si>
    <t>-364167967</t>
  </si>
  <si>
    <t>7</t>
  </si>
  <si>
    <t>171201211</t>
  </si>
  <si>
    <t>Poplatek za uložení odpadu ze sypaniny na skládce (skládkovné)</t>
  </si>
  <si>
    <t>t</t>
  </si>
  <si>
    <t>-196905049</t>
  </si>
  <si>
    <t>8</t>
  </si>
  <si>
    <t>174101101</t>
  </si>
  <si>
    <t>Zásyp jam, šachet rýh nebo kolem objektů sypaninou se zhutněním</t>
  </si>
  <si>
    <t>1137814572</t>
  </si>
  <si>
    <t>9</t>
  </si>
  <si>
    <t>175101101</t>
  </si>
  <si>
    <t>Obsyp potrubí bez prohození sypaniny z hornin tř. 1 až 4 uloženým do 3 m od kraje výkopu</t>
  </si>
  <si>
    <t>715268430</t>
  </si>
  <si>
    <t>10</t>
  </si>
  <si>
    <t>M</t>
  </si>
  <si>
    <t>583373020</t>
  </si>
  <si>
    <t>štěrkopísek (Bratčice) frakce 0-16</t>
  </si>
  <si>
    <t>-1317703194</t>
  </si>
  <si>
    <t>3</t>
  </si>
  <si>
    <t>Svislé a kompletní konstrukce</t>
  </si>
  <si>
    <t>37</t>
  </si>
  <si>
    <t>386120103</t>
  </si>
  <si>
    <t>Montáž odlučovače ropných látek železobetonového průtoku 6-10 l/s</t>
  </si>
  <si>
    <t>kus</t>
  </si>
  <si>
    <t>-1413403133</t>
  </si>
  <si>
    <t>38</t>
  </si>
  <si>
    <t>3-R1</t>
  </si>
  <si>
    <t>Sorpční vpust KN 3-10SV-D400</t>
  </si>
  <si>
    <t>ks</t>
  </si>
  <si>
    <t>-1857767545</t>
  </si>
  <si>
    <t>Vodorovné konstrukce</t>
  </si>
  <si>
    <t>13</t>
  </si>
  <si>
    <t>451573111</t>
  </si>
  <si>
    <t>Lože pod potrubí otevřený výkop ze štěrkopísku</t>
  </si>
  <si>
    <t>-1360641376</t>
  </si>
  <si>
    <t>Trubní vedení</t>
  </si>
  <si>
    <t>79</t>
  </si>
  <si>
    <t>830361811</t>
  </si>
  <si>
    <t>Bourání stávajícího kameninového potrubí DN přes 150 do 250</t>
  </si>
  <si>
    <t>m</t>
  </si>
  <si>
    <t>1643846860</t>
  </si>
  <si>
    <t>34</t>
  </si>
  <si>
    <t>871181141</t>
  </si>
  <si>
    <t>Montáž potrubí z PE100 SDR 11 otevřený výkop svařovaných na tupo D 50 x 4,6 mm</t>
  </si>
  <si>
    <t>-1762933300</t>
  </si>
  <si>
    <t>35</t>
  </si>
  <si>
    <t>28613172</t>
  </si>
  <si>
    <t>trubka vodovodní PE100 SDR11 se signalizační vrstvou 50x4,6mm</t>
  </si>
  <si>
    <t>1231475978</t>
  </si>
  <si>
    <t>VV</t>
  </si>
  <si>
    <t>51</t>
  </si>
  <si>
    <t>871211811</t>
  </si>
  <si>
    <t>Bourání stávajícího potrubí z polyetylenu D 50 mm</t>
  </si>
  <si>
    <t>-566845791</t>
  </si>
  <si>
    <t>54</t>
  </si>
  <si>
    <t>871310310</t>
  </si>
  <si>
    <t>Montáž kanalizačního potrubí hladkého plnostěnného SN 10 z polypropylenu DN 150</t>
  </si>
  <si>
    <t>-521485958</t>
  </si>
  <si>
    <t>55</t>
  </si>
  <si>
    <t>28611195</t>
  </si>
  <si>
    <t>trubka kanalizační PPKGEM 160x4,9x500mm SN10</t>
  </si>
  <si>
    <t>-441389935</t>
  </si>
  <si>
    <t>56</t>
  </si>
  <si>
    <t>28611196</t>
  </si>
  <si>
    <t>trubka kanalizační PPKGEM 160x4,9x1000mm SN10</t>
  </si>
  <si>
    <t>144845460</t>
  </si>
  <si>
    <t>57</t>
  </si>
  <si>
    <t>28611197</t>
  </si>
  <si>
    <t>trubka kanalizační PPKGEM 160x4,9x2000mm SN10</t>
  </si>
  <si>
    <t>465334283</t>
  </si>
  <si>
    <t>58</t>
  </si>
  <si>
    <t>28611198</t>
  </si>
  <si>
    <t>trubka kanalizační PPKGEM 160x4,9x5000mm SN10</t>
  </si>
  <si>
    <t>-1204497713</t>
  </si>
  <si>
    <t>73</t>
  </si>
  <si>
    <t>871350310</t>
  </si>
  <si>
    <t>Montáž kanalizačního potrubí hladkého plnostěnného SN 10 z polypropylenu DN 200</t>
  </si>
  <si>
    <t>984484538</t>
  </si>
  <si>
    <t>74</t>
  </si>
  <si>
    <t>28611199</t>
  </si>
  <si>
    <t>trubka kanalizační PPKGEM 200x6,2x500mm SN10</t>
  </si>
  <si>
    <t>-338681025</t>
  </si>
  <si>
    <t>75</t>
  </si>
  <si>
    <t>28611200</t>
  </si>
  <si>
    <t>trubka kanalizační PPKGEM 200x6,2x1000mm SN10</t>
  </si>
  <si>
    <t>-1087664403</t>
  </si>
  <si>
    <t>76</t>
  </si>
  <si>
    <t>28611202</t>
  </si>
  <si>
    <t>trubka kanalizační PPKGEM 200x6,2x5000mm SN10</t>
  </si>
  <si>
    <t>-1934737441</t>
  </si>
  <si>
    <t>59</t>
  </si>
  <si>
    <t>877310310</t>
  </si>
  <si>
    <t>Montáž kolen na kanalizačním potrubí z PP trub hladkých plnostěnných DN 150</t>
  </si>
  <si>
    <t>-1570899632</t>
  </si>
  <si>
    <t>60</t>
  </si>
  <si>
    <t>OSM.771520</t>
  </si>
  <si>
    <t>PPKGB koleno DN 160/45 st SN10</t>
  </si>
  <si>
    <t>29298046</t>
  </si>
  <si>
    <t>61</t>
  </si>
  <si>
    <t>OSM.771500</t>
  </si>
  <si>
    <t>PPKGB koleno DN 160/15 st SN10</t>
  </si>
  <si>
    <t>695439056</t>
  </si>
  <si>
    <t>71</t>
  </si>
  <si>
    <t>877310430</t>
  </si>
  <si>
    <t>Montáž spojek na kanalizačním potrubí z PP trub korugovaných DN 150</t>
  </si>
  <si>
    <t>-1166895897</t>
  </si>
  <si>
    <t>72</t>
  </si>
  <si>
    <t>OSM.777520</t>
  </si>
  <si>
    <t>PPKGM hrdlová zátka DN 160 SN10</t>
  </si>
  <si>
    <t>-678936654</t>
  </si>
  <si>
    <t>77</t>
  </si>
  <si>
    <t>877350310</t>
  </si>
  <si>
    <t>Montáž kolen na kanalizačním potrubí z PP trub hladkých plnostěnných DN 200</t>
  </si>
  <si>
    <t>-1365098910</t>
  </si>
  <si>
    <t>78</t>
  </si>
  <si>
    <t>OSM.771620</t>
  </si>
  <si>
    <t>PPKGB koleno DN 200/45 st SN10</t>
  </si>
  <si>
    <t>511808836</t>
  </si>
  <si>
    <t>69</t>
  </si>
  <si>
    <t>877350330</t>
  </si>
  <si>
    <t>Montáž spojek na kanalizačním potrubí z PP trub hladkých plnostěnných DN 200</t>
  </si>
  <si>
    <t>2004032535</t>
  </si>
  <si>
    <t>70</t>
  </si>
  <si>
    <t>OSM.775560</t>
  </si>
  <si>
    <t>PPKGR redukce dlouhá DN 200/160 SN10</t>
  </si>
  <si>
    <t>161655707</t>
  </si>
  <si>
    <t>42</t>
  </si>
  <si>
    <t>891181112</t>
  </si>
  <si>
    <t>Montáž vodovodních šoupátek otevřený výkop DN 40</t>
  </si>
  <si>
    <t>-190139858</t>
  </si>
  <si>
    <t>43</t>
  </si>
  <si>
    <t>MAT R-4.11</t>
  </si>
  <si>
    <t>Šoupátko č.2800 D50/2" PN 16</t>
  </si>
  <si>
    <t>-1426323605</t>
  </si>
  <si>
    <t>44</t>
  </si>
  <si>
    <t>MAT R-6.1</t>
  </si>
  <si>
    <t>Teleskopická zemní souprava Hawle č.9601 1,3-1,8m</t>
  </si>
  <si>
    <t>1233375807</t>
  </si>
  <si>
    <t>50</t>
  </si>
  <si>
    <t>891269111</t>
  </si>
  <si>
    <t>Montáž navrtávacích pasů na potrubí z jakýchkoli trub DN 100</t>
  </si>
  <si>
    <t>-1446804166</t>
  </si>
  <si>
    <t>46</t>
  </si>
  <si>
    <t>MAT-R30.1</t>
  </si>
  <si>
    <t>Navrtávací pas č.3500 DN100/2"</t>
  </si>
  <si>
    <t>1832451638</t>
  </si>
  <si>
    <t>22</t>
  </si>
  <si>
    <t>892233122</t>
  </si>
  <si>
    <t>Proplach a dezinfekce vodovodního potrubí DN od 40 do 70</t>
  </si>
  <si>
    <t>-1722990318</t>
  </si>
  <si>
    <t>23</t>
  </si>
  <si>
    <t>892241111</t>
  </si>
  <si>
    <t>Tlaková zkouška vodou potrubí do 80</t>
  </si>
  <si>
    <t>-985184640</t>
  </si>
  <si>
    <t>62</t>
  </si>
  <si>
    <t>894811243</t>
  </si>
  <si>
    <t>Revizní šachta z PVC typ pravý/přímý/levý, DN 400/160 tlak 40 t hl od 1360 do 1730 mm</t>
  </si>
  <si>
    <t>-341147285</t>
  </si>
  <si>
    <t>63</t>
  </si>
  <si>
    <t>894811245</t>
  </si>
  <si>
    <t>Revizní šachta z PVC typ pravý/přímý/levý, DN 400/160 tlak 40 t hl od 1860 do 2230 mm</t>
  </si>
  <si>
    <t>2007765311</t>
  </si>
  <si>
    <t>64</t>
  </si>
  <si>
    <t>894811247</t>
  </si>
  <si>
    <t>Revizní šachta z PVC typ pravý/přímý/levý, DN 400/160 tlak 40 t hl od 2360 do 2730 mm</t>
  </si>
  <si>
    <t>2129741219</t>
  </si>
  <si>
    <t>66</t>
  </si>
  <si>
    <t>894812318</t>
  </si>
  <si>
    <t>Revizní a čistící šachta z PP typ DN 600/200 šachtové dno s přítokem tvaru X</t>
  </si>
  <si>
    <t>-1923845839</t>
  </si>
  <si>
    <t>67</t>
  </si>
  <si>
    <t>894812333</t>
  </si>
  <si>
    <t>Revizní a čistící šachta z PP DN 600 šachtová roura korugovaná světlé hloubky 3000 mm</t>
  </si>
  <si>
    <t>-1513540167</t>
  </si>
  <si>
    <t>68</t>
  </si>
  <si>
    <t>894812377</t>
  </si>
  <si>
    <t>Revizní a čistící šachta z PP DN 600 poklop litinový pro třídu zatížení D400 s teleskopickým adaptérem</t>
  </si>
  <si>
    <t>416491033</t>
  </si>
  <si>
    <t>47</t>
  </si>
  <si>
    <t>899401112</t>
  </si>
  <si>
    <t>Osazení poklopů litinových šoupátkových</t>
  </si>
  <si>
    <t>1125632287</t>
  </si>
  <si>
    <t>48</t>
  </si>
  <si>
    <t>MAT R-8</t>
  </si>
  <si>
    <t>Podkladní deska č.3481</t>
  </si>
  <si>
    <t>-31435158</t>
  </si>
  <si>
    <t>49</t>
  </si>
  <si>
    <t>MAT R-9</t>
  </si>
  <si>
    <t>LIT poklop č.1750</t>
  </si>
  <si>
    <t>1791005496</t>
  </si>
  <si>
    <t>31</t>
  </si>
  <si>
    <t>899721111</t>
  </si>
  <si>
    <t>Signalizační vodič DN do 150 mm na potrubí PE - CY6</t>
  </si>
  <si>
    <t>1805405473</t>
  </si>
  <si>
    <t>32</t>
  </si>
  <si>
    <t>899722113</t>
  </si>
  <si>
    <t>Krytí potrubí z plastů výstražnou fólií z PVC 30cm</t>
  </si>
  <si>
    <t>2020590166</t>
  </si>
  <si>
    <t>998</t>
  </si>
  <si>
    <t>Přesun hmot</t>
  </si>
  <si>
    <t>36</t>
  </si>
  <si>
    <t>998276101</t>
  </si>
  <si>
    <t>Přesun hmot pro trubní vedení z trub z plastických hmot otevřený výkop</t>
  </si>
  <si>
    <t>713405194</t>
  </si>
  <si>
    <t>PSV</t>
  </si>
  <si>
    <t>Práce a dodávky PSV</t>
  </si>
  <si>
    <t>721</t>
  </si>
  <si>
    <t>Zdravotechnika - vnitřní kanalizace</t>
  </si>
  <si>
    <t>80</t>
  </si>
  <si>
    <t>721110806</t>
  </si>
  <si>
    <t>Demontáž potrubí kameninové do DN 200</t>
  </si>
  <si>
    <t>16</t>
  </si>
  <si>
    <t>-1548702850</t>
  </si>
  <si>
    <t>134</t>
  </si>
  <si>
    <t>721174005-1</t>
  </si>
  <si>
    <t>Potrubí kanalizační z PP KG2000 SN10 svodné DN 110</t>
  </si>
  <si>
    <t>-1335337363</t>
  </si>
  <si>
    <t>135</t>
  </si>
  <si>
    <t>721174006-1</t>
  </si>
  <si>
    <t>Potrubí kanalizační z  PP KG2000 SN10 svodné DN 125</t>
  </si>
  <si>
    <t>-406549939</t>
  </si>
  <si>
    <t>136</t>
  </si>
  <si>
    <t>721174007-1</t>
  </si>
  <si>
    <t>Potrubí kanalizační z  PP KG2000 SN10 svodné DN 160</t>
  </si>
  <si>
    <t>-1287302534</t>
  </si>
  <si>
    <t>137</t>
  </si>
  <si>
    <t>721175202</t>
  </si>
  <si>
    <t>Potrubí kanalizační z PP připojovací odhlučněné třívrstvé DN 40</t>
  </si>
  <si>
    <t>-1808372818</t>
  </si>
  <si>
    <t>138</t>
  </si>
  <si>
    <t>721175203</t>
  </si>
  <si>
    <t>Potrubí kanalizační z PP připojovací odhlučněné třívrstvé DN 50</t>
  </si>
  <si>
    <t>1151657275</t>
  </si>
  <si>
    <t>139</t>
  </si>
  <si>
    <t>721175205</t>
  </si>
  <si>
    <t>Potrubí kanalizační z PP připojovací odhlučněné třívrstvé DN 110</t>
  </si>
  <si>
    <t>-1407451903</t>
  </si>
  <si>
    <t>140</t>
  </si>
  <si>
    <t>721175211</t>
  </si>
  <si>
    <t>946330541</t>
  </si>
  <si>
    <t>141</t>
  </si>
  <si>
    <t>721175212</t>
  </si>
  <si>
    <t>Potrubí kanalizační z PP odpadní odhlučněné třívrstvé DN 110</t>
  </si>
  <si>
    <t>82525058</t>
  </si>
  <si>
    <t>151</t>
  </si>
  <si>
    <t>721175213</t>
  </si>
  <si>
    <t>Potrubí kanalizační z PP odpadní odhlučněné třívrstvé DN 125</t>
  </si>
  <si>
    <t>-1570105246</t>
  </si>
  <si>
    <t>142</t>
  </si>
  <si>
    <t>721175232-1</t>
  </si>
  <si>
    <t>Potrubí kanalizační z PP dešťové odhlučněné třívrstvé DN 110 (vč. tepelné izolace tl.30mm)</t>
  </si>
  <si>
    <t>-1379814052</t>
  </si>
  <si>
    <t>143</t>
  </si>
  <si>
    <t>721194104</t>
  </si>
  <si>
    <t>Vyvedení a upevnění odpadních výpustek DN 40</t>
  </si>
  <si>
    <t>1638821642</t>
  </si>
  <si>
    <t>144</t>
  </si>
  <si>
    <t>721194105</t>
  </si>
  <si>
    <t>Vyvedení a upevnění odpadních výpustek DN 50</t>
  </si>
  <si>
    <t>1597047579</t>
  </si>
  <si>
    <t>145</t>
  </si>
  <si>
    <t>721194109</t>
  </si>
  <si>
    <t>Vyvedení a upevnění odpadních výpustek DN 110</t>
  </si>
  <si>
    <t>-1097566766</t>
  </si>
  <si>
    <t>146</t>
  </si>
  <si>
    <t>721211511-1</t>
  </si>
  <si>
    <t>Vpusť sklepní s vodorovným odtokem a izolační přírubou DN 75/110 mřížka LIT</t>
  </si>
  <si>
    <t>246873306</t>
  </si>
  <si>
    <t>93</t>
  </si>
  <si>
    <t>721212122-1</t>
  </si>
  <si>
    <t>Odtokový sprchový žlab délky 750 mm s krycím roštem a zápachovou uzávěrkou (ZTI-12)</t>
  </si>
  <si>
    <t>1181899312</t>
  </si>
  <si>
    <t>149</t>
  </si>
  <si>
    <t>721226521-1</t>
  </si>
  <si>
    <t>Zápachová uzávěrka pro VZT-kondenzát DN 40</t>
  </si>
  <si>
    <t>-1607463948</t>
  </si>
  <si>
    <t>132</t>
  </si>
  <si>
    <t>721239114</t>
  </si>
  <si>
    <t>Montáž střešního vtoku svislý odtok do DN 160 ostatní typ</t>
  </si>
  <si>
    <t>-1474555173</t>
  </si>
  <si>
    <t>133</t>
  </si>
  <si>
    <t>721-M1</t>
  </si>
  <si>
    <t>Střešní vtok DN110 svislý, s el. ohřevem, do zelené střechy</t>
  </si>
  <si>
    <t>758727894</t>
  </si>
  <si>
    <t>147</t>
  </si>
  <si>
    <t>721263121-1</t>
  </si>
  <si>
    <t>Klapka zpětná polypropylen PP s automatickým a nouzovým uzávěrem DN 110 (710.2)</t>
  </si>
  <si>
    <t>-1416390822</t>
  </si>
  <si>
    <t>148</t>
  </si>
  <si>
    <t>721263122-1</t>
  </si>
  <si>
    <t>Klapka zpětná polypropylen PP s automatickým a nouzovým uzávěrem DN 125 (712.2)</t>
  </si>
  <si>
    <t>-571297023</t>
  </si>
  <si>
    <t>130</t>
  </si>
  <si>
    <t>721273152</t>
  </si>
  <si>
    <t>Hlavice ventilační polypropylen PP DN 75</t>
  </si>
  <si>
    <t>1776570666</t>
  </si>
  <si>
    <t>131</t>
  </si>
  <si>
    <t>721273153</t>
  </si>
  <si>
    <t>Hlavice ventilační polypropylen PP DN 110</t>
  </si>
  <si>
    <t>-1465299973</t>
  </si>
  <si>
    <t>128</t>
  </si>
  <si>
    <t>721290111</t>
  </si>
  <si>
    <t>Zkouška těsnosti potrubí kanalizace vodou do DN 125</t>
  </si>
  <si>
    <t>-267056943</t>
  </si>
  <si>
    <t>129</t>
  </si>
  <si>
    <t>721290112</t>
  </si>
  <si>
    <t>Zkouška těsnosti potrubí kanalizace vodou do DN 200</t>
  </si>
  <si>
    <t>685101904</t>
  </si>
  <si>
    <t>81</t>
  </si>
  <si>
    <t>721290822</t>
  </si>
  <si>
    <t>Přemístění vnitrostaveništní demontovaných hmot vnitřní kanalizace v objektech výšky do 12 m</t>
  </si>
  <si>
    <t>1963572531</t>
  </si>
  <si>
    <t>94</t>
  </si>
  <si>
    <t>998721102</t>
  </si>
  <si>
    <t>Přesun hmot tonážní pro vnitřní kanalizace v objektech v do 12 m</t>
  </si>
  <si>
    <t>-119030012</t>
  </si>
  <si>
    <t>722</t>
  </si>
  <si>
    <t>Zdravotechnika - vnitřní vodovod</t>
  </si>
  <si>
    <t>197</t>
  </si>
  <si>
    <t>722130232</t>
  </si>
  <si>
    <t>Potrubí vodovodní ocelové závitové pozinkované svařované běžné DN 20</t>
  </si>
  <si>
    <t>-546735745</t>
  </si>
  <si>
    <t>157</t>
  </si>
  <si>
    <t>722130233</t>
  </si>
  <si>
    <t>Potrubí vodovodní ocelové závitové pozinkované svařované běžné DN 25</t>
  </si>
  <si>
    <t>761039459</t>
  </si>
  <si>
    <t>192</t>
  </si>
  <si>
    <t>722182011</t>
  </si>
  <si>
    <t>Podpůrný žlab pro potrubí D 20</t>
  </si>
  <si>
    <t>1835852761</t>
  </si>
  <si>
    <t>193</t>
  </si>
  <si>
    <t>722182012</t>
  </si>
  <si>
    <t>Podpůrný žlab pro potrubí D 25</t>
  </si>
  <si>
    <t>-1386122967</t>
  </si>
  <si>
    <t>194</t>
  </si>
  <si>
    <t>722182013</t>
  </si>
  <si>
    <t>Podpůrný žlab pro potrubí D 32</t>
  </si>
  <si>
    <t>-186811493</t>
  </si>
  <si>
    <t>195</t>
  </si>
  <si>
    <t>722182014</t>
  </si>
  <si>
    <t>Podpůrný žlab pro potrubí D 40</t>
  </si>
  <si>
    <t>1625396534</t>
  </si>
  <si>
    <t>196</t>
  </si>
  <si>
    <t>722182015</t>
  </si>
  <si>
    <t>Podpůrný žlab pro potrubí D 50</t>
  </si>
  <si>
    <t>302170076</t>
  </si>
  <si>
    <t>169</t>
  </si>
  <si>
    <t>722190401</t>
  </si>
  <si>
    <t>Vyvedení a upevnění výpustku do DN 25</t>
  </si>
  <si>
    <t>-1284800586</t>
  </si>
  <si>
    <t>170</t>
  </si>
  <si>
    <t>722220152</t>
  </si>
  <si>
    <t>Nástěnka závitová plastová PPR PN 20 DN 20 x G 1/2</t>
  </si>
  <si>
    <t>-584592190</t>
  </si>
  <si>
    <t>214</t>
  </si>
  <si>
    <t>722224116</t>
  </si>
  <si>
    <t>Kohout plnicí nebo vypouštěcí G 3/4" PN 10 s jedním závitem</t>
  </si>
  <si>
    <t>-998893988</t>
  </si>
  <si>
    <t>162</t>
  </si>
  <si>
    <t>722224152</t>
  </si>
  <si>
    <t>Kulový kohout s připojením na hadici s vnějším závitem a páčkou PN 15, T 120 °C G 1/2 - 3/4"</t>
  </si>
  <si>
    <t>-1428630253</t>
  </si>
  <si>
    <t>198</t>
  </si>
  <si>
    <t>722231074</t>
  </si>
  <si>
    <t>Ventil zpětný mosazný G 1" PN 10 do 110°C se dvěma závity</t>
  </si>
  <si>
    <t>1365657638</t>
  </si>
  <si>
    <t>199</t>
  </si>
  <si>
    <t>722231076</t>
  </si>
  <si>
    <t>Ventil zpětný mosazný G 6/4" PN 10 do 110°C se dvěma závity</t>
  </si>
  <si>
    <t>-1883335607</t>
  </si>
  <si>
    <t>213</t>
  </si>
  <si>
    <t>722231222</t>
  </si>
  <si>
    <t>Ventil pojistný mosazný G 3/4" PN 6 do 100°C k bojleru s vnitřním x vnějším závitem</t>
  </si>
  <si>
    <t>-556174891</t>
  </si>
  <si>
    <t>202</t>
  </si>
  <si>
    <t>722232043</t>
  </si>
  <si>
    <t>Kohout kulový přímý G 1/2" PN 42 do 185°C vnitřní závit</t>
  </si>
  <si>
    <t>919564549</t>
  </si>
  <si>
    <t>203</t>
  </si>
  <si>
    <t>722232044</t>
  </si>
  <si>
    <t>Kohout kulový přímý G 3/4" PN 42 do 185°C vnitřní závit</t>
  </si>
  <si>
    <t>-1029421554</t>
  </si>
  <si>
    <t>204</t>
  </si>
  <si>
    <t>722232045</t>
  </si>
  <si>
    <t>Kohout kulový přímý G 1" PN 42 do 185°C vnitřní závit</t>
  </si>
  <si>
    <t>-487575320</t>
  </si>
  <si>
    <t>205</t>
  </si>
  <si>
    <t>722232046</t>
  </si>
  <si>
    <t>Kohout kulový přímý G 5/4" PN 42 do 185°C vnitřní závit</t>
  </si>
  <si>
    <t>-1493968124</t>
  </si>
  <si>
    <t>206</t>
  </si>
  <si>
    <t>722232047</t>
  </si>
  <si>
    <t>Kohout kulový přímý G 6/4" PN 42 do 185°C vnitřní závit</t>
  </si>
  <si>
    <t>-1888617417</t>
  </si>
  <si>
    <t>200</t>
  </si>
  <si>
    <t>722234265</t>
  </si>
  <si>
    <t>Filtr mosazný G 1" PN 20 do 80°C s 2x vnitřním závitem</t>
  </si>
  <si>
    <t>1637652372</t>
  </si>
  <si>
    <t>201</t>
  </si>
  <si>
    <t>722234267</t>
  </si>
  <si>
    <t>Filtr mosazný G 6/4" PN 20 do 80°C s 2x vnitřním závitem</t>
  </si>
  <si>
    <t>-1831320308</t>
  </si>
  <si>
    <t>115</t>
  </si>
  <si>
    <t>722250133-1</t>
  </si>
  <si>
    <t>Hydrantový systém s tvarově stálou hadicí D 19 x 30 m celoplechový (ZTI-39)</t>
  </si>
  <si>
    <t>soubor</t>
  </si>
  <si>
    <t>288015921</t>
  </si>
  <si>
    <t>116</t>
  </si>
  <si>
    <t>722250133-2</t>
  </si>
  <si>
    <t>Hydrantový systém s tvarově stálou hadicí D 19 x 30 m celoplechový (ZTI-40)</t>
  </si>
  <si>
    <t>1640335549</t>
  </si>
  <si>
    <t>210</t>
  </si>
  <si>
    <t>722262301-1</t>
  </si>
  <si>
    <t>Vodoměr závitový vícevtokový mokroběžný do 40°C G 1"x 105 mm Qn 2,5 m3/h horizontální - s impulsním výstupem</t>
  </si>
  <si>
    <t>-1445868917</t>
  </si>
  <si>
    <t>156</t>
  </si>
  <si>
    <t>722262302-1</t>
  </si>
  <si>
    <t>Vodoměr závitový vícevtokový mokroběžný do 40°C G 5/4"x 150 mm Qn 6 m3/h horizontální</t>
  </si>
  <si>
    <t>2112099438</t>
  </si>
  <si>
    <t>155</t>
  </si>
  <si>
    <t>722270104</t>
  </si>
  <si>
    <t>Sestava vodoměrová závitová G 6/4"</t>
  </si>
  <si>
    <t>-1709698481</t>
  </si>
  <si>
    <t>153</t>
  </si>
  <si>
    <t>722290226</t>
  </si>
  <si>
    <t>Zkouška těsnosti vodovodního potrubí závitového do DN 50</t>
  </si>
  <si>
    <t>853627527</t>
  </si>
  <si>
    <t>154</t>
  </si>
  <si>
    <t>722290234</t>
  </si>
  <si>
    <t>Proplach a dezinfekce vodovodního potrubí do DN 80</t>
  </si>
  <si>
    <t>350497817</t>
  </si>
  <si>
    <t>182</t>
  </si>
  <si>
    <t>722-R1</t>
  </si>
  <si>
    <t>Potrubí vodovodní plastové PP-RCT EVO svar polyfuze SDR 9 D20 x 2,3 mm</t>
  </si>
  <si>
    <t>1646324906</t>
  </si>
  <si>
    <t>183</t>
  </si>
  <si>
    <t>722-R2</t>
  </si>
  <si>
    <t>Potrubí vodovodní plastové PP-RCT EVO svar polyfuze SDR 9 D25 x 2,8 mm</t>
  </si>
  <si>
    <t>-1873992807</t>
  </si>
  <si>
    <t>184</t>
  </si>
  <si>
    <t>722-R3</t>
  </si>
  <si>
    <t>Potrubí vodovodní plastové PP-RCT EVO svar polyfuze SDR 9 D32 x 3,6 mm</t>
  </si>
  <si>
    <t>625406538</t>
  </si>
  <si>
    <t>185</t>
  </si>
  <si>
    <t>722-R4</t>
  </si>
  <si>
    <t>Potrubí vodovodní plastové PP-RCT EVO svar polyfuze SDR 9 D40 x 4,5 mm</t>
  </si>
  <si>
    <t>297391569</t>
  </si>
  <si>
    <t>186</t>
  </si>
  <si>
    <t>722-R5</t>
  </si>
  <si>
    <t>Potrubí vodovodní plastové PP-RCT EVO svar polyfuze SDR 9 D50 x 5,6 mm</t>
  </si>
  <si>
    <t>892563777</t>
  </si>
  <si>
    <t>187</t>
  </si>
  <si>
    <t>722-R8</t>
  </si>
  <si>
    <t>Potrubí vodovodní plastové PP-RCT s čedičovým vláknem svar polyfuze SDR 7,4 D20 x 2,8 mm</t>
  </si>
  <si>
    <t>-1336741778</t>
  </si>
  <si>
    <t>188</t>
  </si>
  <si>
    <t>722-R9</t>
  </si>
  <si>
    <t>Potrubí vodovodní plastové PP-RCT s čedičovým vláknem svar polyfuze SDR 7,4 D25 x 3,5 mm</t>
  </si>
  <si>
    <t>667136593</t>
  </si>
  <si>
    <t>189</t>
  </si>
  <si>
    <t>722-R10</t>
  </si>
  <si>
    <t>Potrubí vodovodní plastové PP-RCT s čedičovým vláknem svar polyfuze SDR 7,4 D32 x 4,4 mm</t>
  </si>
  <si>
    <t>1696210160</t>
  </si>
  <si>
    <t>190</t>
  </si>
  <si>
    <t>722-R11</t>
  </si>
  <si>
    <t>Potrubí vodovodní plastové PP-RCT s čedičovým vláknem svar polyfuze SDR 7,4 D40 x 5,5 mm</t>
  </si>
  <si>
    <t>-1124331850</t>
  </si>
  <si>
    <t>191</t>
  </si>
  <si>
    <t>722-R12</t>
  </si>
  <si>
    <t>Potrubí vodovodní plastové PP-RCT s čedičovým vláknem svar polyfuze SDR 7,4 D50 x 6,9 mm</t>
  </si>
  <si>
    <t>-1375547516</t>
  </si>
  <si>
    <t>158</t>
  </si>
  <si>
    <t>722181231-1</t>
  </si>
  <si>
    <t>Ochrana vodovodního potrubí tl.15 mm DN do 22 mm</t>
  </si>
  <si>
    <t>-1715023659</t>
  </si>
  <si>
    <t>159</t>
  </si>
  <si>
    <t>722181232-1</t>
  </si>
  <si>
    <t>Ochrana vodovodního potrubí tl.15 mm DN do 42 mm</t>
  </si>
  <si>
    <t>-140219848</t>
  </si>
  <si>
    <t>161</t>
  </si>
  <si>
    <t>722181243-1</t>
  </si>
  <si>
    <t>Ochrana vodovodního potrubí tl. 20 mm DN do 62 mm</t>
  </si>
  <si>
    <t>1222022428</t>
  </si>
  <si>
    <t>164</t>
  </si>
  <si>
    <t>722-R14</t>
  </si>
  <si>
    <t>Izolace vodovodního potrubí tl.30mm pro potrubí vnějšího průměru 20mm</t>
  </si>
  <si>
    <t>65304847</t>
  </si>
  <si>
    <t>165</t>
  </si>
  <si>
    <t>722-R15</t>
  </si>
  <si>
    <t>Izolace vodovodního potrubí tl.30mm pro potrubí vnějšího průměru 25mm</t>
  </si>
  <si>
    <t>-640152939</t>
  </si>
  <si>
    <t>166</t>
  </si>
  <si>
    <t>722-R16</t>
  </si>
  <si>
    <t>Izolace vodovodního potrubí tl.40mm pro potrubí vnějšího průměru 32mm</t>
  </si>
  <si>
    <t>-1603723307</t>
  </si>
  <si>
    <t>167</t>
  </si>
  <si>
    <t>722-R17</t>
  </si>
  <si>
    <t>Izolace vodovodního potrubí tl.40mm pro potrubí vnějšího průměru 40mm</t>
  </si>
  <si>
    <t>-1034666629</t>
  </si>
  <si>
    <t>168</t>
  </si>
  <si>
    <t>722-R18</t>
  </si>
  <si>
    <t>Izolace vodovodního potrubí tl.40mm pro potrubí vnějšího průměru 50mm</t>
  </si>
  <si>
    <t>359197992</t>
  </si>
  <si>
    <t>177</t>
  </si>
  <si>
    <t>722-R20</t>
  </si>
  <si>
    <t>Nezámrzný ventil DN15 s připojením na hadici</t>
  </si>
  <si>
    <t>-1978686196</t>
  </si>
  <si>
    <t>178</t>
  </si>
  <si>
    <t>722-R25</t>
  </si>
  <si>
    <t>Multifunkční termostatický ventil DN15 verze B</t>
  </si>
  <si>
    <t>1186980164</t>
  </si>
  <si>
    <t>179</t>
  </si>
  <si>
    <t>722-R26</t>
  </si>
  <si>
    <t>Multifunkční termostatický ventil DN20 verze B</t>
  </si>
  <si>
    <t>-746780535</t>
  </si>
  <si>
    <t>181</t>
  </si>
  <si>
    <t>722-R28</t>
  </si>
  <si>
    <t>Konzoly pro zavěšení vodovodního potrubí, včetně táhel, spojovacího materiálu atd. (ležaté potrubí)</t>
  </si>
  <si>
    <t>833029757</t>
  </si>
  <si>
    <t>152</t>
  </si>
  <si>
    <t>998722102</t>
  </si>
  <si>
    <t>Přesun hmot tonážní pro vnitřní vodovod v objektech v do 12 m</t>
  </si>
  <si>
    <t>-1845345122</t>
  </si>
  <si>
    <t>724</t>
  </si>
  <si>
    <t>Zdravotechnika - strojní vybavení</t>
  </si>
  <si>
    <t>212</t>
  </si>
  <si>
    <t>724231127-1</t>
  </si>
  <si>
    <t>Měřící manometr 0-10Bar</t>
  </si>
  <si>
    <t>-236068480</t>
  </si>
  <si>
    <t>124</t>
  </si>
  <si>
    <t>724-R1</t>
  </si>
  <si>
    <t xml:space="preserve">Dávkovací zařízení s řídícím systémem desinfekce+mísič desinfekce (vč. potřebných armatur) </t>
  </si>
  <si>
    <t>679738206</t>
  </si>
  <si>
    <t>207</t>
  </si>
  <si>
    <t>724234111-1</t>
  </si>
  <si>
    <t>-604212340</t>
  </si>
  <si>
    <t>208</t>
  </si>
  <si>
    <t>724-R2</t>
  </si>
  <si>
    <t>Cirkulační čerpadlo TV, Z25/6</t>
  </si>
  <si>
    <t>1878509546</t>
  </si>
  <si>
    <t>123</t>
  </si>
  <si>
    <t>998724102</t>
  </si>
  <si>
    <t>Přesun hmot tonážní pro strojní vybavení v objektech v do 12 m</t>
  </si>
  <si>
    <t>-1270770573</t>
  </si>
  <si>
    <t>725</t>
  </si>
  <si>
    <t>Zdravotechnika - zařizovací předměty</t>
  </si>
  <si>
    <t>85</t>
  </si>
  <si>
    <t>725119125-1</t>
  </si>
  <si>
    <t>Montáž klozetových mís závěsných na nosné stěny (ZTI-06)</t>
  </si>
  <si>
    <t>-557936144</t>
  </si>
  <si>
    <t>225</t>
  </si>
  <si>
    <t>725-M12</t>
  </si>
  <si>
    <t>Sedátko se slowclose poklopem (ZTI-06)</t>
  </si>
  <si>
    <t>1659868392</t>
  </si>
  <si>
    <t>224</t>
  </si>
  <si>
    <t>725-M11</t>
  </si>
  <si>
    <t>Závěsný klozet (ZTI-06)</t>
  </si>
  <si>
    <t>1355461765</t>
  </si>
  <si>
    <t>106</t>
  </si>
  <si>
    <t>725119125-2</t>
  </si>
  <si>
    <t>Montáž klozetových mís závěsných na nosné stěny (ZTI-28)</t>
  </si>
  <si>
    <t>744451100</t>
  </si>
  <si>
    <t>249</t>
  </si>
  <si>
    <t>725-M32</t>
  </si>
  <si>
    <t>Závěsný klozet inv. (ZTI-28)</t>
  </si>
  <si>
    <t>-1720484681</t>
  </si>
  <si>
    <t>250</t>
  </si>
  <si>
    <t>725-M33</t>
  </si>
  <si>
    <t>Sedátko klozetové (ZTI-28)</t>
  </si>
  <si>
    <t>1984215776</t>
  </si>
  <si>
    <t>108</t>
  </si>
  <si>
    <t>725129102-1</t>
  </si>
  <si>
    <t>Montáž pisoáru s automatickým splachováním (ZTI-30)</t>
  </si>
  <si>
    <t>-603647102</t>
  </si>
  <si>
    <t>252</t>
  </si>
  <si>
    <t>725-M35</t>
  </si>
  <si>
    <t>Pisoár s radarovým splachováním (ZTI-30)</t>
  </si>
  <si>
    <t>-1404004383</t>
  </si>
  <si>
    <t>82</t>
  </si>
  <si>
    <t>725219102-1</t>
  </si>
  <si>
    <t>Montáž umyvadla připevněného na šrouby do zdiva (ZTI-01)</t>
  </si>
  <si>
    <t>110972500</t>
  </si>
  <si>
    <t>220</t>
  </si>
  <si>
    <t>725-M7</t>
  </si>
  <si>
    <t>Umyvadlový sifon-chrom, mosaz (ZTI-03)</t>
  </si>
  <si>
    <t>1217918561</t>
  </si>
  <si>
    <t>221</t>
  </si>
  <si>
    <t>725-M8</t>
  </si>
  <si>
    <t>Umyvadlový sifon-plast-prostorově úsporný (ZTI-04)</t>
  </si>
  <si>
    <t>-1376627642</t>
  </si>
  <si>
    <t>219</t>
  </si>
  <si>
    <t>725-M6</t>
  </si>
  <si>
    <t>Umyvadlo 55cm (ZTI-01)</t>
  </si>
  <si>
    <t>321895651</t>
  </si>
  <si>
    <t>83</t>
  </si>
  <si>
    <t>725219102-2</t>
  </si>
  <si>
    <t>Montáž skříňky pod umyvadlo (ZTI-02)</t>
  </si>
  <si>
    <t>-1257136221</t>
  </si>
  <si>
    <t>222</t>
  </si>
  <si>
    <t>725-M9</t>
  </si>
  <si>
    <t>Skříňka pod umyvadlo (ZTI-02)</t>
  </si>
  <si>
    <t>-744048020</t>
  </si>
  <si>
    <t>107</t>
  </si>
  <si>
    <t>725219102-3</t>
  </si>
  <si>
    <t>Montáž umyvadla připevněného na šrouby do zdiva (ZTI-29)</t>
  </si>
  <si>
    <t>-976930942</t>
  </si>
  <si>
    <t>251</t>
  </si>
  <si>
    <t>725-M34</t>
  </si>
  <si>
    <t>Zdravotní umyvadlo (ZTI-29)</t>
  </si>
  <si>
    <t>-903201004</t>
  </si>
  <si>
    <t>110</t>
  </si>
  <si>
    <t>725241901-1</t>
  </si>
  <si>
    <t>Montáž vaničky sprchové (ZTI-32)</t>
  </si>
  <si>
    <t>1543208464</t>
  </si>
  <si>
    <t>254</t>
  </si>
  <si>
    <t>725-M37</t>
  </si>
  <si>
    <t>Sprchová vanička ocelová vč. sifonu (ZTI-32)</t>
  </si>
  <si>
    <t>-230100938</t>
  </si>
  <si>
    <t>95</t>
  </si>
  <si>
    <t>725244905-1</t>
  </si>
  <si>
    <t>Montáž zástěny sprchové bezdveřové (ZTI-13)</t>
  </si>
  <si>
    <t>-954405732</t>
  </si>
  <si>
    <t>235</t>
  </si>
  <si>
    <t>725-M18</t>
  </si>
  <si>
    <t>Skleněná stěna boční (ZTI-13)</t>
  </si>
  <si>
    <t>-1178182587</t>
  </si>
  <si>
    <t>111</t>
  </si>
  <si>
    <t>725244906-1</t>
  </si>
  <si>
    <t>Montáž zástěny sprchové do niky (ZTI-33)</t>
  </si>
  <si>
    <t>1683185378</t>
  </si>
  <si>
    <t>255</t>
  </si>
  <si>
    <t>725-M38</t>
  </si>
  <si>
    <t>Sprchové dveře 1400mm (ZTI-33)</t>
  </si>
  <si>
    <t>1780697206</t>
  </si>
  <si>
    <t>112</t>
  </si>
  <si>
    <t>725244906-2</t>
  </si>
  <si>
    <t>Montáž zástěny sprchové do niky (ZTI-34)</t>
  </si>
  <si>
    <t>929702386</t>
  </si>
  <si>
    <t>256</t>
  </si>
  <si>
    <t>725-M39</t>
  </si>
  <si>
    <t>Sprchové dveře 1200mm (ZTI-34)</t>
  </si>
  <si>
    <t>1390575989</t>
  </si>
  <si>
    <t>113</t>
  </si>
  <si>
    <t>725244907-1</t>
  </si>
  <si>
    <t>Montáž zástěny sprchové rohové (sprchový kout) (ZTI-35)</t>
  </si>
  <si>
    <t>651347179</t>
  </si>
  <si>
    <t>257</t>
  </si>
  <si>
    <t>725-M40</t>
  </si>
  <si>
    <t>Sprchový kout 900mm (ZTI-35)</t>
  </si>
  <si>
    <t>808309795</t>
  </si>
  <si>
    <t>126</t>
  </si>
  <si>
    <t>725319111</t>
  </si>
  <si>
    <t>Montáž dřezu ostatních typů</t>
  </si>
  <si>
    <t>-236423491</t>
  </si>
  <si>
    <t>101</t>
  </si>
  <si>
    <t>725339111-1</t>
  </si>
  <si>
    <t>Montáž výlevky nerezové (ZTI-23)</t>
  </si>
  <si>
    <t>-738947127</t>
  </si>
  <si>
    <t>244</t>
  </si>
  <si>
    <t>725-M27</t>
  </si>
  <si>
    <t>Nerezová nástěnná výlevka (ZTI-23)</t>
  </si>
  <si>
    <t>861294400</t>
  </si>
  <si>
    <t>109</t>
  </si>
  <si>
    <t>725339111-2</t>
  </si>
  <si>
    <t>Montáž výlevky (ZTI-31)</t>
  </si>
  <si>
    <t>-542590645</t>
  </si>
  <si>
    <t>253</t>
  </si>
  <si>
    <t>725-M36</t>
  </si>
  <si>
    <t>Výlevka samostatně stojící (ZTI-31)</t>
  </si>
  <si>
    <t>888975657</t>
  </si>
  <si>
    <t>127</t>
  </si>
  <si>
    <t>725539305</t>
  </si>
  <si>
    <t>Montáž ohřívačů zásobníkových stacionárních tlakových do 500 litrů</t>
  </si>
  <si>
    <t>-1869027725</t>
  </si>
  <si>
    <t>209</t>
  </si>
  <si>
    <t>725813111</t>
  </si>
  <si>
    <t>Ventil rohový bez připojovací trubičky nebo flexi hadičky G 1/2"</t>
  </si>
  <si>
    <t>1270073551</t>
  </si>
  <si>
    <t>211</t>
  </si>
  <si>
    <t>725813112</t>
  </si>
  <si>
    <t>Ventil rohový pračkový G 3/4"</t>
  </si>
  <si>
    <t>1898029128</t>
  </si>
  <si>
    <t>114</t>
  </si>
  <si>
    <t>725829101-1</t>
  </si>
  <si>
    <t>Montáž baterie nástěnné dřezové pákové a klasické (ZTI-36)</t>
  </si>
  <si>
    <t>-1981442442</t>
  </si>
  <si>
    <t>258</t>
  </si>
  <si>
    <t>725-M41</t>
  </si>
  <si>
    <t>Umyvadlová nástěnná baterie (ZTI-36)</t>
  </si>
  <si>
    <t>-643241358</t>
  </si>
  <si>
    <t>119</t>
  </si>
  <si>
    <t>725829111-1</t>
  </si>
  <si>
    <t>Montáž baterie stojánkové dřezové G 1/2" (ZTI-43)</t>
  </si>
  <si>
    <t>606981723</t>
  </si>
  <si>
    <t>125</t>
  </si>
  <si>
    <t>725-M4</t>
  </si>
  <si>
    <t>Baterie stojánková dřezová s vytahovací sprškou</t>
  </si>
  <si>
    <t>-711689070</t>
  </si>
  <si>
    <t>84</t>
  </si>
  <si>
    <t>725829131-1</t>
  </si>
  <si>
    <t>Montáž baterie umyvadlové stojánkové G 1/2" ostatní typ (ZTI-05)</t>
  </si>
  <si>
    <t>960282015</t>
  </si>
  <si>
    <t>223</t>
  </si>
  <si>
    <t>725-M10</t>
  </si>
  <si>
    <t>Umyvadlová páková baterie (ZTI-05)</t>
  </si>
  <si>
    <t>-430130083</t>
  </si>
  <si>
    <t>89</t>
  </si>
  <si>
    <t>725829141-1</t>
  </si>
  <si>
    <t>Montáž bidetové sady-ruční sprška (ZTI-08) + podomítkový termostatický směšovač + podomítkový vývod (ZTI-44)</t>
  </si>
  <si>
    <t>-65936458</t>
  </si>
  <si>
    <t>231</t>
  </si>
  <si>
    <t>725-M14</t>
  </si>
  <si>
    <t>Podomítkový vývod (ZTI-44)</t>
  </si>
  <si>
    <t>-355683460</t>
  </si>
  <si>
    <t>230</t>
  </si>
  <si>
    <t>725-M13</t>
  </si>
  <si>
    <t>Bidetová sprška se stop ventilem (ZTI-08)</t>
  </si>
  <si>
    <t>-258528290</t>
  </si>
  <si>
    <t>120</t>
  </si>
  <si>
    <t>725-M1</t>
  </si>
  <si>
    <t>Termostatická podomítková baterie jednocestná+vývod</t>
  </si>
  <si>
    <t>526840518</t>
  </si>
  <si>
    <t>90</t>
  </si>
  <si>
    <t>725849411-1</t>
  </si>
  <si>
    <t>Montáž baterie sprchové nástěnná s nastavitelnou výškou sprchy (ZTI-09,10)</t>
  </si>
  <si>
    <t>1157120206</t>
  </si>
  <si>
    <t>233</t>
  </si>
  <si>
    <t>725-M16</t>
  </si>
  <si>
    <t>Sprchová sada s ruční sprchou (ZTI-10)</t>
  </si>
  <si>
    <t>1658269088</t>
  </si>
  <si>
    <t>232</t>
  </si>
  <si>
    <t>725-M15</t>
  </si>
  <si>
    <t>Sprchová nástěnná baterie (ZTI-09)</t>
  </si>
  <si>
    <t>-1944066528</t>
  </si>
  <si>
    <t>92</t>
  </si>
  <si>
    <t>725-R1</t>
  </si>
  <si>
    <t>Montáž sedátka do sprchového koutu (ZTI-11)</t>
  </si>
  <si>
    <t>-190028309</t>
  </si>
  <si>
    <t>234</t>
  </si>
  <si>
    <t>725-M17</t>
  </si>
  <si>
    <t>Sedátko do sprchového koutu (ZTI-11)</t>
  </si>
  <si>
    <t>-1881292557</t>
  </si>
  <si>
    <t>105</t>
  </si>
  <si>
    <t>725-R10</t>
  </si>
  <si>
    <t>Montáž nerezový nášlapný koš (ZTI-27)</t>
  </si>
  <si>
    <t>2099339856</t>
  </si>
  <si>
    <t>248</t>
  </si>
  <si>
    <t>725-M31</t>
  </si>
  <si>
    <t>Nerezový nášlapný koš (ZTI-27)</t>
  </si>
  <si>
    <t>1439797002</t>
  </si>
  <si>
    <t>117</t>
  </si>
  <si>
    <t>725-R11</t>
  </si>
  <si>
    <t>Montáž myčky podložních mís a močových lahví (ZTI-41)</t>
  </si>
  <si>
    <t>1320283183</t>
  </si>
  <si>
    <t>122</t>
  </si>
  <si>
    <t>725-M3</t>
  </si>
  <si>
    <t>Myčka podložních mís a močových lahví</t>
  </si>
  <si>
    <t>-1305557415</t>
  </si>
  <si>
    <t>118</t>
  </si>
  <si>
    <t>725-R12</t>
  </si>
  <si>
    <t>Montáž sprchového lůžka (ZTI-42)</t>
  </si>
  <si>
    <t>-173286529</t>
  </si>
  <si>
    <t>121</t>
  </si>
  <si>
    <t>725-M2</t>
  </si>
  <si>
    <t>Mobilní vanové lůžko - sprchové lůžko hydraulické</t>
  </si>
  <si>
    <t>-678903992</t>
  </si>
  <si>
    <t>96</t>
  </si>
  <si>
    <t>725-R2</t>
  </si>
  <si>
    <t>Montáž madel nerezových (ZTI-14,15,16,17,18)</t>
  </si>
  <si>
    <t>-804452800</t>
  </si>
  <si>
    <t>239</t>
  </si>
  <si>
    <t>725-M22</t>
  </si>
  <si>
    <t>Madlo toaletní sklopné nerez (ZTI-17)</t>
  </si>
  <si>
    <t>1376184801</t>
  </si>
  <si>
    <t>240</t>
  </si>
  <si>
    <t>725-M23</t>
  </si>
  <si>
    <t>Madlo toaletní sklopné nerez (ZTI-18)</t>
  </si>
  <si>
    <t>508484031</t>
  </si>
  <si>
    <t>236</t>
  </si>
  <si>
    <t>725-M19</t>
  </si>
  <si>
    <t>Madlo univerzální nerez (ZTI-14)</t>
  </si>
  <si>
    <t>-1552617933</t>
  </si>
  <si>
    <t>237</t>
  </si>
  <si>
    <t>725-M20</t>
  </si>
  <si>
    <t>Madlo do sprchy nerez (ZTI-15)</t>
  </si>
  <si>
    <t>2009073836</t>
  </si>
  <si>
    <t>238</t>
  </si>
  <si>
    <t>725-M21</t>
  </si>
  <si>
    <t>Madlo toaletní pevné nerez (ZTI-16)</t>
  </si>
  <si>
    <t>1814012941</t>
  </si>
  <si>
    <t>97</t>
  </si>
  <si>
    <t>725-R3</t>
  </si>
  <si>
    <t>Montáž sklopného zrcadla (ZTI-19)</t>
  </si>
  <si>
    <t>-759021203</t>
  </si>
  <si>
    <t>241</t>
  </si>
  <si>
    <t>725-M24</t>
  </si>
  <si>
    <t>Sklopné zrcadlo (ZTI-19)</t>
  </si>
  <si>
    <t>-353382384</t>
  </si>
  <si>
    <t>98</t>
  </si>
  <si>
    <t>725-R4</t>
  </si>
  <si>
    <t>Montáž skleněné poličky (ZTI-20)</t>
  </si>
  <si>
    <t>-1264483668</t>
  </si>
  <si>
    <t>242</t>
  </si>
  <si>
    <t>725-M25</t>
  </si>
  <si>
    <t>Skleněná polička (ZTI-20)</t>
  </si>
  <si>
    <t>-2048743752</t>
  </si>
  <si>
    <t>99</t>
  </si>
  <si>
    <t>725-R5</t>
  </si>
  <si>
    <t>Montáž háčků na ručníky (ZTI-21)</t>
  </si>
  <si>
    <t>-1858381733</t>
  </si>
  <si>
    <t>243</t>
  </si>
  <si>
    <t>725-M26</t>
  </si>
  <si>
    <t>Háček na ručníky chrom (ZTI-21)</t>
  </si>
  <si>
    <t>189425808</t>
  </si>
  <si>
    <t>100</t>
  </si>
  <si>
    <t>725-R6</t>
  </si>
  <si>
    <t>Montáž dávkovačů na přípravky na ruce (ZTI-22)</t>
  </si>
  <si>
    <t>-1002227133</t>
  </si>
  <si>
    <t>218</t>
  </si>
  <si>
    <t>725-M5</t>
  </si>
  <si>
    <t>Dávkovač-manuální set 500/1000ml+páka+miska</t>
  </si>
  <si>
    <t>355981620</t>
  </si>
  <si>
    <t>102</t>
  </si>
  <si>
    <t>725-R7</t>
  </si>
  <si>
    <t>Montáž WC soupravy (ZTI-24)</t>
  </si>
  <si>
    <t>280677316</t>
  </si>
  <si>
    <t>245</t>
  </si>
  <si>
    <t>725-M28</t>
  </si>
  <si>
    <t>WC souprava (ZTI-21)</t>
  </si>
  <si>
    <t>795366148</t>
  </si>
  <si>
    <t>103</t>
  </si>
  <si>
    <t>725-R8</t>
  </si>
  <si>
    <t>Montáž zásobníku na toaletní papír (ZTI-25)</t>
  </si>
  <si>
    <t>1105047585</t>
  </si>
  <si>
    <t>246</t>
  </si>
  <si>
    <t>725-M29</t>
  </si>
  <si>
    <t>Zásobník toaletního papíru (ZTI-25)</t>
  </si>
  <si>
    <t>-1019473311</t>
  </si>
  <si>
    <t>104</t>
  </si>
  <si>
    <t>725-R9</t>
  </si>
  <si>
    <t>Montáž zásobníku na papírové ručníky (ZTI-26)</t>
  </si>
  <si>
    <t>-149330714</t>
  </si>
  <si>
    <t>247</t>
  </si>
  <si>
    <t>725-M30</t>
  </si>
  <si>
    <t>Zásobník na papírové ručníky</t>
  </si>
  <si>
    <t>-930570168</t>
  </si>
  <si>
    <t>86</t>
  </si>
  <si>
    <t>998725102</t>
  </si>
  <si>
    <t>Přesun hmot tonážní pro zařizovací předměty v objektech v do 12 m</t>
  </si>
  <si>
    <t>44154120</t>
  </si>
  <si>
    <t>726</t>
  </si>
  <si>
    <t>Zdravotechnika - předstěnové instalace</t>
  </si>
  <si>
    <t>88</t>
  </si>
  <si>
    <t>726111204-1</t>
  </si>
  <si>
    <t>Instalační předstěna - montáž klozetu do masivní zděné kce (ZTI-07,37,38)</t>
  </si>
  <si>
    <t>-2092491907</t>
  </si>
  <si>
    <t>229</t>
  </si>
  <si>
    <t>726-M4</t>
  </si>
  <si>
    <t>Prvek pro závěsné WC a madla (ZTI-38)</t>
  </si>
  <si>
    <t>-280827926</t>
  </si>
  <si>
    <t>228</t>
  </si>
  <si>
    <t>726-M3</t>
  </si>
  <si>
    <t>Splachovací nádržka pod omítku (ZTI-37)</t>
  </si>
  <si>
    <t>261661505</t>
  </si>
  <si>
    <t>227</t>
  </si>
  <si>
    <t>726-M2</t>
  </si>
  <si>
    <t>Ovládací tlačítko splachování-oddálené</t>
  </si>
  <si>
    <t>475417673</t>
  </si>
  <si>
    <t>226</t>
  </si>
  <si>
    <t>726-M1</t>
  </si>
  <si>
    <t>Ovládací tlačítko splachování (ZTI-07)</t>
  </si>
  <si>
    <t>-1153736836</t>
  </si>
  <si>
    <t>91</t>
  </si>
  <si>
    <t>726191001</t>
  </si>
  <si>
    <t>Zvukoizolační souprava pro klozet a bidet</t>
  </si>
  <si>
    <t>1711059964</t>
  </si>
  <si>
    <t>87</t>
  </si>
  <si>
    <t>998726112</t>
  </si>
  <si>
    <t>Přesun hmot tonážní pro instalační prefabrikáty v objektech v do 12 m</t>
  </si>
  <si>
    <t>-1796654546</t>
  </si>
  <si>
    <t>727</t>
  </si>
  <si>
    <t>Zdravotechnika - požární ochrana</t>
  </si>
  <si>
    <t>217</t>
  </si>
  <si>
    <t>727121101</t>
  </si>
  <si>
    <t>Protipožární manžeta D 32 mm z jedné strany dělící konstrukce požární odolnost EI 90</t>
  </si>
  <si>
    <t>-445100667</t>
  </si>
  <si>
    <t>216</t>
  </si>
  <si>
    <t>727121102</t>
  </si>
  <si>
    <t>Protipožární manžeta D 40 mm z jedné strany dělící konstrukce požární odolnost EI 90</t>
  </si>
  <si>
    <t>-1717854732</t>
  </si>
  <si>
    <t>215</t>
  </si>
  <si>
    <t>727121103</t>
  </si>
  <si>
    <t>Protipožární manžeta D 50 mm z jedné strany dělící konstrukce požární odolnost EI 90</t>
  </si>
  <si>
    <t>-1585981560</t>
  </si>
  <si>
    <t>OST</t>
  </si>
  <si>
    <t>Ostatní</t>
  </si>
  <si>
    <t>52</t>
  </si>
  <si>
    <t>OST-R1</t>
  </si>
  <si>
    <t>Zaslepení vodovodní přípojky na stávajícím veřejném vodovodu LIT DN100</t>
  </si>
  <si>
    <t>512</t>
  </si>
  <si>
    <t>-1078564895</t>
  </si>
  <si>
    <t>53</t>
  </si>
  <si>
    <t>OST-R2</t>
  </si>
  <si>
    <t>Zaslepení kanalizační přípojky DN200(?) na stávající veřejné kanalizaci PVC DN400</t>
  </si>
  <si>
    <t>2133063730</t>
  </si>
  <si>
    <t>150</t>
  </si>
  <si>
    <t>OST-R3</t>
  </si>
  <si>
    <t>Odvoz vybouraných hmot na skládku, včetně skládkovného</t>
  </si>
  <si>
    <t>-1316641333</t>
  </si>
  <si>
    <t>260</t>
  </si>
  <si>
    <t>OST-R4</t>
  </si>
  <si>
    <t>Úprava a napojení kanalizační přípojky na veřejnou kanalizaci PVC DN400</t>
  </si>
  <si>
    <t>-2127161925</t>
  </si>
  <si>
    <t>259</t>
  </si>
  <si>
    <t>OST-R5</t>
  </si>
  <si>
    <t>Zednická výpomoc pro ZTI</t>
  </si>
  <si>
    <t>sou</t>
  </si>
  <si>
    <t>1024234619</t>
  </si>
  <si>
    <t>261</t>
  </si>
  <si>
    <t>OST-R6</t>
  </si>
  <si>
    <t>Odvoz vybouraných hmot na skládku+skláídkovné</t>
  </si>
  <si>
    <t>-1454577202</t>
  </si>
  <si>
    <t>SLP slaboproudy</t>
  </si>
  <si>
    <t>Slaboproudy celkem bez DPH</t>
  </si>
  <si>
    <t>EPS - Elektrická požární signalizace</t>
  </si>
  <si>
    <t>Rekapitulace rozpočtu</t>
  </si>
  <si>
    <t>Materiál a dodávky celkem</t>
  </si>
  <si>
    <t>Montážní práce a služby celkem</t>
  </si>
  <si>
    <t>PPV 1% obor 001-025</t>
  </si>
  <si>
    <t>PPV 6% mimo oboru 001-025</t>
  </si>
  <si>
    <t>Celkem bez DPH</t>
  </si>
  <si>
    <t>Rozpočet</t>
  </si>
  <si>
    <t>Dodávka elektronického systému</t>
  </si>
  <si>
    <t>Číslo položky</t>
  </si>
  <si>
    <t>Popis položky</t>
  </si>
  <si>
    <t>Počet</t>
  </si>
  <si>
    <t>Jedn. cena</t>
  </si>
  <si>
    <t>Celkem</t>
  </si>
  <si>
    <t>Čelní ovládací panel s LCD displejem</t>
  </si>
  <si>
    <t>Záložní akumulátor 24V/12Ah</t>
  </si>
  <si>
    <t>Modul analogové linky pro 127 prvků</t>
  </si>
  <si>
    <t>Kombinovaný/teplotní hlásič</t>
  </si>
  <si>
    <t>Sokl hlásiče</t>
  </si>
  <si>
    <t>107a</t>
  </si>
  <si>
    <t>107b</t>
  </si>
  <si>
    <t>107c</t>
  </si>
  <si>
    <t>Elektronika tlačítkového hlásiče PAM s oddělovačem</t>
  </si>
  <si>
    <t>Skříň tlačítkového hlásiče ABS červená</t>
  </si>
  <si>
    <t>Siréna vnitřní (t1)</t>
  </si>
  <si>
    <t>Siréna s majákem</t>
  </si>
  <si>
    <t>Skříň pro koppler na povrch plastová</t>
  </si>
  <si>
    <t>Výstupní prvek (koppler) 12 relé výstupní bezpotenciální</t>
  </si>
  <si>
    <t>Napájecí zdroj k napájení elektrických zámků 12V/10A s AKU</t>
  </si>
  <si>
    <t>Instalační krabice ohniodolná s ovládacím relé</t>
  </si>
  <si>
    <t>Náhradní sklíčko (balík 10 ks)</t>
  </si>
  <si>
    <t>Kovový klíček pro tlačítkové hlásiče</t>
  </si>
  <si>
    <t>Zkušební prostředek pro bodové hlásiče</t>
  </si>
  <si>
    <t>Provozní kniha EPS</t>
  </si>
  <si>
    <t>Skříň sádrokarton s pro umístění EPS (požární úsek)</t>
  </si>
  <si>
    <t>Tablo OPPO</t>
  </si>
  <si>
    <t>Zábleskový oranžový maják</t>
  </si>
  <si>
    <t>Grafická nadstavba</t>
  </si>
  <si>
    <t>kpl</t>
  </si>
  <si>
    <t>Montáž elektronického systému</t>
  </si>
  <si>
    <t xml:space="preserve">Montáž ústředny EPS </t>
  </si>
  <si>
    <t>Programování a oživení systému</t>
  </si>
  <si>
    <t>spr</t>
  </si>
  <si>
    <t>Montáž patice hlásiče</t>
  </si>
  <si>
    <t>Montáž automatického hlásiče</t>
  </si>
  <si>
    <t>Přezkoušení a uvedení do provozu</t>
  </si>
  <si>
    <t>Montáž tlačítkového hlásiče</t>
  </si>
  <si>
    <t>Montáž sirény</t>
  </si>
  <si>
    <t>Montáž sirény s majákem</t>
  </si>
  <si>
    <t>Měření izolačního odporu úseku smyčky</t>
  </si>
  <si>
    <t>Montáž zdroje</t>
  </si>
  <si>
    <t>Montáž V/V prvku a připojení výstupů</t>
  </si>
  <si>
    <t>Montáž sádrokartonové skříně pro ústřednu EPS</t>
  </si>
  <si>
    <t>Montáž schránky na dokumentaci</t>
  </si>
  <si>
    <t>Montáž OPPO</t>
  </si>
  <si>
    <t>Montáž zábleskového majáku</t>
  </si>
  <si>
    <t>Připojení na silnoproudé napájení</t>
  </si>
  <si>
    <t>hod</t>
  </si>
  <si>
    <t>Grafická nadstavba (navazující na stávající pro NEM JH)</t>
  </si>
  <si>
    <t>Dodávka instalačního materiálu</t>
  </si>
  <si>
    <t>301</t>
  </si>
  <si>
    <t>Elektroinstalační úložní materiál</t>
  </si>
  <si>
    <t>Příchytka kabelů, ohniodolná</t>
  </si>
  <si>
    <t>302</t>
  </si>
  <si>
    <t>Elektroinstalační úložní materiál s funkčností při požáru</t>
  </si>
  <si>
    <t>303</t>
  </si>
  <si>
    <t>Kabel samoshášivý pro propojení hlásičů</t>
  </si>
  <si>
    <t>304</t>
  </si>
  <si>
    <t>Kabel ohniodolný bezhalogenní s funkčností při požáru</t>
  </si>
  <si>
    <t>305</t>
  </si>
  <si>
    <t>Pomocný materiál  (příchytky, hmoždinky...)</t>
  </si>
  <si>
    <t>Protipožární utěsňovací materiál</t>
  </si>
  <si>
    <t>Trubka ohebná do stěny 23mm</t>
  </si>
  <si>
    <t>Propojení objektů</t>
  </si>
  <si>
    <t>Montáž instalačního materiálu</t>
  </si>
  <si>
    <t>401</t>
  </si>
  <si>
    <t>Značení trasy vedení</t>
  </si>
  <si>
    <t>402</t>
  </si>
  <si>
    <t>Instalace elektroinstalačního úložného materiálu</t>
  </si>
  <si>
    <t>403</t>
  </si>
  <si>
    <t>Instalace kabelů</t>
  </si>
  <si>
    <t>404</t>
  </si>
  <si>
    <t>Průrazy, pomocné stavební práce</t>
  </si>
  <si>
    <t>405</t>
  </si>
  <si>
    <t>Protipožární utěsnění prostupů</t>
  </si>
  <si>
    <t>Instalace trubky do stěny vč. sekání a stavebních prací</t>
  </si>
  <si>
    <t>Ostatní práce</t>
  </si>
  <si>
    <t>502</t>
  </si>
  <si>
    <t>503</t>
  </si>
  <si>
    <t>Projekt skutečného provedení, návody, tech. dokumentace</t>
  </si>
  <si>
    <t>504</t>
  </si>
  <si>
    <t>Zaškolení obsluhy</t>
  </si>
  <si>
    <t>505</t>
  </si>
  <si>
    <t>Zkušební provoz</t>
  </si>
  <si>
    <t>506</t>
  </si>
  <si>
    <t>Koordinace s ostatními systémy</t>
  </si>
  <si>
    <t>507</t>
  </si>
  <si>
    <t>Stavební přípomoce</t>
  </si>
  <si>
    <t>Dopravné, stavební přípomoce, ostatní</t>
  </si>
  <si>
    <t>ER - Evakuační rozhlas</t>
  </si>
  <si>
    <t>Řídící jednotka ER  v pavilonu D</t>
  </si>
  <si>
    <t>Stanice hlasatele 4 programovací tlačítka</t>
  </si>
  <si>
    <t>Směrovač pro 6 zón</t>
  </si>
  <si>
    <t xml:space="preserve">Napájecí, dobíjecí jednotka </t>
  </si>
  <si>
    <t>Koncový zesilovač, 240W, 100V</t>
  </si>
  <si>
    <t>Záložní zesilovač, 240W, 100V</t>
  </si>
  <si>
    <t>Akumulátor AKU 12V/40A</t>
  </si>
  <si>
    <t>Stropní reproduktor do podhledu</t>
  </si>
  <si>
    <t>Panelový reproduktor</t>
  </si>
  <si>
    <t>Deska dohledu</t>
  </si>
  <si>
    <t>Instalace centrály  ER do RACKu</t>
  </si>
  <si>
    <t>Programové nastavení, oživení systému</t>
  </si>
  <si>
    <t>Montáž stanice hlasatele</t>
  </si>
  <si>
    <t>Montáž stropního reproduktoru včetně krytu</t>
  </si>
  <si>
    <t>Montáž skříňového reproduktoru</t>
  </si>
  <si>
    <t>Pomocné práce</t>
  </si>
  <si>
    <t>Elektroinstalační úložní materiál s funkčností</t>
  </si>
  <si>
    <t>Kabelová objímka ohnivzdorná vč.ohniodolné kotvy</t>
  </si>
  <si>
    <t>Trubka pod omítku 23</t>
  </si>
  <si>
    <t>Pomocný podružný materiál (příchytky, sádra...)</t>
  </si>
  <si>
    <t>Montáž ohniodolné objímky vč.kotvy</t>
  </si>
  <si>
    <t>Instalace trubky 23 vč. sekání</t>
  </si>
  <si>
    <t>Průchod zdivem</t>
  </si>
  <si>
    <t>Dodávka kabelových rozvodů</t>
  </si>
  <si>
    <t>Stíněný kabel FTP pro linku rozhlasu s funkčností při požáru 45min</t>
  </si>
  <si>
    <t>Kabel ohniodolný dle EN 54 a další</t>
  </si>
  <si>
    <t>PROPOJENÍ objektů</t>
  </si>
  <si>
    <t>307</t>
  </si>
  <si>
    <t>Kabel  s funkcí při požáru bezhalogenní 2 žíly, zemní</t>
  </si>
  <si>
    <t>Montáž kabelových rozvodů</t>
  </si>
  <si>
    <t>Montáž kabelu pro ER v objektu</t>
  </si>
  <si>
    <t>Montáž kabelu propojení objektu</t>
  </si>
  <si>
    <t>Revize celého systému v areálu NEM JH</t>
  </si>
  <si>
    <t>Zaškolení obsluhy a správce</t>
  </si>
  <si>
    <t>Dopravné</t>
  </si>
  <si>
    <t>sk</t>
  </si>
  <si>
    <t>SK - Strukturovaná kabeláž</t>
  </si>
  <si>
    <t>Dodávka SK</t>
  </si>
  <si>
    <t>Datový rozvaděč stojanový 19",  42U,800x800</t>
  </si>
  <si>
    <t>19" ventilátor 2U rozvaděče</t>
  </si>
  <si>
    <t>Panel napájecí Axon 8x230V</t>
  </si>
  <si>
    <t>Police 650mm nosnost 100kg</t>
  </si>
  <si>
    <t>Vyvazovací panel 2U plastová lišta</t>
  </si>
  <si>
    <t>Patch panel UTP, 24 port, cat.5e s vyvaz.lištou</t>
  </si>
  <si>
    <t>Patch panel UTP, 50 pozic cat.3 pro telefony s lištou</t>
  </si>
  <si>
    <t>Zásuvka dvojitá cat.5e s rámečkem, stejné jako EI,  hygien. prostory</t>
  </si>
  <si>
    <t>Zásuvka jednoduchá cat.5e s rámečkem, stejné jako EI,  hygien. prostory</t>
  </si>
  <si>
    <t>Podkladová krabice po datové zásuvky do stěny</t>
  </si>
  <si>
    <t>Patch cord  cat.5e UTP 1m</t>
  </si>
  <si>
    <t>Patch cord cat.5e UTP 3m</t>
  </si>
  <si>
    <t>Patch cord telefonní 1m</t>
  </si>
  <si>
    <t>Patch cord telefonní 3m</t>
  </si>
  <si>
    <t>Popisné štítky</t>
  </si>
  <si>
    <t>Montážní sada  komplet</t>
  </si>
  <si>
    <t>Vyvazovací háčky 50/50</t>
  </si>
  <si>
    <t>Uzemění rozvaděče</t>
  </si>
  <si>
    <t>Optická vana 24 LS konektory</t>
  </si>
  <si>
    <t>Záslepka optické vany LC</t>
  </si>
  <si>
    <t>bal</t>
  </si>
  <si>
    <t>Kazeta ochrany sváru</t>
  </si>
  <si>
    <t>LC spojky SM</t>
  </si>
  <si>
    <t>Ochrana svaru</t>
  </si>
  <si>
    <t>Pigtail  LC 50/125 1m</t>
  </si>
  <si>
    <t>Spojovací materiál</t>
  </si>
  <si>
    <t>Patch cord optika 1m</t>
  </si>
  <si>
    <t>Aktivní prvky - dodá investor</t>
  </si>
  <si>
    <t>!Domácí telefon</t>
  </si>
  <si>
    <t xml:space="preserve">Analogový komunikátor - 4 tlačítka  </t>
  </si>
  <si>
    <t>Ochrana proti přepětí</t>
  </si>
  <si>
    <t>Přídavné relé - spinač</t>
  </si>
  <si>
    <t>Zdroj 12V/15W0A v plech. krytu</t>
  </si>
  <si>
    <t>Podružný pomocný materiál (konektory, svorkovnice...)</t>
  </si>
  <si>
    <t>Dodávka instalačního materiálu T21DI</t>
  </si>
  <si>
    <t>Úložný systém páteřní (např.žlaby kompet s víkem nebo uchycení.v držácích..)</t>
  </si>
  <si>
    <t>Stropní držák KDK</t>
  </si>
  <si>
    <t>Upevňovací systém hmoždinka/vrut</t>
  </si>
  <si>
    <t>Úložný systém  do stěn - trubky 36mm</t>
  </si>
  <si>
    <t>Úložný systém  do stěn -trubky 20mm</t>
  </si>
  <si>
    <t>Vodič černý protahovací CY 1</t>
  </si>
  <si>
    <t>Krabice univerzální  pod zásuvku 68mm</t>
  </si>
  <si>
    <t>Krabice univerzální protahovací 125mm</t>
  </si>
  <si>
    <t>Krabice KT 250</t>
  </si>
  <si>
    <t>Telefonní krabice MIS1, kompletní vč. bleskojistek, Krone plechu..)</t>
  </si>
  <si>
    <t>Protipožární tmel typ dle prostupu</t>
  </si>
  <si>
    <t>Drobný pomocný materiál (hmoždinky, sádra...)</t>
  </si>
  <si>
    <t>Úložný systém pro telefonní kabel</t>
  </si>
  <si>
    <t>Chránička pro optický kabel (např. HDPE) kompet</t>
  </si>
  <si>
    <t>Uchycení úložného systém pro opticý kabel do kolektoru</t>
  </si>
  <si>
    <t>Kabel cat.5e UTP LSOH</t>
  </si>
  <si>
    <t>Kabel napájení komunikátoru Cu 2x1 např. JYTY</t>
  </si>
  <si>
    <t>Zemní metalický kabel TCEPKPFLE  10x4x0,6</t>
  </si>
  <si>
    <t>Metalický telefonní SYKFY 20x2x0,5</t>
  </si>
  <si>
    <t>Optický kabel univerz.,50/125,24vláken (-30až+70)těsná s.ochrana</t>
  </si>
  <si>
    <t>Montáž datového rozvaděče 19" s vybavením</t>
  </si>
  <si>
    <t>Montáž napájecí jednotky, připojení na silnoproudý rozvod</t>
  </si>
  <si>
    <t>Montáž path panelu kat 5e, UTP</t>
  </si>
  <si>
    <t>Proměření telefonního kabelu po zakončení</t>
  </si>
  <si>
    <t>Montáž path panelu cat.3 telefonního</t>
  </si>
  <si>
    <t>Ukončení kabelů na patch panelu cat.3</t>
  </si>
  <si>
    <t>Montáž zásuvek kat.5e UTP</t>
  </si>
  <si>
    <t>Ukončení kabelů na zásuvkách a patch panelu</t>
  </si>
  <si>
    <t xml:space="preserve">Montáž patch kabelů </t>
  </si>
  <si>
    <t>Montáž odkládací poličky do rozvaděče</t>
  </si>
  <si>
    <t>Měření SK vč. tisku protokolu</t>
  </si>
  <si>
    <t>Montáž komunikátoru</t>
  </si>
  <si>
    <t>Připojení komunikátoru koordinace s ovládáním dveří</t>
  </si>
  <si>
    <t>Svar optického vlákna</t>
  </si>
  <si>
    <t>Montáž optického vlákna</t>
  </si>
  <si>
    <t>Montáž kazety sváru</t>
  </si>
  <si>
    <t>Měření OK vč. tisku protokolu</t>
  </si>
  <si>
    <t>!! Instalace aktivních prvků provede investor</t>
  </si>
  <si>
    <t>Připojení do  rozvodů od stávající telefonní ústředny</t>
  </si>
  <si>
    <t>Montáž úložného systému</t>
  </si>
  <si>
    <t>Montáž upevňovacích držáků</t>
  </si>
  <si>
    <t>Uložení trubek rozvodů (řezání,sádrování, ..)</t>
  </si>
  <si>
    <t>Zatažení vodiče  CY do trubek</t>
  </si>
  <si>
    <t>Krabice univerzální  pod zásuvku</t>
  </si>
  <si>
    <t>Montáž krabice  125mm</t>
  </si>
  <si>
    <t>Montáž krabice 250mm vstupní do objektu</t>
  </si>
  <si>
    <t xml:space="preserve">Telefonní krabice MIS1, kompletní </t>
  </si>
  <si>
    <t>Průchod zdivem do 30cm</t>
  </si>
  <si>
    <t>Protipožární utěsnění prostupů vč. certifikátů</t>
  </si>
  <si>
    <t>sad</t>
  </si>
  <si>
    <t>Instalace kabelu cat.5e</t>
  </si>
  <si>
    <t>Instalace kabelu telefonní</t>
  </si>
  <si>
    <t>Instalace optického kabelu vnějšího v kolektoru</t>
  </si>
  <si>
    <t>Instalace telefonního kabelu v kolektoru</t>
  </si>
  <si>
    <t>Instalace napájecího kabelu ke komunikátoru</t>
  </si>
  <si>
    <t>Koordinace činností při realizaci, návaznost na systémy</t>
  </si>
  <si>
    <t>Likvidace odpadu</t>
  </si>
  <si>
    <t>CCTV - Kamerový systém</t>
  </si>
  <si>
    <t>Vnější kamera s držákem, 4 Mpix, varifokální objektiv, WDR, IR 30m, PoE</t>
  </si>
  <si>
    <t>Dome vnitřní kamera s držákem, 4 Mpix, H.265+, WDR, IR 30m, PoE</t>
  </si>
  <si>
    <t>NVR 32 IP kamer, až 256 Mbps, 4K, 2x HDD, 32x PoE, HDMI, VGA, poplach I/O</t>
  </si>
  <si>
    <t>HDD s kapacitou 4TB</t>
  </si>
  <si>
    <t>Patch panel 24 pozic cat 5e</t>
  </si>
  <si>
    <t>Podružný materiál (konektory, svorky..)</t>
  </si>
  <si>
    <t>Montáž kamery na stěnu či strop</t>
  </si>
  <si>
    <t>Montáž venkovní kamery na stěnu</t>
  </si>
  <si>
    <t>Připojení na silnoproudé rozvody</t>
  </si>
  <si>
    <t>Nastavení místní sítě a adresování systémových kamer</t>
  </si>
  <si>
    <t>Programové nastavení dle požadavků uživatele</t>
  </si>
  <si>
    <t>Montáž NVR 32kamer</t>
  </si>
  <si>
    <t>Montáž - patch panel 24 pozic cat 5e</t>
  </si>
  <si>
    <t>Montáž dohledové pracoviště</t>
  </si>
  <si>
    <t>Kabel cat.5e UTP vnitřní</t>
  </si>
  <si>
    <t>Kabel cat.5e UTP vnější</t>
  </si>
  <si>
    <t>501</t>
  </si>
  <si>
    <t>Úložný systém (např.úchyty,žlaby, lišty..)</t>
  </si>
  <si>
    <t>Úložný systém  do stěn - trubky (např. FXP 25)</t>
  </si>
  <si>
    <t>Krabice univerzální   68mm</t>
  </si>
  <si>
    <t>508</t>
  </si>
  <si>
    <t>601</t>
  </si>
  <si>
    <t>602</t>
  </si>
  <si>
    <t xml:space="preserve">Montáž instal. systému </t>
  </si>
  <si>
    <t>603</t>
  </si>
  <si>
    <t>604</t>
  </si>
  <si>
    <t>605</t>
  </si>
  <si>
    <t>607</t>
  </si>
  <si>
    <t>609</t>
  </si>
  <si>
    <t>701</t>
  </si>
  <si>
    <t>702</t>
  </si>
  <si>
    <t>Koordinace činností při realizaci</t>
  </si>
  <si>
    <t>703</t>
  </si>
  <si>
    <t>704</t>
  </si>
  <si>
    <t>STA - Společná televizní anténa</t>
  </si>
  <si>
    <t>Stožár teleskopický pozink. trojnožka</t>
  </si>
  <si>
    <t>Kotvení stožáru</t>
  </si>
  <si>
    <t>Anténa UHF</t>
  </si>
  <si>
    <t>Zásuvka TV-R s krytem  (pro zdravotnictví) typ jako EI</t>
  </si>
  <si>
    <t>Box zesilovače</t>
  </si>
  <si>
    <t>Zesilovač- slučovač pro 30 zásuvek vč. zdroje</t>
  </si>
  <si>
    <t>Pomocný materiál</t>
  </si>
  <si>
    <t>Propojení přívodu kabelové televize UPC s RACKem</t>
  </si>
  <si>
    <t>Elektroinstalační úložní materiál - páteřní rozvod (v koordinaci s SLP)</t>
  </si>
  <si>
    <t>Elektroinstalační trubka ohebná průměr 20mm</t>
  </si>
  <si>
    <t>Odbočná krabice KU 68-1902</t>
  </si>
  <si>
    <t>Pomocný podružný materiál (sádra, svorky, hmoždinky...)</t>
  </si>
  <si>
    <t>Kabel koaxiální  vnitřní</t>
  </si>
  <si>
    <t>Kabel koaxiální  vnjější</t>
  </si>
  <si>
    <t>Instalace  a kotvení stožáru, antén</t>
  </si>
  <si>
    <t>Montáž a  nastavení anténního systému</t>
  </si>
  <si>
    <t>Instalace zesilovacích prvků, měření signálů</t>
  </si>
  <si>
    <t>Instalace zásuvky účastnické</t>
  </si>
  <si>
    <t>Zakončení a měření signálu všech stanic v zásuvkách</t>
  </si>
  <si>
    <t>406</t>
  </si>
  <si>
    <t>Uvedení do provozu</t>
  </si>
  <si>
    <t>Montáž trubky ohebné pod omítku</t>
  </si>
  <si>
    <t>Instalace odbočná krabice KU 68-1902</t>
  </si>
  <si>
    <t>Průchod zdivem do 30mm</t>
  </si>
  <si>
    <t>Utěsnění prostupu na střechu objektu</t>
  </si>
  <si>
    <t>Instalace kabelu koaxiálního do  trubky</t>
  </si>
  <si>
    <t>Revize systému STA</t>
  </si>
  <si>
    <t>Projekt skutečného provedení, manuály, návody</t>
  </si>
  <si>
    <t xml:space="preserve">Oživení systému, zaškolení obsluhy, zkušební provoz, </t>
  </si>
  <si>
    <t>cel.</t>
  </si>
  <si>
    <t>EKV - Elektrická kontrola vstupu</t>
  </si>
  <si>
    <t>Řídící desks AWR 08 rev.B</t>
  </si>
  <si>
    <t>Spínaný zdroj 12V/400W Mean Weii</t>
  </si>
  <si>
    <t xml:space="preserve">Montážní krabice pro ŘJ </t>
  </si>
  <si>
    <t>Čtečka karet AGU U4/S</t>
  </si>
  <si>
    <t>Štítek čtečky nerez</t>
  </si>
  <si>
    <t>Elektrický zámek BEFO nízkoodběr reverzní</t>
  </si>
  <si>
    <t>Montáž řídícího modulu se zapojením</t>
  </si>
  <si>
    <t>Montáž a zapojení zdroje napájení</t>
  </si>
  <si>
    <t>Montáž krabice a zapojení ovládacího relé</t>
  </si>
  <si>
    <t>Montáž čtečky se zapojením</t>
  </si>
  <si>
    <t>Programové nastavení, imlementace do systému</t>
  </si>
  <si>
    <t>Připojení zámku a ovládání do připravených dveří</t>
  </si>
  <si>
    <t>Trubka ohebná 23mm</t>
  </si>
  <si>
    <t>Krabice pod čtečku (68mm)</t>
  </si>
  <si>
    <t>Krabice průchozí 68mm,</t>
  </si>
  <si>
    <t>Krabice s funkčností při požáru k ovládání dveří ,</t>
  </si>
  <si>
    <t>Ovládací relé</t>
  </si>
  <si>
    <t>306</t>
  </si>
  <si>
    <t>Vodič černý protahovací</t>
  </si>
  <si>
    <t>308</t>
  </si>
  <si>
    <t>Montáž trubky ohebné  do 23mm pod omítku včetně drážky</t>
  </si>
  <si>
    <t>Instalace krabice  pod čtečku</t>
  </si>
  <si>
    <t>Instalace krabice ovládání dveří</t>
  </si>
  <si>
    <t>407</t>
  </si>
  <si>
    <t>Instalace krabice průchozí</t>
  </si>
  <si>
    <t>Kabel  např. JY(st)Y 3x2x1,5 pro čtečky a zámky</t>
  </si>
  <si>
    <t>Datový kabel s krouceným párem cat.5e STP</t>
  </si>
  <si>
    <t>Montáž kabelu pro napájení</t>
  </si>
  <si>
    <t>Instalace kabelu kominkační linky pro docházku</t>
  </si>
  <si>
    <t>Stavební práce</t>
  </si>
  <si>
    <t>705</t>
  </si>
  <si>
    <t>706</t>
  </si>
  <si>
    <t>Doprava</t>
  </si>
  <si>
    <t xml:space="preserve">P+S - Dorozumívací zařízení S+P </t>
  </si>
  <si>
    <t>Hlavní terminál vč. Adaptéru a kabelu</t>
  </si>
  <si>
    <t>Datový rozvaděč 19"/22U 600x600mm</t>
  </si>
  <si>
    <t>Napájecí zdroj + lokální server</t>
  </si>
  <si>
    <t>Rozvodný panel 8x230V 19"/2U</t>
  </si>
  <si>
    <t>SW licence provozu účastníka</t>
  </si>
  <si>
    <t>SW databáze historie volání</t>
  </si>
  <si>
    <t>SW bezdrátový modul</t>
  </si>
  <si>
    <t>Kebel telefonní přípojky</t>
  </si>
  <si>
    <t>Univerzální police 19"/1U</t>
  </si>
  <si>
    <t>Zásuvka terminálu</t>
  </si>
  <si>
    <t>Telefonní zásuvka IN-OUT</t>
  </si>
  <si>
    <t xml:space="preserve"> DECK PHONE bezdrátový telefon</t>
  </si>
  <si>
    <t>AnalogVoIP brána</t>
  </si>
  <si>
    <t>Telefonní interface (pro analog. přístroj)</t>
  </si>
  <si>
    <t>Datový switch 24 portů/19"</t>
  </si>
  <si>
    <t>Napájecí  injektor 24 portů/19"</t>
  </si>
  <si>
    <t>Svítidlo signalizační LED</t>
  </si>
  <si>
    <t>Orientační svítidlo směrové LED IP</t>
  </si>
  <si>
    <t>Pokojový terminál s bezdrátovým modulem</t>
  </si>
  <si>
    <t xml:space="preserve">Pokojový terminál hovorový  s displejem </t>
  </si>
  <si>
    <t>Pokojový terminál hovorový  s bezdrátovým modulem</t>
  </si>
  <si>
    <t>Zásuvka pacienta s držákem a reproduktorem</t>
  </si>
  <si>
    <t>Terminál pacienta s tlačítkem volání ošetřovatelky</t>
  </si>
  <si>
    <t>Bezdrátovébpřenosné tlačítko s idikací průchodu</t>
  </si>
  <si>
    <t>Tlačítko nouzového volání</t>
  </si>
  <si>
    <t xml:space="preserve">Táhlo nouzového volání </t>
  </si>
  <si>
    <t>Táhlo a tlačítko nouzového volání</t>
  </si>
  <si>
    <t>Repeater</t>
  </si>
  <si>
    <t>Patch kabel</t>
  </si>
  <si>
    <t>Konektor RJ45 UTP cat.5e vč.ochrany a proměření RJ45</t>
  </si>
  <si>
    <t>Hlavní terminál</t>
  </si>
  <si>
    <t>Telefonní interface</t>
  </si>
  <si>
    <t>Datový switch 24 porůú19"</t>
  </si>
  <si>
    <t>Pokojový terminál  s bezdrátovým modulem</t>
  </si>
  <si>
    <t>Konektor vč.ochrany a proměření RJ45</t>
  </si>
  <si>
    <t>Kontrola vedení</t>
  </si>
  <si>
    <t>Instalace a konfigurace systému</t>
  </si>
  <si>
    <t>Testování určení přibližné polohy ,,zóny" pacienta/klienta</t>
  </si>
  <si>
    <t>Kontrolní provoz,zaškolení</t>
  </si>
  <si>
    <t>Hmoždinka 8</t>
  </si>
  <si>
    <t>Vrut 3,5x40</t>
  </si>
  <si>
    <t>Stropní příchytka</t>
  </si>
  <si>
    <t>Trubka pod omítku 16mm</t>
  </si>
  <si>
    <t>Trubka pod omítku 32mm</t>
  </si>
  <si>
    <t>Drátěný žlab 60x150</t>
  </si>
  <si>
    <t>Spojka drátěných žlabů 60X150</t>
  </si>
  <si>
    <t>Držák středový pro závitovou tyč</t>
  </si>
  <si>
    <t>Závitová tyč M8/1m</t>
  </si>
  <si>
    <t>Narážecí kotva M8 včetně matice M8</t>
  </si>
  <si>
    <t>Sádra</t>
  </si>
  <si>
    <t>Malta, štuk</t>
  </si>
  <si>
    <t>Ostatní drobný instalační materiál</t>
  </si>
  <si>
    <t>Rýhy ve zdi</t>
  </si>
  <si>
    <t>Prostupy zdivem</t>
  </si>
  <si>
    <t>Prostupy betonem</t>
  </si>
  <si>
    <t>Ostatní montážní,instalační a stavební práce</t>
  </si>
  <si>
    <t>Datový kabel UTP cat.5e do trubek LSOH</t>
  </si>
  <si>
    <t>Napájecí kabel 3x1,5</t>
  </si>
  <si>
    <t>Vodič protahovací</t>
  </si>
  <si>
    <t>Datový kabel FTP cat 5e</t>
  </si>
  <si>
    <t>Napájecí kabel</t>
  </si>
  <si>
    <t>Protahovací kabel</t>
  </si>
  <si>
    <t>Revize systému</t>
  </si>
  <si>
    <t>Kontrolní dny na stavbě</t>
  </si>
  <si>
    <t>Úklid staveniště</t>
  </si>
  <si>
    <t>Ekologická likvidace odpadu</t>
  </si>
  <si>
    <t>km</t>
  </si>
  <si>
    <t>SLP celkem</t>
  </si>
  <si>
    <t>VÝKAZ VÝMĚR</t>
  </si>
  <si>
    <t>~</t>
  </si>
  <si>
    <t>ROZPOČET NÁKLADŮ</t>
  </si>
  <si>
    <t>Název stavby:</t>
  </si>
  <si>
    <t>Název objektu:</t>
  </si>
  <si>
    <t>Investor:</t>
  </si>
  <si>
    <t>Nemocnice Jindřichův Hradec, a.s., U Nemocnice 380/III., 37701 J. Hradec</t>
  </si>
  <si>
    <r>
      <t>S</t>
    </r>
    <r>
      <rPr>
        <b/>
        <u/>
        <sz val="10"/>
        <rFont val="Arial CE"/>
        <family val="2"/>
        <charset val="238"/>
      </rPr>
      <t xml:space="preserve"> bez DPH:</t>
    </r>
  </si>
  <si>
    <t>Italských legií č. p. 462, Jindřichův Hradec III, 37701 Jindřichův Hradec</t>
  </si>
  <si>
    <t>DPH:</t>
  </si>
  <si>
    <t>Číslo zakázky:</t>
  </si>
  <si>
    <t>Celkem s DPH:</t>
  </si>
  <si>
    <t>Cenová soustava:</t>
  </si>
  <si>
    <t>ÚRS</t>
  </si>
  <si>
    <t>poř.č.</t>
  </si>
  <si>
    <t>KCN</t>
  </si>
  <si>
    <t>Kód položky</t>
  </si>
  <si>
    <t>Název</t>
  </si>
  <si>
    <t>označení-výrobce</t>
  </si>
  <si>
    <t>Kč/množství</t>
  </si>
  <si>
    <t>Cen. soustava</t>
  </si>
  <si>
    <t>1 - ZEMNÍ PRÁCE</t>
  </si>
  <si>
    <r>
      <t>m</t>
    </r>
    <r>
      <rPr>
        <vertAlign val="superscript"/>
        <sz val="10"/>
        <rFont val="Arial CE"/>
        <family val="2"/>
        <charset val="238"/>
      </rPr>
      <t>2</t>
    </r>
  </si>
  <si>
    <t>Vytrhání obrub chodníkových ležatých</t>
  </si>
  <si>
    <t>Hloubení rýh nezapažených š do 800 mm v hornině třídy těžitelnosti I, skupiny 3 objem do 20 m3 strojně</t>
  </si>
  <si>
    <r>
      <t>m</t>
    </r>
    <r>
      <rPr>
        <vertAlign val="superscript"/>
        <sz val="10"/>
        <rFont val="Arial CE"/>
        <family val="2"/>
        <charset val="238"/>
      </rPr>
      <t>3</t>
    </r>
  </si>
  <si>
    <t>Hloubení šachet nezapažených v hornině třídy těžitelnosti I, skupiny 3 objem do 20 m3 strojně</t>
  </si>
  <si>
    <t>Příplatek za ztížení vykopávky v blízkosti podzemního vedení</t>
  </si>
  <si>
    <t>Zřízení pažení a rozepření rýh pro podzemní vedení - příložné do hloubky 2m</t>
  </si>
  <si>
    <t>Odstranění pažení a rozepření rýh pro podzemní vedení - příložné do hloubky 2m</t>
  </si>
  <si>
    <t>Vodorovné přemístění výkopku z rýh podzemních stěn přes 5000 do 6000 m</t>
  </si>
  <si>
    <t xml:space="preserve">Zásyp jam, šachet rýh nebo kolem objektů sypaninou se zhutněním   </t>
  </si>
  <si>
    <t>1 - ZEMNÍ PRÁCE - celkem</t>
  </si>
  <si>
    <t>4 - VODOROVNÉ KONSTRUKCE</t>
  </si>
  <si>
    <t>Podklad pod dlažbu ze štěrkopísku tl do 100 mm</t>
  </si>
  <si>
    <t xml:space="preserve">Lože pod potrubí otevřený výkop z kameniva drobného těženého   </t>
  </si>
  <si>
    <t>4 - VODOROVNÉ KONSTRUKCE - celkem</t>
  </si>
  <si>
    <t>5 - KOMUNIKACE POZEMNÍ</t>
  </si>
  <si>
    <t>Vyspravení podkladu po překopech ing sítí plochy do 15 m2 štěrkopískem tl. 150 mm</t>
  </si>
  <si>
    <t xml:space="preserve">Vyrovnání povrchu dosavadních krytů asfaltovým betonem ACO (AB) tl do 60 mm   </t>
  </si>
  <si>
    <t>Postřik živičný spojovací z asfaltu v množství do 0,70 g/m2</t>
  </si>
  <si>
    <t>Kladení zámkové dlažby komunikací pro pěší tl 60 mm skupiny A pl do 50 m2</t>
  </si>
  <si>
    <t>5 - KOMUNIKACE POZEMNÍ - celkem</t>
  </si>
  <si>
    <t xml:space="preserve">9 - Ostatní konstrukce a práce, bourání   </t>
  </si>
  <si>
    <t>Osazení chodníkového obrubníku betonového ležatého s boční opěrou do lože z betonu prostého</t>
  </si>
  <si>
    <t>Lože pod obrubníky, krajníky nebo obruby z dlažebních kostek z betonu prostého</t>
  </si>
  <si>
    <t xml:space="preserve">Řezání stávajícího živičného krytu hl do 100 mm   </t>
  </si>
  <si>
    <t>Očištění vybouraných obrubníků a krajníků chodníkových při překopech inženýrských sítí</t>
  </si>
  <si>
    <t>Očištění vybouraných zámkových dlaždic s původním spárováním z kameniva těženého při překopech inženýrských sítí</t>
  </si>
  <si>
    <t>9 - Ostatní konstrukce a práce, bourání - celkem</t>
  </si>
  <si>
    <t>997 - Přesun sutě</t>
  </si>
  <si>
    <t>Poplatek za uložení na skládce (skládkovné) odpadu asfaltového bez dehtu kód odpadu 17 03 02</t>
  </si>
  <si>
    <t>997 - PŘESUN SUTĚ - celkem</t>
  </si>
  <si>
    <t>998 - Přesun hmot</t>
  </si>
  <si>
    <t>Přesun hmot pro trubní vedení z ocelových trub svařovaných otevřený výkop</t>
  </si>
  <si>
    <t>998 - PŘESUN HMOT - celkem</t>
  </si>
  <si>
    <t>Řemeslný obor 713 - IZOLACE TEPELNÉ</t>
  </si>
  <si>
    <t>Montáž izolací potrubí plošných připevněnými samolepící hliníkovou páskou - jednovrstvá</t>
  </si>
  <si>
    <t>Montáž izolací ohybů plošných připevněnými samolepící hliníkovou páskou - jednovrstvá</t>
  </si>
  <si>
    <t>MAT</t>
  </si>
  <si>
    <t>Izolace tepelná potrubí pouzdry uchycenými sponami</t>
  </si>
  <si>
    <t>Izolace tepelná ohybů pouzdry uchycenými sponami</t>
  </si>
  <si>
    <r>
      <t xml:space="preserve">Tepelná izolace návleky z pěnového polyethylenu </t>
    </r>
    <r>
      <rPr>
        <sz val="10"/>
        <rFont val="Symbol"/>
        <family val="1"/>
        <charset val="2"/>
      </rPr>
      <t>l</t>
    </r>
    <r>
      <rPr>
        <sz val="11"/>
        <color theme="1"/>
        <rFont val="Calibri"/>
        <family val="2"/>
        <charset val="238"/>
        <scheme val="minor"/>
      </rPr>
      <t>=0,040 W/mK d15xtl.15mm CU15;ocel1/4"  vč. spoj. mater.</t>
    </r>
  </si>
  <si>
    <r>
      <t xml:space="preserve">Tepelná izolace návleky z pěnového polyethylenu </t>
    </r>
    <r>
      <rPr>
        <sz val="10"/>
        <rFont val="Symbol"/>
        <family val="1"/>
        <charset val="2"/>
      </rPr>
      <t>l</t>
    </r>
    <r>
      <rPr>
        <sz val="11"/>
        <color theme="1"/>
        <rFont val="Calibri"/>
        <family val="2"/>
        <charset val="238"/>
        <scheme val="minor"/>
      </rPr>
      <t>=0,040 W/mK d22xtl.15mm CU22;plast20;ocel1/2"  vč. spoj. mater.</t>
    </r>
  </si>
  <si>
    <r>
      <t xml:space="preserve">Tepelná izolace návleky z pěnového polyethylenu </t>
    </r>
    <r>
      <rPr>
        <sz val="10"/>
        <rFont val="Symbol"/>
        <family val="1"/>
        <charset val="2"/>
      </rPr>
      <t>l</t>
    </r>
    <r>
      <rPr>
        <sz val="11"/>
        <color theme="1"/>
        <rFont val="Calibri"/>
        <family val="2"/>
        <charset val="238"/>
        <scheme val="minor"/>
      </rPr>
      <t>=0,040 W/mK d28xtl.20mm CU28;plast25;ocel3/4"  vč. spoj. mater.</t>
    </r>
  </si>
  <si>
    <r>
      <t xml:space="preserve">Tepelná izolace návleky z pěnového polyethylenu </t>
    </r>
    <r>
      <rPr>
        <sz val="10"/>
        <rFont val="Symbol"/>
        <family val="1"/>
        <charset val="2"/>
      </rPr>
      <t>l</t>
    </r>
    <r>
      <rPr>
        <sz val="11"/>
        <color theme="1"/>
        <rFont val="Calibri"/>
        <family val="2"/>
        <charset val="238"/>
        <scheme val="minor"/>
      </rPr>
      <t>=0,040 W/mK d35xtl.20mm CU35;plast32;ocel1"  vč. spoj. mater.</t>
    </r>
  </si>
  <si>
    <r>
      <t xml:space="preserve">Tepelná izolace návleky z pěnového polyethylenu </t>
    </r>
    <r>
      <rPr>
        <sz val="10"/>
        <rFont val="Symbol"/>
        <family val="1"/>
        <charset val="2"/>
      </rPr>
      <t>l</t>
    </r>
    <r>
      <rPr>
        <sz val="11"/>
        <color theme="1"/>
        <rFont val="Calibri"/>
        <family val="2"/>
        <charset val="238"/>
        <scheme val="minor"/>
      </rPr>
      <t>=0,040 W/mK d42xtl.20mm CU42;plast40;ocel5/4"  vč. spoj. mater.</t>
    </r>
  </si>
  <si>
    <t>Izolace tepelná potrubí pouzdry s povrchovou úpravou hliníkovou fólií, přelepenými samolepící hliníkovou páskou D do 50mm</t>
  </si>
  <si>
    <t>Izolace tepelná potrubí pouzdry s povrchovou úpravou hliníkovou fólií, přelepenými samolepící hliníkovou páskou D 50~100mm</t>
  </si>
  <si>
    <t>Izolace tepelná ohybů pouzdry s povrchovou úpravou hliníkovou fólií, přelepenými samolepící hliníkovou páskou D do 50mm</t>
  </si>
  <si>
    <t>Izolace tepelná ohybů pouzdry s povrchovou úpravou hliníkovou fólií, přelepenými samolepící hliníkovou páskou D 50~100mm</t>
  </si>
  <si>
    <r>
      <t xml:space="preserve">Termoizolační minerální vinutá potrubní pouzdra s polepem AL fólií </t>
    </r>
    <r>
      <rPr>
        <sz val="9"/>
        <rFont val="Symbol"/>
        <family val="1"/>
        <charset val="2"/>
      </rPr>
      <t>l</t>
    </r>
    <r>
      <rPr>
        <vertAlign val="subscript"/>
        <sz val="9"/>
        <rFont val="Symbol"/>
        <family val="1"/>
        <charset val="2"/>
      </rPr>
      <t>10</t>
    </r>
    <r>
      <rPr>
        <sz val="9"/>
        <rFont val="Arial CE"/>
        <charset val="238"/>
      </rPr>
      <t>=0,033W/mK</t>
    </r>
    <r>
      <rPr>
        <sz val="9"/>
        <rFont val="Symbol"/>
        <family val="1"/>
        <charset val="2"/>
      </rPr>
      <t>(l</t>
    </r>
    <r>
      <rPr>
        <vertAlign val="subscript"/>
        <sz val="9"/>
        <rFont val="Symbol"/>
        <family val="1"/>
        <charset val="2"/>
      </rPr>
      <t>50</t>
    </r>
    <r>
      <rPr>
        <sz val="9"/>
        <rFont val="Arial CE"/>
        <charset val="238"/>
      </rPr>
      <t>=0,037W/mK) d22xtl.30mm(CU22;plast20;ocel1/2")  vč. spoj. mater.</t>
    </r>
  </si>
  <si>
    <r>
      <t xml:space="preserve">Termoizolační minerální vinutá potrubní pouzdra s polepem AL fólií </t>
    </r>
    <r>
      <rPr>
        <sz val="9"/>
        <rFont val="Symbol"/>
        <family val="1"/>
        <charset val="2"/>
      </rPr>
      <t>l</t>
    </r>
    <r>
      <rPr>
        <vertAlign val="subscript"/>
        <sz val="9"/>
        <rFont val="Symbol"/>
        <family val="1"/>
        <charset val="2"/>
      </rPr>
      <t>10</t>
    </r>
    <r>
      <rPr>
        <sz val="9"/>
        <rFont val="Arial CE"/>
        <charset val="238"/>
      </rPr>
      <t>=0,033W/mK</t>
    </r>
    <r>
      <rPr>
        <sz val="9"/>
        <rFont val="Symbol"/>
        <family val="1"/>
        <charset val="2"/>
      </rPr>
      <t>(l</t>
    </r>
    <r>
      <rPr>
        <vertAlign val="subscript"/>
        <sz val="9"/>
        <rFont val="Symbol"/>
        <family val="1"/>
        <charset val="2"/>
      </rPr>
      <t>50</t>
    </r>
    <r>
      <rPr>
        <sz val="9"/>
        <rFont val="Arial CE"/>
        <charset val="238"/>
      </rPr>
      <t>=0,037W/mK) d28xtl.40mm(CU28;plast25;ocel3/4")  vč. spoj. mater.</t>
    </r>
  </si>
  <si>
    <r>
      <t xml:space="preserve">Termoizolační minerální vinutá potrubní pouzdra s polepem AL fólií </t>
    </r>
    <r>
      <rPr>
        <sz val="10"/>
        <rFont val="Symbol"/>
        <family val="1"/>
        <charset val="2"/>
      </rPr>
      <t>l</t>
    </r>
    <r>
      <rPr>
        <vertAlign val="subscript"/>
        <sz val="10"/>
        <rFont val="Symbol"/>
        <family val="1"/>
        <charset val="2"/>
      </rPr>
      <t>10</t>
    </r>
    <r>
      <rPr>
        <sz val="11"/>
        <color theme="1"/>
        <rFont val="Calibri"/>
        <family val="2"/>
        <charset val="238"/>
        <scheme val="minor"/>
      </rPr>
      <t>=0,033W/mK</t>
    </r>
    <r>
      <rPr>
        <sz val="10"/>
        <rFont val="Symbol"/>
        <family val="1"/>
        <charset val="2"/>
      </rPr>
      <t>(l</t>
    </r>
    <r>
      <rPr>
        <vertAlign val="subscript"/>
        <sz val="10"/>
        <rFont val="Symbol"/>
        <family val="1"/>
        <charset val="2"/>
      </rPr>
      <t>50</t>
    </r>
    <r>
      <rPr>
        <sz val="11"/>
        <color theme="1"/>
        <rFont val="Calibri"/>
        <family val="2"/>
        <charset val="238"/>
        <scheme val="minor"/>
      </rPr>
      <t>=0,037W/mK) d35xtl.40mm(CU35;plast32;ocel1")  vč. spoj. mater.</t>
    </r>
  </si>
  <si>
    <r>
      <t xml:space="preserve">Termoizolační minerální vinutá potrubní pouzdra s polepem AL fólií </t>
    </r>
    <r>
      <rPr>
        <sz val="9"/>
        <rFont val="Symbol"/>
        <family val="1"/>
        <charset val="2"/>
      </rPr>
      <t>l</t>
    </r>
    <r>
      <rPr>
        <vertAlign val="subscript"/>
        <sz val="9"/>
        <rFont val="Symbol"/>
        <family val="1"/>
        <charset val="2"/>
      </rPr>
      <t>10</t>
    </r>
    <r>
      <rPr>
        <sz val="9"/>
        <rFont val="Arial CE"/>
        <charset val="238"/>
      </rPr>
      <t>=0,033W/mK</t>
    </r>
    <r>
      <rPr>
        <sz val="9"/>
        <rFont val="Symbol"/>
        <family val="1"/>
        <charset val="2"/>
      </rPr>
      <t>(l</t>
    </r>
    <r>
      <rPr>
        <vertAlign val="subscript"/>
        <sz val="9"/>
        <rFont val="Symbol"/>
        <family val="1"/>
        <charset val="2"/>
      </rPr>
      <t>50</t>
    </r>
    <r>
      <rPr>
        <sz val="9"/>
        <rFont val="Arial CE"/>
        <charset val="238"/>
      </rPr>
      <t>=0,037W/mK) d42xtl.40mm(CU42;plast40;ocel5/4")  vč. spoj. mater.</t>
    </r>
  </si>
  <si>
    <r>
      <t xml:space="preserve">Termoizolační minerální vinutá potrubní pouzdra s polepem AL fólií </t>
    </r>
    <r>
      <rPr>
        <sz val="10"/>
        <rFont val="Symbol"/>
        <family val="1"/>
        <charset val="2"/>
      </rPr>
      <t>l</t>
    </r>
    <r>
      <rPr>
        <vertAlign val="subscript"/>
        <sz val="10"/>
        <rFont val="Symbol"/>
        <family val="1"/>
        <charset val="2"/>
      </rPr>
      <t>10</t>
    </r>
    <r>
      <rPr>
        <sz val="11"/>
        <color theme="1"/>
        <rFont val="Calibri"/>
        <family val="2"/>
        <charset val="238"/>
        <scheme val="minor"/>
      </rPr>
      <t>=0,033W/mK</t>
    </r>
    <r>
      <rPr>
        <sz val="10"/>
        <rFont val="Symbol"/>
        <family val="1"/>
        <charset val="2"/>
      </rPr>
      <t>(l</t>
    </r>
    <r>
      <rPr>
        <vertAlign val="subscript"/>
        <sz val="10"/>
        <rFont val="Symbol"/>
        <family val="1"/>
        <charset val="2"/>
      </rPr>
      <t>50</t>
    </r>
    <r>
      <rPr>
        <sz val="11"/>
        <color theme="1"/>
        <rFont val="Calibri"/>
        <family val="2"/>
        <charset val="238"/>
        <scheme val="minor"/>
      </rPr>
      <t>=0,037W/mK)  d54xtl.40mm (CU54;plast50)  vč. spoj. mater.</t>
    </r>
  </si>
  <si>
    <r>
      <t xml:space="preserve">Termoizolační minerální vinutá potrubní pouzdra s polepem AL fólií </t>
    </r>
    <r>
      <rPr>
        <sz val="10"/>
        <rFont val="Symbol"/>
        <family val="1"/>
        <charset val="2"/>
      </rPr>
      <t>l</t>
    </r>
    <r>
      <rPr>
        <vertAlign val="subscript"/>
        <sz val="10"/>
        <rFont val="Symbol"/>
        <family val="1"/>
        <charset val="2"/>
      </rPr>
      <t>10</t>
    </r>
    <r>
      <rPr>
        <sz val="11"/>
        <color theme="1"/>
        <rFont val="Calibri"/>
        <family val="2"/>
        <charset val="238"/>
        <scheme val="minor"/>
      </rPr>
      <t>=0,033W/mK</t>
    </r>
    <r>
      <rPr>
        <sz val="10"/>
        <rFont val="Symbol"/>
        <family val="1"/>
        <charset val="2"/>
      </rPr>
      <t>(l</t>
    </r>
    <r>
      <rPr>
        <vertAlign val="subscript"/>
        <sz val="10"/>
        <rFont val="Symbol"/>
        <family val="1"/>
        <charset val="2"/>
      </rPr>
      <t>50</t>
    </r>
    <r>
      <rPr>
        <sz val="11"/>
        <color theme="1"/>
        <rFont val="Calibri"/>
        <family val="2"/>
        <charset val="238"/>
        <scheme val="minor"/>
      </rPr>
      <t>=0,037W/mK) d76xtl.50mm (ocel2 1/2")  vč. spoj. mater.</t>
    </r>
  </si>
  <si>
    <t>Přesun hmot pro izolace v objektech výšky do 6m</t>
  </si>
  <si>
    <t>%</t>
  </si>
  <si>
    <t>713 - IZOLACE TEPELNÉ - celkem</t>
  </si>
  <si>
    <t>Řemeslný obor 723 - VNITŘNÍ PLYNOVOD</t>
  </si>
  <si>
    <t xml:space="preserve">Demontáž potrubí svařovaného z ocelových trubek závitových přes 25 do DN 50   </t>
  </si>
  <si>
    <t xml:space="preserve">Demontáž přípojek k plynoměrům spojovaných na závit bez ochozu G 2   </t>
  </si>
  <si>
    <t>pár</t>
  </si>
  <si>
    <t>soub</t>
  </si>
  <si>
    <t>Přesun hmot pro vnitřní plynovod v objektech výšky do 6m</t>
  </si>
  <si>
    <t>723 - VNITŘNÍ PLYNOVOD - celkem</t>
  </si>
  <si>
    <t>Řemeslný obor 731 - KOTELNY</t>
  </si>
  <si>
    <t>Přesun hmot pro kotelny v objektech výšky do 6m</t>
  </si>
  <si>
    <t>731 - KOTELNY - celkem</t>
  </si>
  <si>
    <t>Řemeslný obor 732 - STROJOVNY ÚSTŘEDNÍHO VYTÁPĚNÍ</t>
  </si>
  <si>
    <t>Rozdělovač, sběrač do DN80 (základní délka 1m)</t>
  </si>
  <si>
    <r>
      <t xml:space="preserve">Přípatek k ceně rozdělovače za každých dalších 0,5m </t>
    </r>
    <r>
      <rPr>
        <sz val="10"/>
        <rFont val="Calibri"/>
        <family val="2"/>
        <charset val="238"/>
      </rPr>
      <t>≤</t>
    </r>
    <r>
      <rPr>
        <sz val="10"/>
        <rFont val="Arial CE"/>
        <family val="2"/>
        <charset val="238"/>
      </rPr>
      <t>DN80</t>
    </r>
  </si>
  <si>
    <r>
      <t>Trubková hrdla rozdělovačů, sběračů a nádrží bez přírub</t>
    </r>
    <r>
      <rPr>
        <sz val="10"/>
        <rFont val="Calibri"/>
        <family val="2"/>
        <charset val="238"/>
      </rPr>
      <t>≤</t>
    </r>
    <r>
      <rPr>
        <sz val="10"/>
        <rFont val="Arial CE"/>
        <family val="2"/>
        <charset val="238"/>
      </rPr>
      <t>DN20</t>
    </r>
  </si>
  <si>
    <t>Trubková hrdla rozdělovačů, sběračů a nádrží bez přírub DN50</t>
  </si>
  <si>
    <t>Montáž orientačních štítků</t>
  </si>
  <si>
    <t>Montáž ohříváků vody zásobníkových - do 1000litrů</t>
  </si>
  <si>
    <t>Bezpečnostní uzávěr k měření tlaku exp.nádob G1"</t>
  </si>
  <si>
    <t>změkčovací patrona do změkčovací armatury</t>
  </si>
  <si>
    <t>Sada pro měření tvrdosti vody v daném regionu pro 20měření</t>
  </si>
  <si>
    <t xml:space="preserve">Čerpadla teplovodní montáž čerpadel (do potrubí) ostatních typů mokroběžných závitových DN 25   </t>
  </si>
  <si>
    <t xml:space="preserve">Čerpadla teplovodní montáž čerpadel (do potrubí) ostatních typů mokroběžných závitových DN 32   </t>
  </si>
  <si>
    <t>Přesun hmot pro strojovny v objektech výšky do 6m</t>
  </si>
  <si>
    <t>732 - STROJOVNY ÚSTŘEDNÍHO VYTÁPĚNÍ - celkem</t>
  </si>
  <si>
    <t>Řemeslný obor 733 - ROZVOD POTRUBÍ ÚT</t>
  </si>
  <si>
    <r>
      <t xml:space="preserve">tlaková zkouška potrubí do </t>
    </r>
    <r>
      <rPr>
        <sz val="10"/>
        <rFont val="Symbol"/>
        <family val="1"/>
        <charset val="2"/>
      </rPr>
      <t>f</t>
    </r>
    <r>
      <rPr>
        <sz val="11"/>
        <color theme="1"/>
        <rFont val="Calibri"/>
        <family val="2"/>
        <charset val="238"/>
        <scheme val="minor"/>
      </rPr>
      <t xml:space="preserve"> 89</t>
    </r>
  </si>
  <si>
    <t>Potrubí z trubek měděných D 15x1 spojované lisováním</t>
  </si>
  <si>
    <t>Potrubí z trubek měděných D 22x1 spojované lisováním</t>
  </si>
  <si>
    <t>Potrubí z trubek měděných D 28x1 spojované lisováním</t>
  </si>
  <si>
    <t>Potrubí z trubek měděných D 35x1,5 spojované lisováním</t>
  </si>
  <si>
    <t>Potrubí z trubek měděných D 42x1,5 spojované lisováním</t>
  </si>
  <si>
    <t>Potrubí z trubek měděných D 54x2 spojované lisováním</t>
  </si>
  <si>
    <t>Tlaková zkouška měděného potrubí do D 35</t>
  </si>
  <si>
    <t>Tlaková zkouška měděného potrubí přes D35 do D 64</t>
  </si>
  <si>
    <t>Tlaková zkouška plastového potrubí do D 32</t>
  </si>
  <si>
    <t>Přesun hmot pro rozvody potrubí v objektech výšky do 6m</t>
  </si>
  <si>
    <t>733 - ROZVOD POTRUBÍ ÚT - celkem</t>
  </si>
  <si>
    <t>Řemeslný obor 734 - ARMATURY ÚT</t>
  </si>
  <si>
    <t xml:space="preserve">Montáž armatur s 1 závitem do G1/2" </t>
  </si>
  <si>
    <t xml:space="preserve">Montáž armatur s 2 závity do G1/2" </t>
  </si>
  <si>
    <t xml:space="preserve">Montáž armatur s 2 závity G3/4" </t>
  </si>
  <si>
    <t xml:space="preserve">Montáž armatur s 2 závity G1" </t>
  </si>
  <si>
    <t xml:space="preserve">Montáž armatur s 2 závity G5/4" </t>
  </si>
  <si>
    <t xml:space="preserve">Montáž armatur s 2 závity G6/4" </t>
  </si>
  <si>
    <t xml:space="preserve">Montáž armatur s 2 závity G2" </t>
  </si>
  <si>
    <t xml:space="preserve">Montáž armatur s 3 závity G3/4" </t>
  </si>
  <si>
    <t xml:space="preserve">Montáž armatur s 3 závity G6/4" </t>
  </si>
  <si>
    <t>Manometrický kulový kohout 3 cestný, PN40, 100°C, DN2, červ.páčka</t>
  </si>
  <si>
    <t>Teploměr rovný TR D100mm stonek 60mm 0~120°C</t>
  </si>
  <si>
    <t>Teploměrová jímka mosaz/měď, závit 1/2" - 65mm</t>
  </si>
  <si>
    <t>Kulový kohout DN15 s možností dotažení teflonové ucpávky hřídele max 140°C (krátkodobě 150°C) maximální pracovní tlak 4MPa, médium horká voda, studená voda, glykol 50%, stlačený vzduch</t>
  </si>
  <si>
    <t>Kulový kohout DN25 s možností dotažení teflonové ucpávky hřídele max 140°C (krátkodobě 150°C) maximální pracovní tlak 4MPa, médium horká voda, studená voda, glykol 50%, stlačený vzduch</t>
  </si>
  <si>
    <t>Kulový kohout DN40 s možností dotažení teflonové ucpávky hřídele max 140°C (krátkodobě 150°C) maximální pracovní tlak 4MPa, médium horká voda, studená voda, glykol 50%, stlačený vzduch</t>
  </si>
  <si>
    <t>Kulový kohout DN50 s možností dotažení teflonové ucpávky hřídele max 140°C (krátkodobě 150°C) maximální pracovní tlak 4MPa, médium horká voda, studená voda, glykol 50%, stlačený vzduch</t>
  </si>
  <si>
    <t>Zpětný ventil s kovovou vložkou celomosazný DN 25 max.110°C otevírací tlak 0,02bar, max tlak 35bar, Kv=10,5</t>
  </si>
  <si>
    <t>Zpětný ventil s kovovou vložkou celomosazný DN 50 max.110°C otevírací tlak 0,02bar, max tlak 25bar, Kv=48</t>
  </si>
  <si>
    <t>Automatický odvzdušňovač+zpětný ventil 1/2" 120°C 700kPa</t>
  </si>
  <si>
    <t>Šroubení k čerpadlu bez uzávěru - 1" x 6/4"</t>
  </si>
  <si>
    <t>Šroubení k čerpadlu bez uzávěru - 5/4" x 2"</t>
  </si>
  <si>
    <t>Šroubení přímé mosazné DN15 s plochým těs. max.120°C</t>
  </si>
  <si>
    <t>Šroubení přímé mosazné DN20 s plochým těs. max.120°C</t>
  </si>
  <si>
    <t>Šroubení přímé mosazné DN25 s plochým těs. max.120°C</t>
  </si>
  <si>
    <t>Šroubení přímé mosazné DN32 s plochým těs. max.120°C</t>
  </si>
  <si>
    <t>Šroubení přímé mosazné DN40 s plochým těs. max.120°C</t>
  </si>
  <si>
    <t>Šroubení přímé mosazné DN50 s plochým těs. max.120°C</t>
  </si>
  <si>
    <t>vyregulování regulačních ventilů</t>
  </si>
  <si>
    <r>
      <t xml:space="preserve">Regulační </t>
    </r>
    <r>
      <rPr>
        <u/>
        <sz val="10"/>
        <rFont val="Arial CE"/>
        <family val="2"/>
        <charset val="238"/>
      </rPr>
      <t>ventil</t>
    </r>
    <r>
      <rPr>
        <sz val="11"/>
        <color theme="1"/>
        <rFont val="Calibri"/>
        <family val="2"/>
        <charset val="238"/>
        <scheme val="minor"/>
      </rPr>
      <t xml:space="preserve"> s možností přednastavení a uzavírání s měřícími vsuvkami s vypouštěním DN20; -20~120°C PN20</t>
    </r>
  </si>
  <si>
    <r>
      <t xml:space="preserve">Regulační </t>
    </r>
    <r>
      <rPr>
        <u/>
        <sz val="10"/>
        <rFont val="Arial CE"/>
        <family val="2"/>
        <charset val="238"/>
      </rPr>
      <t>ventil</t>
    </r>
    <r>
      <rPr>
        <sz val="11"/>
        <color theme="1"/>
        <rFont val="Calibri"/>
        <family val="2"/>
        <charset val="238"/>
        <scheme val="minor"/>
      </rPr>
      <t xml:space="preserve"> s možností přednastavení a uzavírání s měřícími vsuvkami s vypouštěním DN25; -20~120°C PN20</t>
    </r>
  </si>
  <si>
    <r>
      <t xml:space="preserve">Regulační </t>
    </r>
    <r>
      <rPr>
        <u/>
        <sz val="10"/>
        <rFont val="Arial CE"/>
        <family val="2"/>
        <charset val="238"/>
      </rPr>
      <t>ventil</t>
    </r>
    <r>
      <rPr>
        <sz val="11"/>
        <color theme="1"/>
        <rFont val="Calibri"/>
        <family val="2"/>
        <charset val="238"/>
        <scheme val="minor"/>
      </rPr>
      <t xml:space="preserve"> s možností přednastavení a uzavírání s měřícími vsuvkami s vypouštěním DN32; -20~120°C PN20</t>
    </r>
  </si>
  <si>
    <r>
      <t xml:space="preserve">Regulační </t>
    </r>
    <r>
      <rPr>
        <u/>
        <sz val="10"/>
        <rFont val="Arial CE"/>
        <family val="2"/>
        <charset val="238"/>
      </rPr>
      <t>ventil</t>
    </r>
    <r>
      <rPr>
        <sz val="11"/>
        <color theme="1"/>
        <rFont val="Calibri"/>
        <family val="2"/>
        <charset val="238"/>
        <scheme val="minor"/>
      </rPr>
      <t xml:space="preserve"> s možností přednastavení a uzavírání s měřícími vsuvkami s vypouštěním DN40; -20~120°C PN20</t>
    </r>
  </si>
  <si>
    <r>
      <t xml:space="preserve">Radiátorová připojovací garnitura pro připojení otopných žebříků se sodním připojením s roztečí 50mm, pro dvoutrubkové soustavy - rohové provedení 1/2", připojení pro termostatické hlavice a pohony M30x1,5 </t>
    </r>
    <r>
      <rPr>
        <u/>
        <sz val="10"/>
        <rFont val="Arial CE"/>
        <family val="2"/>
        <charset val="238"/>
      </rPr>
      <t>s uzavíráním a vypouštěním</t>
    </r>
  </si>
  <si>
    <t xml:space="preserve">Montáž teploměrů s ochranným pouzdrem nebo pevným stonkem a jímkou   </t>
  </si>
  <si>
    <t>Návarek 1/2"</t>
  </si>
  <si>
    <t>Přesun hmot pro amatury v objektech výšky do 6m</t>
  </si>
  <si>
    <t>734 - ARMATURY ÚT - celkem</t>
  </si>
  <si>
    <t>Řemeslný obor 735 - OTOPNÁ TĚLESA</t>
  </si>
  <si>
    <t>vyregulování armatur otopného tělesa</t>
  </si>
  <si>
    <t xml:space="preserve">Montáž tělesa lamelového výšky tělesa přes 1400 mm na stěnu   </t>
  </si>
  <si>
    <t xml:space="preserve">Designové otopné těleso se svisle orientovanými profily a spodním středovým připojením H=2000xŠ=884 teplotní exponent n=1,3316 výkon při 75/65/20°C dle EN 442-2 = 2935W. Pro otopné prvky jsou použity ocelové uzavřené profily obdélníkového průřezu 70 x 11 mm s úpravou pro spodní středové připojení s připojovací roztečí 50 mm </t>
  </si>
  <si>
    <t>Dilatační okrajový lem pro cementové a lité potěry u desek tacker a pro suchý systém</t>
  </si>
  <si>
    <t>Spárový dilatační profil</t>
  </si>
  <si>
    <t>Plastifikátor do betonu (při použiti betonové směsi z betonárky je možné si objednat betonovou směs včetně plastifikátoru, nebo anydritovou směs - v takových případech se plastifikátor nedodává)</t>
  </si>
  <si>
    <t>kg</t>
  </si>
  <si>
    <r>
      <t xml:space="preserve">Trubka pro podlahové vytápění - plastové trubky vícevrstvé PE-MD/AL/PE-HD </t>
    </r>
    <r>
      <rPr>
        <sz val="10"/>
        <rFont val="Symbol"/>
        <family val="1"/>
        <charset val="2"/>
      </rPr>
      <t></t>
    </r>
    <r>
      <rPr>
        <sz val="11"/>
        <color theme="1"/>
        <rFont val="Calibri"/>
        <family val="2"/>
        <charset val="238"/>
        <scheme val="minor"/>
      </rPr>
      <t>=0,43W/mK 16/2mm</t>
    </r>
  </si>
  <si>
    <t xml:space="preserve">Ochranná vrapovaná trubka </t>
  </si>
  <si>
    <t>Plastová příchytka trubek</t>
  </si>
  <si>
    <t>Adaptér svěrný 3/4" EUROKONUS 16x2 - tri-o-flex</t>
  </si>
  <si>
    <t>Sada dvou kulových uzávěrů rozdělovače 1" s převlečnou maticí</t>
  </si>
  <si>
    <t xml:space="preserve">Sada konzol pro rozdělovač </t>
  </si>
  <si>
    <t>Skříň pro rozdělovače podlhaového topení pod omítku v=770-910mm, š=670mm, hl.=90-140mm</t>
  </si>
  <si>
    <t>Skříň pro rozdělovače podlhaového topení pod omítku v=770-910mm, š=870mm, hl.=90-140mm</t>
  </si>
  <si>
    <t>Rozdělovač a sběrač podlahového topení nerez - 4 topné okruhy s průtokoměry</t>
  </si>
  <si>
    <t>Rozdělovač a sběrač podlahového topení nerez - 5 topných okruhů s průtokoměry</t>
  </si>
  <si>
    <t>Rozdělovač a sběrač podlahového topení nerez - 6 topných okruhů s průtokoměry</t>
  </si>
  <si>
    <t>Rozdělovač a sběrač podlahového topení nerez - 7 topných okruhů s průtokoměry</t>
  </si>
  <si>
    <t>Rozdělovač a sběrač podlahového topení nerez - 8 topných okruhů s průtokoměry</t>
  </si>
  <si>
    <t>Rozdělovač a sběrač podlahového topení nerez - 9 topných okruhů s průtokoměry</t>
  </si>
  <si>
    <t>Termopohon pro automatické uzavírání ventilů podlahového sběrače (uzavírací síla 100 Newtonů) zásuvná montáž, provedení uzavřené bez proudu - dodáno otevřené pro snadnou montáž a uvedení do provozu, ukazatel polohy ventilu, kabel 0,8 m, krytí IP54 (EN 60529), třída ochrany II, zdvih 4 mm, provozní výkon 1 W. 230 V spínací proud 550 mA (max. 200 ms)</t>
  </si>
  <si>
    <t>Přesun hmot pro otopná tělesa v objektech výšky do 6m</t>
  </si>
  <si>
    <t>735 - OTOPNÁ TĚLESA - celkem</t>
  </si>
  <si>
    <t>Řemeslný obor 783 - NÁTĚRY</t>
  </si>
  <si>
    <t xml:space="preserve">Základní jednonásobný syntetický nátěr potrubí do DN 100 mm   </t>
  </si>
  <si>
    <t>783 - NÁTĚRY - celkem</t>
  </si>
  <si>
    <t>HZS - Hodinové zúčtovací sazby</t>
  </si>
  <si>
    <t>HZS</t>
  </si>
  <si>
    <t>HZS2211</t>
  </si>
  <si>
    <t>HZS2212</t>
  </si>
  <si>
    <t xml:space="preserve">Hodinová zúčtovací sazba instalatér odborný - Topná, tlaková a dilatační zkouška </t>
  </si>
  <si>
    <t>HZS2491</t>
  </si>
  <si>
    <t>Hodinová zúčtovací sazba dělník zednických výpomocí - zednické výpomoci (prostupy a drážky pro nové rozvody)</t>
  </si>
  <si>
    <t>HZS3112</t>
  </si>
  <si>
    <t>HZS4232</t>
  </si>
  <si>
    <t>HZS - Hodinové zúčtovací sazby - celkem</t>
  </si>
  <si>
    <t>Vedlejší rozpočtové náklady</t>
  </si>
  <si>
    <t>VRN</t>
  </si>
  <si>
    <t>030001000</t>
  </si>
  <si>
    <t>Zařízení staveniště</t>
  </si>
  <si>
    <t>045002000</t>
  </si>
  <si>
    <t>Kompletační a koordinační činnost</t>
  </si>
  <si>
    <t>065002000</t>
  </si>
  <si>
    <t>Mimostaveništní doprava</t>
  </si>
  <si>
    <t>013254000</t>
  </si>
  <si>
    <t>Dokumentace skutečného provedení stavby</t>
  </si>
  <si>
    <t>Vedlejší rozpočové náklady - celkem</t>
  </si>
  <si>
    <t>Položkový rozpočet</t>
  </si>
  <si>
    <t>Akce:</t>
  </si>
  <si>
    <t>Specifikace:</t>
  </si>
  <si>
    <t>D.1.4.6. Rozvody medicinálních plynů</t>
  </si>
  <si>
    <t>DPH %</t>
  </si>
  <si>
    <t>ks,m</t>
  </si>
  <si>
    <t>Materiál</t>
  </si>
  <si>
    <t>Montáž</t>
  </si>
  <si>
    <t>Součet v Kč</t>
  </si>
  <si>
    <t>Rozvody</t>
  </si>
  <si>
    <t>Trubka Cu průměr   8x1</t>
  </si>
  <si>
    <t xml:space="preserve">Trubka Cu průměr 12x1 </t>
  </si>
  <si>
    <t>Trubka Cu průměr 18x1</t>
  </si>
  <si>
    <t>Trubka Cu průměr 22x1</t>
  </si>
  <si>
    <t>Trubka Cu pruměr 28x1</t>
  </si>
  <si>
    <t>Armatury Cu do pr. 8</t>
  </si>
  <si>
    <t>Armatury Cu do pr. 12</t>
  </si>
  <si>
    <t>Armatury Cu do pr. 18</t>
  </si>
  <si>
    <t>Armatury Cu do pr. 22</t>
  </si>
  <si>
    <t>Armatury Cu do pr. 28</t>
  </si>
  <si>
    <t>Pájka Ag 45 + pasta</t>
  </si>
  <si>
    <t>Ocelový chránič 28x2,6- trubka svař.3/4", pr.18</t>
  </si>
  <si>
    <t>Ocelový chránič 38x2,6- trubka svař.1", pr.22</t>
  </si>
  <si>
    <t>Ocelový chránič 44,5x3,2- trubka svař.5/4", pr.28</t>
  </si>
  <si>
    <t xml:space="preserve">Izolace potrubí v zemi do pr. 28- ISOFIX </t>
  </si>
  <si>
    <t>Signalizační  krycí folie žlutá- šířka 220mm</t>
  </si>
  <si>
    <t>Konzola jednoduchá (1- trubka)</t>
  </si>
  <si>
    <t>Konzola složitá (2- trubky)</t>
  </si>
  <si>
    <t xml:space="preserve">Uchycení rozvodu v kolektoru do objímek </t>
  </si>
  <si>
    <t>kulový kohout DN20 (3/4") vč. šroubení na 18</t>
  </si>
  <si>
    <t>kulový kohout DN32 (5/4") vč. šroubení na 28</t>
  </si>
  <si>
    <t>Ventilová skříň 1x plyn, podomítková, vč. Čidla</t>
  </si>
  <si>
    <t>Ventilová skříň 2x plyn, podomítková, vč. Čidla</t>
  </si>
  <si>
    <t>Skříň redukční zdvojená pro O2 100m3/hod</t>
  </si>
  <si>
    <t>Čidla provozního alarmu umístěného na patě objektu</t>
  </si>
  <si>
    <t>Odvodnění medicinálních plynů</t>
  </si>
  <si>
    <t>Nátěrové hmoty, značení</t>
  </si>
  <si>
    <t>Tlaková zkouška- úseková</t>
  </si>
  <si>
    <t>Zkouška těsnosti - závěr.</t>
  </si>
  <si>
    <t>Zkoušky rozvodů med.plynů dle  ISO ČSN EN 7396-1</t>
  </si>
  <si>
    <t>Profuk dusíkem</t>
  </si>
  <si>
    <t>Ochranný plyn pro pájení Cu trubek dle EN 7396-1</t>
  </si>
  <si>
    <t>Mezisoučet v Kč bez DPH</t>
  </si>
  <si>
    <t>Technologie</t>
  </si>
  <si>
    <t xml:space="preserve">Signalizace klinického a provozního alarmu </t>
  </si>
  <si>
    <t xml:space="preserve">Signalizace klinického alarmu </t>
  </si>
  <si>
    <t>Kabel signalizace JH ST H 2x2x0,8</t>
  </si>
  <si>
    <t>Terminální jednotka</t>
  </si>
  <si>
    <t>Lůžková rampa pro jedno lůžko, délka 1500mm. Osazení pro jedno lůžko: (1xO2; 3x el. zásuvka MDO; 2x el. zásuvka DO; 2x zásuvka ochranného pospojování; 1x dvouzásuvka datové sítě (RJ45); 2x záslepka; 1x přívod pro dorozumívací zařízení sestra/pacient; 1x nepřímé osvětlení (ovládané od dveří); 1x přímé osvětlení (ovládané z rampy)</t>
  </si>
  <si>
    <t>Společné náklady</t>
  </si>
  <si>
    <t>Výchozí revize rozvodů medicinálních plynů</t>
  </si>
  <si>
    <t>Výchozí revize instalovaných elektrických zařízení</t>
  </si>
  <si>
    <t>Předání, proškolení obsluhy</t>
  </si>
  <si>
    <t>Zařízení stavby,přípomoce</t>
  </si>
  <si>
    <t>Zakreslení skutečného stavu</t>
  </si>
  <si>
    <t>Dopravné (za 1 km)</t>
  </si>
  <si>
    <t>Součet v Kč bez DPH</t>
  </si>
  <si>
    <t>Součet v Kč s DPH</t>
  </si>
  <si>
    <t>MED</t>
  </si>
  <si>
    <t>SAD-VEG</t>
  </si>
  <si>
    <t>SAD-ROS</t>
  </si>
  <si>
    <t>SAD-NP</t>
  </si>
  <si>
    <t>Vegetační úpravy</t>
  </si>
  <si>
    <t>Rostliny</t>
  </si>
  <si>
    <t>Následná péče</t>
  </si>
  <si>
    <r>
      <t xml:space="preserve">VEGETAČNÍ ÚPRAVY </t>
    </r>
    <r>
      <rPr>
        <sz val="14"/>
        <rFont val="Arial CE"/>
        <charset val="238"/>
      </rPr>
      <t>v CZK</t>
    </r>
  </si>
  <si>
    <t>mj</t>
  </si>
  <si>
    <t>množství</t>
  </si>
  <si>
    <t>j cena</t>
  </si>
  <si>
    <t>cena celkem</t>
  </si>
  <si>
    <t>Odstranění dřevin</t>
  </si>
  <si>
    <t>111 11-1321</t>
  </si>
  <si>
    <t>Odstranění ruderálního porostu z plochy nad 100m2</t>
  </si>
  <si>
    <t>111 21-2351</t>
  </si>
  <si>
    <t>Odstranění nevhodných dřevin s ods pařez do 100m2</t>
  </si>
  <si>
    <t>112 15-1311</t>
  </si>
  <si>
    <t>Pokácení stromu postupné o prům kmene do 200mm</t>
  </si>
  <si>
    <t>112 15-1312</t>
  </si>
  <si>
    <t>Pokácení stromu postupné o prům kmene do 300mm</t>
  </si>
  <si>
    <t>112 15-1314</t>
  </si>
  <si>
    <t>Pokácení stromu postupné o prům kmene do 500mm</t>
  </si>
  <si>
    <t>112 15-1315</t>
  </si>
  <si>
    <t>Pokácení stromu postupné o prům kmene do 600mm</t>
  </si>
  <si>
    <t>112 20-1111</t>
  </si>
  <si>
    <t>Odstranění pařezu o průměru do 200mm</t>
  </si>
  <si>
    <t>112 20-1112</t>
  </si>
  <si>
    <t>Odstranění pařezu o průměru do 300mm</t>
  </si>
  <si>
    <t>112 20-1113</t>
  </si>
  <si>
    <t>Odstranění pařezu o průměru do 400mm</t>
  </si>
  <si>
    <t>112 20-1115</t>
  </si>
  <si>
    <t>Odstranění pařezu o průměru do 600mm</t>
  </si>
  <si>
    <t>112 20-1116</t>
  </si>
  <si>
    <t>Odstranění pařezu o průměru do 700mm</t>
  </si>
  <si>
    <t>112 20-1117</t>
  </si>
  <si>
    <t>Odstranění pařezu o průměru do 800mm</t>
  </si>
  <si>
    <t>Výsadba stromů</t>
  </si>
  <si>
    <t>162 70-6111</t>
  </si>
  <si>
    <t>Vodorovné přemístění výkopku přes 5000m</t>
  </si>
  <si>
    <t>167 10-3101</t>
  </si>
  <si>
    <t>Nakládání výkopku zeminy</t>
  </si>
  <si>
    <t>183 10-1222</t>
  </si>
  <si>
    <t>Hloubení jamek - do 2 m3 s 50%vým půdy.</t>
  </si>
  <si>
    <t>183 10-1221</t>
  </si>
  <si>
    <t>Hloubení jamek - do 1 m3 s 50%vým půdy.</t>
  </si>
  <si>
    <t>Substrát/ 0,5m3x/ks</t>
  </si>
  <si>
    <t>Plantasorb nebo jiný gel k zadržování vody-10kg/m3</t>
  </si>
  <si>
    <t>184 21-5122</t>
  </si>
  <si>
    <t>Ukotvení dřeviny jedním kůlem, výšky do 2m</t>
  </si>
  <si>
    <t>1 Kůl + veškerý potřebný materiál</t>
  </si>
  <si>
    <t>184 21-5133</t>
  </si>
  <si>
    <t>Ukotvení dřeviny třemi kůly, výšky do 3m</t>
  </si>
  <si>
    <t>3 Kůly + veškerý potřebný materiál</t>
  </si>
  <si>
    <t>184 10-2113</t>
  </si>
  <si>
    <t>Výsadba dřeviny s balem do 400mm se zalitím</t>
  </si>
  <si>
    <t>184 10-2116</t>
  </si>
  <si>
    <t>Výsadba dřeviny s balem do 800mm se zalitím</t>
  </si>
  <si>
    <t>184 50-1121</t>
  </si>
  <si>
    <t>Zhotovení obalu kmene z rákosové rohože, 1vrstva listnaté</t>
  </si>
  <si>
    <t>rákosová rohož</t>
  </si>
  <si>
    <t>184 80-1121</t>
  </si>
  <si>
    <t>Ošetřování vysazených dřevin solitérních, v rov</t>
  </si>
  <si>
    <t>Hnojivo (Silvamix - 30dkg/ks)</t>
  </si>
  <si>
    <t>184 85-1111</t>
  </si>
  <si>
    <t>Hnojení umel hnojivem k jednotl rostlinám</t>
  </si>
  <si>
    <t>18421-5412</t>
  </si>
  <si>
    <t>Zhotovení závlahové mísy v rov, průměr do 1m2</t>
  </si>
  <si>
    <t>Výsadba keřů, trvalek a cibulovin</t>
  </si>
  <si>
    <t>183 20-5111</t>
  </si>
  <si>
    <t>Založení záhonu pro výsadbu rostlin, rov</t>
  </si>
  <si>
    <t>183 10-1215</t>
  </si>
  <si>
    <t>Hloubení jamek 0,4m3 s 50% vým půdy, rov</t>
  </si>
  <si>
    <t>183 10-1214</t>
  </si>
  <si>
    <t>Hloubení jamek 0,125m3 s 50% vým půdy, rov</t>
  </si>
  <si>
    <t>183 10-1213</t>
  </si>
  <si>
    <t>Hloubení jamek 0,05m3 s 50% vým půdy, rov</t>
  </si>
  <si>
    <t>Hloubení jamek 0,02m3 s 50% vým půdy….trvalky</t>
  </si>
  <si>
    <t>183 11-1111</t>
  </si>
  <si>
    <t>Hloubení jamek 0,002m3 s 50% vým půdy….cibuloviny</t>
  </si>
  <si>
    <t>Substrát</t>
  </si>
  <si>
    <t>183 21-1313</t>
  </si>
  <si>
    <t>Výsadba cibulí</t>
  </si>
  <si>
    <t>183 21-1312</t>
  </si>
  <si>
    <t>Výsadba trvalek</t>
  </si>
  <si>
    <t>184 10-2111</t>
  </si>
  <si>
    <t>Výsadba dřevin s balem do 20cm v rov.</t>
  </si>
  <si>
    <t>184 10-2112</t>
  </si>
  <si>
    <t>Výsadba dřevin s balem do 30cm v rov.</t>
  </si>
  <si>
    <t>Výsadba dřevin s balem do 40cm v rov.</t>
  </si>
  <si>
    <t>184 80-1131</t>
  </si>
  <si>
    <t>Ošetřování vysazených dřevin ve skupině, v rov.</t>
  </si>
  <si>
    <t>185 80-2114</t>
  </si>
  <si>
    <t>Hnojení umel hnojivem k jednotl rostlinám, rov</t>
  </si>
  <si>
    <t>Hnojivo (Silvamix - 20dkg/ks)</t>
  </si>
  <si>
    <t>184 91-1431</t>
  </si>
  <si>
    <t>Mulčování v rovině při tl mulče do 150mm, rov, kůrou</t>
  </si>
  <si>
    <t>Štěpka list dřevin pro mulč (vrstva15cm) s dopravou, pro trvalky je možné použít kompostovanou kůru</t>
  </si>
  <si>
    <t>184 91-1151</t>
  </si>
  <si>
    <t>Mulčování kačírkem v rovině při tl mulče do 50mm, rov</t>
  </si>
  <si>
    <t>Kačírek</t>
  </si>
  <si>
    <t>Mulčování v rovině při tl mulče do 150mm, rov</t>
  </si>
  <si>
    <t>Pol9</t>
  </si>
  <si>
    <t>Štěpka list dřevin pro mulč (vrstva15cm) s dopravou</t>
  </si>
  <si>
    <t>ROSTLINY</t>
  </si>
  <si>
    <r>
      <t xml:space="preserve">Cena celkem </t>
    </r>
    <r>
      <rPr>
        <sz val="16"/>
        <rFont val="Arial"/>
        <family val="2"/>
        <charset val="238"/>
      </rPr>
      <t>bez DPH/kč</t>
    </r>
  </si>
  <si>
    <t>Stromy</t>
  </si>
  <si>
    <r>
      <t>Keře</t>
    </r>
    <r>
      <rPr>
        <b/>
        <sz val="12"/>
        <rFont val="Arial"/>
        <family val="2"/>
        <charset val="238"/>
      </rPr>
      <t/>
    </r>
  </si>
  <si>
    <t xml:space="preserve">Trvalky </t>
  </si>
  <si>
    <t>Cibuloviny</t>
  </si>
  <si>
    <t>označení</t>
  </si>
  <si>
    <t>taxon</t>
  </si>
  <si>
    <t>velikost</t>
  </si>
  <si>
    <t>cena/ks</t>
  </si>
  <si>
    <t>vel balu/cm</t>
  </si>
  <si>
    <t>vel jamky/m3</t>
  </si>
  <si>
    <t>ok 14-16cm</t>
  </si>
  <si>
    <t>PSS</t>
  </si>
  <si>
    <t>Prunus serullata Shirotae - třešeń sakura</t>
  </si>
  <si>
    <t>ok 18-20cm</t>
  </si>
  <si>
    <t>LIQ</t>
  </si>
  <si>
    <t>Liquidambar styraciflua Stella (Théa) - ambroň západní</t>
  </si>
  <si>
    <t>v 200cm</t>
  </si>
  <si>
    <t>AKO.</t>
  </si>
  <si>
    <t>Abies koreana - jedle korejská</t>
  </si>
  <si>
    <t>PSA</t>
  </si>
  <si>
    <t>Prunus serullata Amanogawa - třešeń sakura sloupov</t>
  </si>
  <si>
    <t>Keře</t>
  </si>
  <si>
    <t>CMW</t>
  </si>
  <si>
    <t>Cornus florida Milky Way - svída</t>
  </si>
  <si>
    <t>v 40-60cm</t>
  </si>
  <si>
    <t>COC</t>
  </si>
  <si>
    <t>Corylua avelana Contorta - líska obecná pokroucená</t>
  </si>
  <si>
    <t>HED</t>
  </si>
  <si>
    <t>Hedera helix - břečťan popínavý</t>
  </si>
  <si>
    <t>v 20-40cm</t>
  </si>
  <si>
    <t>HYD</t>
  </si>
  <si>
    <t>Hydrangea serrata Bluebird, Intermedia, Acuminata, H. panicullata Vanille Fraise, Confetti, H. quercifolia Burgundy - hortensie …různé druhy (minimálně 3 různé druhy)</t>
  </si>
  <si>
    <t>PAR</t>
  </si>
  <si>
    <t>Parthenocissus tricuspidata Weitchii - přísavník trojhrotý</t>
  </si>
  <si>
    <t>PRL</t>
  </si>
  <si>
    <t>Prunus laurocerassus Etna, Renault Ace - bobkovišeň lékařská (menší cv)</t>
  </si>
  <si>
    <t>SNI</t>
  </si>
  <si>
    <t>Spiraea nipponica Snowmound - tavolník nipponský</t>
  </si>
  <si>
    <t>TBR</t>
  </si>
  <si>
    <t>Taxus baccata Fastigiata Robusta - tis červený sloupov</t>
  </si>
  <si>
    <t>v 150cm</t>
  </si>
  <si>
    <t>VIF</t>
  </si>
  <si>
    <t>Viburnum fragrans - kalina vonná</t>
  </si>
  <si>
    <t>WEI</t>
  </si>
  <si>
    <t>Weigela florida Alexandra Wine Roses, Victoria - vajgélie ) vínový list, růžový květ)</t>
  </si>
  <si>
    <t>WEP</t>
  </si>
  <si>
    <t>Weigela florida Picollo - vajgélie (malý vzrůst, růž květ)</t>
  </si>
  <si>
    <t>Záhon A.+B.+C.+D.</t>
  </si>
  <si>
    <t>A. 14m2</t>
  </si>
  <si>
    <t>Carex oshimensis, Evergold - ostřice</t>
  </si>
  <si>
    <t>trvalka</t>
  </si>
  <si>
    <t>Vinca minor, major - barvínek</t>
  </si>
  <si>
    <t>Euonymus japonicus Pierrolino, fortuneyi Harlequeen - brslen (bíle panaš)</t>
  </si>
  <si>
    <t>B. 55m2</t>
  </si>
  <si>
    <t>Vinca minor Atropurpurea - barvínek (různé cv)</t>
  </si>
  <si>
    <t>Helleborus sp. - čemeřice (různé cv)</t>
  </si>
  <si>
    <t>Ajuga reptans Atropurpurea - zběhovec plazivý</t>
  </si>
  <si>
    <t>Bergenia cordifolia - bergénie (různé cv)</t>
  </si>
  <si>
    <t>Iberis sempervirens - iberka</t>
  </si>
  <si>
    <t>Astilbe sp. - čechrava (různé cv, středně vysoké)</t>
  </si>
  <si>
    <t>C. 35m2</t>
  </si>
  <si>
    <t>Geranium macrorhizum Spessart, Walter Ingwersen, cinereum Splendens - kakost</t>
  </si>
  <si>
    <t>Aster dumossus Kassel, Rosenwichtel - astra</t>
  </si>
  <si>
    <t>Euphorbia polychroma - pryšec</t>
  </si>
  <si>
    <t>Penstemon strictus - dračík</t>
  </si>
  <si>
    <t xml:space="preserve">Phlox paniculata Dusterlohe - plamenka  </t>
  </si>
  <si>
    <t>Physostegia virginiana Bouguet Rose - včelník</t>
  </si>
  <si>
    <t>Salvia nemorosa Rosakonigin - šalvěj</t>
  </si>
  <si>
    <t>Solidaster luteus - solidaster</t>
  </si>
  <si>
    <t>Sedum spectabile Rosenteller - rozchodník</t>
  </si>
  <si>
    <t>D. 13m2</t>
  </si>
  <si>
    <t>Taxus baccata repandens - tis červený</t>
  </si>
  <si>
    <t>A.</t>
  </si>
  <si>
    <t>Leucojum vernum - bledule</t>
  </si>
  <si>
    <t xml:space="preserve">B. </t>
  </si>
  <si>
    <t>Eranthis cilicica - talovín</t>
  </si>
  <si>
    <t>Narcissus - narcis</t>
  </si>
  <si>
    <t>C.</t>
  </si>
  <si>
    <t>Scilla siberica, s. Alba - ladoňka</t>
  </si>
  <si>
    <t>Croccus sp. - krokus</t>
  </si>
  <si>
    <t>Chionodoxa Luciliae - ladonička</t>
  </si>
  <si>
    <t>NÁSLEDNÁ PÉČE</t>
  </si>
  <si>
    <t>po dobu 3let</t>
  </si>
  <si>
    <t>počet opakování</t>
  </si>
  <si>
    <t>185 80-4312</t>
  </si>
  <si>
    <t>Zalití rostlin vodou, 0,1m3/ks/1 zalití</t>
  </si>
  <si>
    <t>185 85-1121</t>
  </si>
  <si>
    <t>Dovoz vody na zálivku do 1km</t>
  </si>
  <si>
    <t>184 85-2311</t>
  </si>
  <si>
    <t>Řez stromů výchovný výšky do 4m</t>
  </si>
  <si>
    <t>184 91-1111</t>
  </si>
  <si>
    <t>Znovuuvázání dřeviny, oprava kotvení a rohože</t>
  </si>
  <si>
    <t>Keře a trvalky</t>
  </si>
  <si>
    <t>Zalití rostlin vodou, 0,01m3/ks/1 zalití</t>
  </si>
  <si>
    <t>185 80-4514</t>
  </si>
  <si>
    <t>Odplevelení souvislých keřo-trvalkových skupin, rov</t>
  </si>
  <si>
    <t>183 21-1422</t>
  </si>
  <si>
    <t>Dosadba květin se zalitím prům květ 80-120mm, 10%</t>
  </si>
  <si>
    <t>185 80-4252</t>
  </si>
  <si>
    <t>Odstranění odkvetlých a odumřelých částí rostlin trvalek</t>
  </si>
  <si>
    <t>Převodník metalika/optika</t>
  </si>
  <si>
    <t xml:space="preserve">Napojení koaxiálního kabelu a přivedení do 1.PP ukončení v krabici </t>
  </si>
  <si>
    <t>Demontáž stávajícího přívodu kabelové televize Vodafon</t>
  </si>
  <si>
    <t>Úložný instalační materiál</t>
  </si>
  <si>
    <t>Vstupní krabice UPC</t>
  </si>
  <si>
    <t>Koaxiální kabel zemní</t>
  </si>
  <si>
    <t xml:space="preserve">Implementace do grafické nadstavby.                                     </t>
  </si>
  <si>
    <t>Skříň</t>
  </si>
  <si>
    <t>které se na ně vztahují. Nedílnou součástí výkazu je projektová dokumentace, která je v případě rozporu s VV určující pro rozsah PD.</t>
  </si>
  <si>
    <t xml:space="preserve">Dodávky a montáže uvedené v nabídce musí být, včetně veškerého souvisejícího doplňkového, podružného a montážního materiálu, tak aby celé zařízení bylo funkční a splňovalo všechny předpisy, </t>
  </si>
  <si>
    <t xml:space="preserve">Mezisoučet </t>
  </si>
  <si>
    <t>Revize zařízení pro ochranu před bleskem dle ČSN 33 1500 a ČSN EN 62305</t>
  </si>
  <si>
    <t>Revize elektroinstalace dle ČSN 33 1500, ČSN 33 2000-6 rozvodny</t>
  </si>
  <si>
    <t>Revize elektroinstalace dle ČSN 33 1500, ČSN 33 2000-6</t>
  </si>
  <si>
    <t xml:space="preserve">Revize uzemnění </t>
  </si>
  <si>
    <t>Zakreslení skutečného provedení el.instalace</t>
  </si>
  <si>
    <t>Vzorkování (předložení, odsouhlasení) pohledových a designových prvků, vč. zařízení vzorkovacího prostoru.</t>
  </si>
  <si>
    <t>Popis napájecích okruhů na instalační prvky</t>
  </si>
  <si>
    <t>Koordinace umístění prvků silnoproud-slaboproud</t>
  </si>
  <si>
    <t>Doplňující pospojování (PA-PE) dle skutečně intalovaných zařízení zdravotní technologie, zařizovacích předmětů a zařízení TZB</t>
  </si>
  <si>
    <t>Utěsnění prostupů proti vodě</t>
  </si>
  <si>
    <t>Utěsnění požárních prostupů</t>
  </si>
  <si>
    <t>Ochrana kabelových tras protipožárně</t>
  </si>
  <si>
    <t>Stavební přípomoci (sekání, vrtání)</t>
  </si>
  <si>
    <t>Likvidace el.materiálů</t>
  </si>
  <si>
    <t>Demontáže v rozvodně</t>
  </si>
  <si>
    <t>Osazení kabel.skříně v oplocení objektu</t>
  </si>
  <si>
    <t>Zaměření stávajícího stavu rozvodny</t>
  </si>
  <si>
    <t>Úprava stáv.rozvodů DO včetně osazení nového pole skřínového rozvaděče</t>
  </si>
  <si>
    <t>Úprava stávajících rozvodů MDO v rozvodně ADM budovy</t>
  </si>
  <si>
    <t>Napojení stávajících přívodů do nového rozvaděče</t>
  </si>
  <si>
    <t>Protažení kabelů stáv kanálem</t>
  </si>
  <si>
    <t>Vyhotovení provozní dokumentace, harmonogram údržby, revize, apod.</t>
  </si>
  <si>
    <t>Napojení zařízení VZT, ÚT, MAR, ZTI, apod (připojení kabelových přívodů na svorky zařízení – dodavatelé zaríření musí dodat instalační manuály</t>
  </si>
  <si>
    <t>Certitikované měření osvětlení – všech prostor</t>
  </si>
  <si>
    <t>Koordinace kabelových tras a ostatních profesí</t>
  </si>
  <si>
    <t>7. HZS</t>
  </si>
  <si>
    <t>Podružný materiál, PPV</t>
  </si>
  <si>
    <t>6. Svítidla</t>
  </si>
  <si>
    <t xml:space="preserve">Antikorozní nátěr zemního spoje </t>
  </si>
  <si>
    <t>SR 03</t>
  </si>
  <si>
    <t>SR 02</t>
  </si>
  <si>
    <t>Ochranný úhelník OÚ vč. držáků</t>
  </si>
  <si>
    <t>Označovací štítek</t>
  </si>
  <si>
    <t>Ekvipotenciální přípojnice</t>
  </si>
  <si>
    <t>Vodič CY6 žl.zel.</t>
  </si>
  <si>
    <t>Zkušební krabice se svorkou UF – pro montáž v úrovni podlahy, pro odpojení svodu od uzemňovací soustavy při měření.</t>
  </si>
  <si>
    <t>Držák vedení pro montáž na stěnu, s příložkou se dvěma šrouby (není určen pro montáž v oblasti koncovky).</t>
  </si>
  <si>
    <t>Střešní držák vedení – Pro ploché střechy, hmotnost cca 4,9 kg.
Držák vedení, betonová zátěž a montážní základna, pro uložení vodičů na ploché střechy.</t>
  </si>
  <si>
    <t>Připojovací prvek pro vodič Ø 23 mm, pro uložení vně podpůrné trubky</t>
  </si>
  <si>
    <t>Sada připojovacích prvků pro vodič Ø 23 mm, pro uložení uvnitř podpůrné trubky</t>
  </si>
  <si>
    <t xml:space="preserve">Betonový podstavec – S klínkem, stohovatelný, pro výstavbu tříramenných stojanů, jímací tyče Ø 16 mm zúžené nebo se sraženými hranami, distanční vzpěry Ø 16 mm nebo držák vedení </t>
  </si>
  <si>
    <t>Podložka – Pro ochranu střešní krytiny pod betonovým podstavcem.</t>
  </si>
  <si>
    <t xml:space="preserve">Upevňovací sada pro připojení vodičů s vysokonapětovou izolací k podpůrným trubkám pro vodiče , složená z připojovací destičky (čtyřnásobné s dvojicí pojistných matic) a upevňovacího kroužku se čtyřmi držáky vedení (D 20 mm), opatřenými prořezem pro zajištění oblasti koncovky (součástí sady jsou 2 stahovací pásky). </t>
  </si>
  <si>
    <t>Speciální provedení stojanu pro vodič uložený uvnitř/vně podpůrné trubky, s dvojitou příložkou pro připojení dvou drátů Ø 8 - 10 mm.
Z důvodu zachování poloměru ohybu jednoho vodiče pod tříramenným stojanem je třeba umístit dvojici betonových podstavců pod každé rameno a jeden nahoru na každé rameno.
Stojan umožňuje vyrovnat sklon střechy až do 10°.</t>
  </si>
  <si>
    <t>Vodič s vysokonapěťovou izolací pro dodržení dostatečné vzdálenosti mezi vedením hromosvodu a ostatními vodivými součástmi podle ČSN EN 62305.</t>
  </si>
  <si>
    <t>Podpůrná trubka s vnitřním připojením a pružinovou PA svorkou. Jímací tyč Ø 50 mm, délka 3200 mm.</t>
  </si>
  <si>
    <t>Vodič FeZn 10 včetně svorek</t>
  </si>
  <si>
    <t>Pásek FeZn 30/4</t>
  </si>
  <si>
    <t>5. Hromosvod, uzemnění</t>
  </si>
  <si>
    <t>Ukončení vodičů v rozvaděči – do 4x120</t>
  </si>
  <si>
    <t>Ukončení vodičů v rozvaděči – do 5x35</t>
  </si>
  <si>
    <t>Ukončení vodičů v rozvaděči – do 5x16</t>
  </si>
  <si>
    <t>Ukončení vodičů v rozvaděči – do 5x6</t>
  </si>
  <si>
    <t>Ukončení vodičů v rozvaděči – do 5x4</t>
  </si>
  <si>
    <t>Ukončení vodičů v rozvaděči – do 3x2,5</t>
  </si>
  <si>
    <t>4. Ukončení vodičů</t>
  </si>
  <si>
    <t>Koordinace s dodavatelem žaluziového systému</t>
  </si>
  <si>
    <t>Žaluziový spínač</t>
  </si>
  <si>
    <t>Trubka ohebná PVC o20, vysoká pevnost, bezhalogenová</t>
  </si>
  <si>
    <t>Trubka tuhá PVC o20 včetně příchytek, bezhalogenová</t>
  </si>
  <si>
    <t>Kabel CXKH-R-J 3x1,5 B2ca s1 d0</t>
  </si>
  <si>
    <t>Kabel J-Y(ST)Y 2x2x0,8</t>
  </si>
  <si>
    <t>3. Prokabelování pro žaluziový systém</t>
  </si>
  <si>
    <t>Svorkovnice hl. pospojování</t>
  </si>
  <si>
    <t>Doplnění jističe 3/100A a 3/200A do stáv hl.rozvodny 1PP (adm.budova)</t>
  </si>
  <si>
    <t>Rozvaděč RM dle schéma</t>
  </si>
  <si>
    <t>Rozvaděč R2 DO-MDO dle schéma (požární odolnost EI30 DP1 Sm)</t>
  </si>
  <si>
    <t>Rozvaděč R1 DO-MDO dle schéma (požární odolnost EI30 DP1 Sm)</t>
  </si>
  <si>
    <t>Rozvaděč RH – DO-MDO (požární odolnost EI30 DP1 Sm)</t>
  </si>
  <si>
    <t>Nové pole – skřínový rozvaděč DO dle schéma (do adm.budovy)</t>
  </si>
  <si>
    <t>Kabelová skříň NN sil – poj sada 200A, SS200 (osadit do oplocení)</t>
  </si>
  <si>
    <t>Kabelová skříň NN DA – poj, sada 100A, SS200 (osadit do oplocení)</t>
  </si>
  <si>
    <t>Kabelová skříň NN DA – poj, sada 100A, SR300</t>
  </si>
  <si>
    <t>Kabelová skříň NN sil – poj sada 200A, SR300 (MDO)</t>
  </si>
  <si>
    <t>2. Rozvaděče</t>
  </si>
  <si>
    <t>Požární ucpávka, utěsnění kompletní s odolností dle PBŘS</t>
  </si>
  <si>
    <t>Bernard svorka vč. Cu pásku</t>
  </si>
  <si>
    <t>Kabelové ucprávky proti vode</t>
  </si>
  <si>
    <t>Zásuvka 400V/16A 5. pól.</t>
  </si>
  <si>
    <t>Svorka el.montážní do 2,5mm2</t>
  </si>
  <si>
    <t>Podružná ekvipotenciální přípojnice  kr. 200x150 p.om. včetně přípojnnice PA</t>
  </si>
  <si>
    <t>Podružná ekvipotenciální přípojnice  kr. 200x150 p.om. včetně přípojnnice PE a PA</t>
  </si>
  <si>
    <t>Ekvitermní čidlo</t>
  </si>
  <si>
    <t>Prostorový termostat programovatelný EURO</t>
  </si>
  <si>
    <t>Infrapasivní čidlo</t>
  </si>
  <si>
    <t>Zásuvka jednonásobná 230V/16A, p.om., IP20 komplet vč.přepěťové ochrany III°s označovacím štítkem, možnost osazeni do vícenásobného rámečku (MDO,DO,VDO,vč.sign.stavu), barevně rozlišené</t>
  </si>
  <si>
    <t>Zásuvka dvojnásobná 230V/16A, p.om., IP20 komplet vč.bakter.provedení s označovacím štítkem, možnost osazeni do vícenásobného rámečku(MDO,DO,VDO,ZIS)</t>
  </si>
  <si>
    <t>zásuvka 230V/16A bílá, IP44</t>
  </si>
  <si>
    <t>Zásuvka jednonásobná 230V/16A, p.om., IP20 komplet vč.bakter.provedení s označovacím štítkem, možnost osazeni do vícenásobného rámečku(MDO,DO,VDO)</t>
  </si>
  <si>
    <t>Tlačítko stmívatelné – systémové, IP20</t>
  </si>
  <si>
    <t>Dali router do rozvaděče (8 modulů)</t>
  </si>
  <si>
    <t>tlačítko se signálkou, bílé, IP20</t>
  </si>
  <si>
    <t>spínač č.7, IP20</t>
  </si>
  <si>
    <t xml:space="preserve"> spínač č.6, bílý, IP44</t>
  </si>
  <si>
    <t xml:space="preserve"> spínač č.6, bílý, IP20</t>
  </si>
  <si>
    <t>spínač č.5, bílý, IP20</t>
  </si>
  <si>
    <t>spínač č.1, bílý, IP44</t>
  </si>
  <si>
    <t>spínač č.1, bílý, IP20</t>
  </si>
  <si>
    <t>Krabice do vlhka IP65</t>
  </si>
  <si>
    <t>Trubka ohebná PVC o40, vysoká pevnost, bezhalogenová</t>
  </si>
  <si>
    <t>Trubka ohebná PVC o25, vysoká pevnost, bezhalogenová</t>
  </si>
  <si>
    <t>Trubka tuhá PVC o40 včetně příchytek, bezhalogenová</t>
  </si>
  <si>
    <t>Trubka tuhá PVC o25 včetně příchytek, bezhalogenová</t>
  </si>
  <si>
    <t>Kabel SYKFY 2x2x0,5</t>
  </si>
  <si>
    <t>Kabel JYTY 4x1</t>
  </si>
  <si>
    <t>Kabel JYTY 2x1</t>
  </si>
  <si>
    <t>CSKH-V180 P30-R 3Jx1,5 B2ca s1 d1</t>
  </si>
  <si>
    <t>Kabel CXKH-R-J 3x35+25 B2ca s1 d0</t>
  </si>
  <si>
    <t>Kabel CXKH-R-J 5x25 B2ca s1 d0</t>
  </si>
  <si>
    <t>Kabel CXKH-R-J 5x16 B2ca s1 d0</t>
  </si>
  <si>
    <t>Kabel CXKH-R-J 5x10 B2ca s1 d0</t>
  </si>
  <si>
    <t>Kabel CXKH-R-J 5x4 B2ca s1 d0</t>
  </si>
  <si>
    <t>Kabel CXKH-R-J 5x2,5 B2ca s1 d0</t>
  </si>
  <si>
    <t>Kabel CXKH-R-J 3x2,5 B2ca s1 d0</t>
  </si>
  <si>
    <t>Kabel CXKH-R-J 5x1,5 B2ca s1 d0</t>
  </si>
  <si>
    <t>Kabel CXKH-R-O 3x1,5  B2ca s1 d0</t>
  </si>
  <si>
    <t>Kabel CXKH-R-O 2x1,5  B2ca s1 d0</t>
  </si>
  <si>
    <t>Kabel CYKY 3x70+50</t>
  </si>
  <si>
    <t>Kabel CYKY 3x50+35</t>
  </si>
  <si>
    <t>Kabel CYKY 3Jx4</t>
  </si>
  <si>
    <t>Vodič CYA35 žl.zel.</t>
  </si>
  <si>
    <t>Vodič CY16 žl.zel.</t>
  </si>
  <si>
    <t>Vodič CY10 žl.zel.</t>
  </si>
  <si>
    <t>Vodič CY4 žl.zel.</t>
  </si>
  <si>
    <t>celkem</t>
  </si>
  <si>
    <t>jed.cena</t>
  </si>
  <si>
    <t>1. Elektroinstalace</t>
  </si>
  <si>
    <t xml:space="preserve">materiál </t>
  </si>
  <si>
    <t>Montáže</t>
  </si>
  <si>
    <t>Množ.</t>
  </si>
  <si>
    <t>Jedn.</t>
  </si>
  <si>
    <t>p.č.</t>
  </si>
  <si>
    <t>Součet bez DPH</t>
  </si>
  <si>
    <t>REKAPITULACE</t>
  </si>
  <si>
    <t xml:space="preserve"> </t>
  </si>
  <si>
    <t>Vypracoval : Jaroslav Janda</t>
  </si>
  <si>
    <t>VZDUCHOTECHNIKA  CELKEM</t>
  </si>
  <si>
    <t>bm</t>
  </si>
  <si>
    <t>tvarovky</t>
  </si>
  <si>
    <t>rovné</t>
  </si>
  <si>
    <r>
      <t xml:space="preserve">Kruhové potrubí  - </t>
    </r>
    <r>
      <rPr>
        <i/>
        <sz val="10"/>
        <rFont val="Arial CE"/>
        <charset val="238"/>
      </rPr>
      <t>SPIRO  do Ø 200 - pozink</t>
    </r>
  </si>
  <si>
    <t>Stěnová mřížka 400x200</t>
  </si>
  <si>
    <t>Požární vypěňovací tvarovka 400x200</t>
  </si>
  <si>
    <t>5.8</t>
  </si>
  <si>
    <r>
      <t xml:space="preserve">Protidešťová žaluzie přetlaková plastová na </t>
    </r>
    <r>
      <rPr>
        <sz val="10"/>
        <color indexed="8"/>
        <rFont val="Calibri"/>
        <family val="2"/>
        <charset val="238"/>
      </rPr>
      <t>Ø 160</t>
    </r>
  </si>
  <si>
    <t>5.7</t>
  </si>
  <si>
    <r>
      <t xml:space="preserve">Talířový ventil plastový </t>
    </r>
    <r>
      <rPr>
        <sz val="10"/>
        <color indexed="8"/>
        <rFont val="Calibri"/>
        <family val="2"/>
        <charset val="238"/>
      </rPr>
      <t>Ø</t>
    </r>
    <r>
      <rPr>
        <sz val="10"/>
        <color indexed="8"/>
        <rFont val="Arial"/>
        <family val="2"/>
        <charset val="238"/>
      </rPr>
      <t>200</t>
    </r>
  </si>
  <si>
    <t>5.6</t>
  </si>
  <si>
    <t>Vyústka na kruhové potrubí, rozměr 425x75, regulace</t>
  </si>
  <si>
    <t>5.5</t>
  </si>
  <si>
    <r>
      <t xml:space="preserve">Protidešťová žaluzie přetlaková plastová na </t>
    </r>
    <r>
      <rPr>
        <sz val="10"/>
        <color indexed="8"/>
        <rFont val="Calibri"/>
        <family val="2"/>
        <charset val="238"/>
      </rPr>
      <t>Ø 200</t>
    </r>
  </si>
  <si>
    <t>5.4</t>
  </si>
  <si>
    <r>
      <t xml:space="preserve">Tlumič hluku </t>
    </r>
    <r>
      <rPr>
        <sz val="10"/>
        <color indexed="8"/>
        <rFont val="Calibri"/>
        <family val="2"/>
        <charset val="238"/>
      </rPr>
      <t>Ø 200/ 900</t>
    </r>
  </si>
  <si>
    <t>5.3</t>
  </si>
  <si>
    <t>P = 230V, 35W</t>
  </si>
  <si>
    <r>
      <t xml:space="preserve">Axiální ventilátor, napojovací </t>
    </r>
    <r>
      <rPr>
        <sz val="10"/>
        <color indexed="8"/>
        <rFont val="Calibri"/>
        <family val="2"/>
        <charset val="238"/>
      </rPr>
      <t>Ø</t>
    </r>
    <r>
      <rPr>
        <sz val="10"/>
        <color indexed="8"/>
        <rFont val="Arial"/>
        <family val="2"/>
        <charset val="238"/>
      </rPr>
      <t xml:space="preserve"> 152mm, časový doběh nastavitelný</t>
    </r>
  </si>
  <si>
    <t>5.2</t>
  </si>
  <si>
    <t>včetně pružných manžet</t>
  </si>
  <si>
    <t>P = 230V, 100W</t>
  </si>
  <si>
    <r>
      <t>Q = 500 m</t>
    </r>
    <r>
      <rPr>
        <sz val="10"/>
        <color indexed="8"/>
        <rFont val="Calibri"/>
        <family val="2"/>
        <charset val="238"/>
      </rPr>
      <t>³h, 150Pa</t>
    </r>
  </si>
  <si>
    <r>
      <t xml:space="preserve">Potrubní ventilátor </t>
    </r>
    <r>
      <rPr>
        <sz val="10"/>
        <color indexed="8"/>
        <rFont val="Calibri"/>
        <family val="2"/>
        <charset val="238"/>
      </rPr>
      <t xml:space="preserve">Ø 200 </t>
    </r>
  </si>
  <si>
    <t>5.1</t>
  </si>
  <si>
    <r>
      <rPr>
        <b/>
        <sz val="10"/>
        <color indexed="8"/>
        <rFont val="Arial"/>
        <family val="2"/>
        <charset val="238"/>
      </rPr>
      <t xml:space="preserve">                 </t>
    </r>
    <r>
      <rPr>
        <b/>
        <u/>
        <sz val="10"/>
        <color indexed="8"/>
        <rFont val="Arial"/>
        <family val="2"/>
        <charset val="238"/>
      </rPr>
      <t>Zařízení č.5 – Sklady</t>
    </r>
  </si>
  <si>
    <r>
      <t xml:space="preserve">Kruhové potrubí  - </t>
    </r>
    <r>
      <rPr>
        <i/>
        <sz val="10"/>
        <rFont val="Arial CE"/>
        <charset val="238"/>
      </rPr>
      <t>SPIRO  do Ø 125 - pozink</t>
    </r>
  </si>
  <si>
    <r>
      <t xml:space="preserve">Ohebná hadice </t>
    </r>
    <r>
      <rPr>
        <sz val="10"/>
        <color indexed="8"/>
        <rFont val="Calibri"/>
        <family val="2"/>
        <charset val="238"/>
      </rPr>
      <t>Ø 125</t>
    </r>
  </si>
  <si>
    <t>4.3</t>
  </si>
  <si>
    <r>
      <t xml:space="preserve">Protidešťová žaluzie přetlaková plastová na </t>
    </r>
    <r>
      <rPr>
        <sz val="10"/>
        <color indexed="8"/>
        <rFont val="Calibri"/>
        <family val="2"/>
        <charset val="238"/>
      </rPr>
      <t>Ø 125</t>
    </r>
  </si>
  <si>
    <t>4.2</t>
  </si>
  <si>
    <t>P = 230V, 300W</t>
  </si>
  <si>
    <t xml:space="preserve">Odsávací kuchyňská digestoř </t>
  </si>
  <si>
    <t xml:space="preserve">4.1 </t>
  </si>
  <si>
    <r>
      <rPr>
        <b/>
        <sz val="10"/>
        <color indexed="8"/>
        <rFont val="Arial"/>
        <family val="2"/>
        <charset val="238"/>
      </rPr>
      <t xml:space="preserve">                 </t>
    </r>
    <r>
      <rPr>
        <b/>
        <u/>
        <sz val="10"/>
        <color indexed="8"/>
        <rFont val="Arial"/>
        <family val="2"/>
        <charset val="238"/>
      </rPr>
      <t>Zařízení č.4 – Odvětrání kuchyňky</t>
    </r>
  </si>
  <si>
    <t>Zprovoznění, tlaková zkouška, protokol</t>
  </si>
  <si>
    <t>Betonové dlaždice 600x600 pod kondenzační jednotku</t>
  </si>
  <si>
    <r>
      <t xml:space="preserve">Potrubí KG 200 - 3m + 4 kolena 90 </t>
    </r>
    <r>
      <rPr>
        <sz val="10"/>
        <color indexed="8"/>
        <rFont val="Calibri"/>
        <family val="2"/>
        <charset val="238"/>
      </rPr>
      <t>°</t>
    </r>
    <r>
      <rPr>
        <sz val="10"/>
        <color indexed="8"/>
        <rFont val="Arial"/>
        <family val="2"/>
        <charset val="238"/>
      </rPr>
      <t xml:space="preserve">( jako prostupy střechou) </t>
    </r>
  </si>
  <si>
    <t>Propojovací CU potrubí 6.35/9.52mm předizolované + komunikační kabel</t>
  </si>
  <si>
    <t xml:space="preserve"> - infraovladač</t>
  </si>
  <si>
    <t>Vnitřní nástěnná jednotka Qch = 2kW</t>
  </si>
  <si>
    <t>3.4</t>
  </si>
  <si>
    <t>Vnitřní nástěnná jednotka Qch = 3W</t>
  </si>
  <si>
    <t>3.3</t>
  </si>
  <si>
    <t>Vnitřní kazetová jednotka Qch = 5.5kW</t>
  </si>
  <si>
    <t>3.2</t>
  </si>
  <si>
    <r>
      <t xml:space="preserve">Připojovací dimenze </t>
    </r>
    <r>
      <rPr>
        <sz val="10"/>
        <color indexed="8"/>
        <rFont val="Calibri"/>
        <family val="2"/>
        <charset val="238"/>
      </rPr>
      <t>Ø</t>
    </r>
    <r>
      <rPr>
        <sz val="10"/>
        <color indexed="8"/>
        <rFont val="Arial"/>
        <family val="2"/>
        <charset val="238"/>
      </rPr>
      <t xml:space="preserve"> 6.35 / 9.25mm</t>
    </r>
  </si>
  <si>
    <t xml:space="preserve">Hmotnost 84kg  </t>
  </si>
  <si>
    <t>Rozměry  1170x950x330 (v š h)</t>
  </si>
  <si>
    <t>chladící výkon 2.8/12.1/14.5kW</t>
  </si>
  <si>
    <t>Příkon 4.2kW</t>
  </si>
  <si>
    <t>Napájení   1f,220-240V/ Hz</t>
  </si>
  <si>
    <t>Venkovní kondenzační multisplit jednotka</t>
  </si>
  <si>
    <t>3.1</t>
  </si>
  <si>
    <r>
      <rPr>
        <b/>
        <sz val="10"/>
        <color indexed="8"/>
        <rFont val="Arial"/>
        <family val="2"/>
        <charset val="238"/>
      </rPr>
      <t xml:space="preserve">                 </t>
    </r>
    <r>
      <rPr>
        <b/>
        <u/>
        <sz val="10"/>
        <color indexed="8"/>
        <rFont val="Arial"/>
        <family val="2"/>
        <charset val="238"/>
      </rPr>
      <t>Zařízení č.3 – Klimatizace</t>
    </r>
  </si>
  <si>
    <t>m²</t>
  </si>
  <si>
    <t xml:space="preserve">Tepelná izolace tl. 40mm oplechovaná </t>
  </si>
  <si>
    <t>Ventil pro odvod kondenzátu</t>
  </si>
  <si>
    <r>
      <t xml:space="preserve">Kruhové potrubí  - </t>
    </r>
    <r>
      <rPr>
        <i/>
        <sz val="10"/>
        <rFont val="Arial CE"/>
        <charset val="238"/>
      </rPr>
      <t>SPIRO  do Ø 100 - pozink</t>
    </r>
  </si>
  <si>
    <r>
      <t xml:space="preserve">Kruhové potrubí  - </t>
    </r>
    <r>
      <rPr>
        <i/>
        <sz val="10"/>
        <rFont val="Arial CE"/>
        <charset val="238"/>
      </rPr>
      <t>SPIRO  do Ø 160 - pozink</t>
    </r>
  </si>
  <si>
    <t>Ohebná hadice Ø 103</t>
  </si>
  <si>
    <t>2.7</t>
  </si>
  <si>
    <t>2.6</t>
  </si>
  <si>
    <t>Výfuková hlavice Ø 125 - pozink</t>
  </si>
  <si>
    <t>2.5</t>
  </si>
  <si>
    <r>
      <t xml:space="preserve">Výfuková hlavice </t>
    </r>
    <r>
      <rPr>
        <sz val="10"/>
        <color indexed="8"/>
        <rFont val="Calibri"/>
        <family val="2"/>
        <charset val="238"/>
      </rPr>
      <t>Ø 160 - pozink</t>
    </r>
  </si>
  <si>
    <t>2.4</t>
  </si>
  <si>
    <t>P = 230V, 13W</t>
  </si>
  <si>
    <r>
      <t xml:space="preserve">Axiální ventilátor napojovací </t>
    </r>
    <r>
      <rPr>
        <sz val="10"/>
        <color indexed="8"/>
        <rFont val="Calibri"/>
        <family val="2"/>
        <charset val="238"/>
      </rPr>
      <t>Ø 100, časový doběh nastavitelný</t>
    </r>
  </si>
  <si>
    <t>2.3</t>
  </si>
  <si>
    <t>P = 230V, 25W</t>
  </si>
  <si>
    <r>
      <t xml:space="preserve">Axiální ventilátor napojovací </t>
    </r>
    <r>
      <rPr>
        <sz val="10"/>
        <color indexed="8"/>
        <rFont val="Calibri"/>
        <family val="2"/>
        <charset val="238"/>
      </rPr>
      <t>Ø 125, časový doběh nastavitelný</t>
    </r>
  </si>
  <si>
    <t>2.2</t>
  </si>
  <si>
    <t>2.1</t>
  </si>
  <si>
    <r>
      <rPr>
        <b/>
        <sz val="10"/>
        <color indexed="8"/>
        <rFont val="Arial"/>
        <family val="2"/>
        <charset val="238"/>
      </rPr>
      <t xml:space="preserve">                 </t>
    </r>
    <r>
      <rPr>
        <b/>
        <u/>
        <sz val="10"/>
        <color indexed="8"/>
        <rFont val="Arial"/>
        <family val="2"/>
        <charset val="238"/>
      </rPr>
      <t>Zařízení č.2 – Větrání soc. zařízení</t>
    </r>
  </si>
  <si>
    <t>Zaregulování zařízení,  protokol</t>
  </si>
  <si>
    <t>Předizolované CU potrubí 9.52/25.5mm, komunikační kabel</t>
  </si>
  <si>
    <t>Potrubní kouřové čidlo ( v nasávacím potrubí)</t>
  </si>
  <si>
    <t>Zprovoznění vzt. a klima jednotky výrobcem</t>
  </si>
  <si>
    <r>
      <t>požární předěl. ( Minerální vlna o měrné hmotnosti 300kg/m</t>
    </r>
    <r>
      <rPr>
        <sz val="10"/>
        <color indexed="8"/>
        <rFont val="Calibri"/>
        <family val="2"/>
        <charset val="238"/>
      </rPr>
      <t>³, krytá Al folií s = 60mm)</t>
    </r>
  </si>
  <si>
    <t>Požární izolace certifikovaná pro do izolování čtyřhranných klapek umístěných mimo</t>
  </si>
  <si>
    <t>Požární izolace EI 45</t>
  </si>
  <si>
    <t>Tepelná izolace tl. 40mm</t>
  </si>
  <si>
    <r>
      <t>m</t>
    </r>
    <r>
      <rPr>
        <sz val="10"/>
        <rFont val="Calibri"/>
        <family val="2"/>
        <charset val="238"/>
      </rPr>
      <t>²</t>
    </r>
  </si>
  <si>
    <t xml:space="preserve">                                               tvarovky</t>
  </si>
  <si>
    <r>
      <t>Potrubí pozink čtyřhranné</t>
    </r>
    <r>
      <rPr>
        <b/>
        <sz val="10"/>
        <rFont val="Arial CE"/>
        <charset val="238"/>
      </rPr>
      <t xml:space="preserve"> </t>
    </r>
    <r>
      <rPr>
        <sz val="11"/>
        <color theme="1"/>
        <rFont val="Calibri"/>
        <family val="2"/>
        <charset val="238"/>
        <scheme val="minor"/>
      </rPr>
      <t xml:space="preserve"> - rovné</t>
    </r>
  </si>
  <si>
    <t>Pružná manžeta 630x280</t>
  </si>
  <si>
    <t>1.30</t>
  </si>
  <si>
    <t>Pružná manžeta 560x280</t>
  </si>
  <si>
    <t>1.29</t>
  </si>
  <si>
    <t>Pružná manžeta 630x250</t>
  </si>
  <si>
    <t>1.28</t>
  </si>
  <si>
    <r>
      <t xml:space="preserve">Ohebná hadice zvuk.izolovaná </t>
    </r>
    <r>
      <rPr>
        <sz val="10"/>
        <color indexed="8"/>
        <rFont val="Calibri"/>
        <family val="2"/>
        <charset val="238"/>
      </rPr>
      <t>Ø203</t>
    </r>
  </si>
  <si>
    <t>1.27</t>
  </si>
  <si>
    <r>
      <t xml:space="preserve">Ohebná hadice zvuk.izolovaná </t>
    </r>
    <r>
      <rPr>
        <sz val="10"/>
        <color indexed="8"/>
        <rFont val="Calibri"/>
        <family val="2"/>
        <charset val="238"/>
      </rPr>
      <t>Ø160</t>
    </r>
  </si>
  <si>
    <t>1.25</t>
  </si>
  <si>
    <r>
      <t xml:space="preserve">Ohebná hadice zvuk.izolovaná </t>
    </r>
    <r>
      <rPr>
        <sz val="10"/>
        <color indexed="8"/>
        <rFont val="Calibri"/>
        <family val="2"/>
        <charset val="238"/>
      </rPr>
      <t>Ø127</t>
    </r>
  </si>
  <si>
    <t>1.24</t>
  </si>
  <si>
    <t>Vyústka na kruhové potrubí, rozměr 325x75, regulace</t>
  </si>
  <si>
    <t>1.23</t>
  </si>
  <si>
    <r>
      <t xml:space="preserve">Odvodní talířový ventil kovový </t>
    </r>
    <r>
      <rPr>
        <sz val="10"/>
        <color indexed="8"/>
        <rFont val="Calibri"/>
        <family val="2"/>
        <charset val="238"/>
      </rPr>
      <t>Ø 160</t>
    </r>
  </si>
  <si>
    <t>1.22</t>
  </si>
  <si>
    <r>
      <t xml:space="preserve">Odvodní talířový ventil kovový </t>
    </r>
    <r>
      <rPr>
        <sz val="10"/>
        <color indexed="8"/>
        <rFont val="Calibri"/>
        <family val="2"/>
        <charset val="238"/>
      </rPr>
      <t>Ø 125</t>
    </r>
  </si>
  <si>
    <t>1.21</t>
  </si>
  <si>
    <r>
      <t xml:space="preserve">Přívodní talířový ventil kovový </t>
    </r>
    <r>
      <rPr>
        <sz val="10"/>
        <color indexed="8"/>
        <rFont val="Calibri"/>
        <family val="2"/>
        <charset val="238"/>
      </rPr>
      <t>Ø 160</t>
    </r>
  </si>
  <si>
    <t>1.20</t>
  </si>
  <si>
    <r>
      <t xml:space="preserve">Přívodní talířový ventil kovový </t>
    </r>
    <r>
      <rPr>
        <sz val="10"/>
        <color indexed="8"/>
        <rFont val="Calibri"/>
        <family val="2"/>
        <charset val="238"/>
      </rPr>
      <t>Ø 125</t>
    </r>
  </si>
  <si>
    <t>1.19</t>
  </si>
  <si>
    <r>
      <t xml:space="preserve">Odvodní anemostat, čelná deska kruhová, velikost 600/48, plenum box vč.klapky </t>
    </r>
    <r>
      <rPr>
        <sz val="10"/>
        <color indexed="8"/>
        <rFont val="Calibri"/>
        <family val="2"/>
        <charset val="238"/>
      </rPr>
      <t>Ø200</t>
    </r>
  </si>
  <si>
    <t>1.18</t>
  </si>
  <si>
    <r>
      <t xml:space="preserve">Přívodní anemostat, čelná deska kruhová, velikost 600/48, plenum.box vč.klapky </t>
    </r>
    <r>
      <rPr>
        <sz val="10"/>
        <color indexed="8"/>
        <rFont val="Calibri"/>
        <family val="2"/>
        <charset val="238"/>
      </rPr>
      <t>Ø200</t>
    </r>
  </si>
  <si>
    <t>1.17</t>
  </si>
  <si>
    <t>Požární klapka 315x200 v provedení se servopohonem 230V</t>
  </si>
  <si>
    <t>1.16</t>
  </si>
  <si>
    <t>Požární klapka 400x200 v provedení se servopohonem 230V</t>
  </si>
  <si>
    <t>1.15</t>
  </si>
  <si>
    <t>včetně vyztužovacího rámu</t>
  </si>
  <si>
    <t>Požární klapka 630x200 v provedení se servopohonem 230V</t>
  </si>
  <si>
    <t>1.14</t>
  </si>
  <si>
    <t>Požární klapka 630x315 v provedení se servopohonem 230V</t>
  </si>
  <si>
    <t>1.13</t>
  </si>
  <si>
    <t>Výfuková hlavice 315x710, pozink</t>
  </si>
  <si>
    <t>1.12</t>
  </si>
  <si>
    <t>Protideš´tová žaluzie 1000x315 se sítem, pozink</t>
  </si>
  <si>
    <t>1.11</t>
  </si>
  <si>
    <r>
      <t xml:space="preserve">Regulátor konstantního průtoku vzduchu </t>
    </r>
    <r>
      <rPr>
        <sz val="10"/>
        <color indexed="8"/>
        <rFont val="Calibri"/>
        <family val="2"/>
        <charset val="238"/>
      </rPr>
      <t>Ø160</t>
    </r>
  </si>
  <si>
    <t>1.10</t>
  </si>
  <si>
    <r>
      <t xml:space="preserve">Regulátor variabilního průtoku vzduchu </t>
    </r>
    <r>
      <rPr>
        <sz val="10"/>
        <color indexed="8"/>
        <rFont val="Calibri"/>
        <family val="2"/>
        <charset val="238"/>
      </rPr>
      <t>Ø</t>
    </r>
    <r>
      <rPr>
        <sz val="10"/>
        <color indexed="8"/>
        <rFont val="Arial"/>
        <family val="2"/>
        <charset val="238"/>
      </rPr>
      <t>200 se servem 230V</t>
    </r>
  </si>
  <si>
    <t>1.9</t>
  </si>
  <si>
    <t>1.8</t>
  </si>
  <si>
    <t>1.7</t>
  </si>
  <si>
    <r>
      <t xml:space="preserve">Tlumič hluku </t>
    </r>
    <r>
      <rPr>
        <sz val="10"/>
        <color indexed="8"/>
        <rFont val="Calibri"/>
        <family val="2"/>
        <charset val="238"/>
      </rPr>
      <t>Ø200/900</t>
    </r>
  </si>
  <si>
    <t>1.6</t>
  </si>
  <si>
    <t xml:space="preserve">děrovavý plech, náběh, výběh, </t>
  </si>
  <si>
    <t>Kulisa tlumiče hluku 100x395/500</t>
  </si>
  <si>
    <t>1.5</t>
  </si>
  <si>
    <t>Kulisa tlumiče hluku 100x310/800</t>
  </si>
  <si>
    <t>1.4</t>
  </si>
  <si>
    <t>Kulisa tlumiče hluku 100x310/1000</t>
  </si>
  <si>
    <t>1.3</t>
  </si>
  <si>
    <t>1.2</t>
  </si>
  <si>
    <t>-R410a</t>
  </si>
  <si>
    <t>-hmotnost 110kg</t>
  </si>
  <si>
    <t>-rozměry 950x1380x330mm</t>
  </si>
  <si>
    <t>-připojovací dimenze prům.9.52/25.5mm</t>
  </si>
  <si>
    <t>- včetně příslušenství pro napojení na vzt. jednotku</t>
  </si>
  <si>
    <t>P = 400V, 6.4kW</t>
  </si>
  <si>
    <t>Venkovní kondenzační jednotka Qch = 19kW</t>
  </si>
  <si>
    <t>1.1a</t>
  </si>
  <si>
    <t>příslušenství : sifony</t>
  </si>
  <si>
    <t>- hmotnost 499 kg</t>
  </si>
  <si>
    <t>- plynulé řízení podle tlaku</t>
  </si>
  <si>
    <t>- rozvaděč mimo jednotku</t>
  </si>
  <si>
    <t>- dodávka v rozloženém stavu, složení na místě, dveře bez pantů</t>
  </si>
  <si>
    <t>- 2x filtrační komora</t>
  </si>
  <si>
    <t>- by pass</t>
  </si>
  <si>
    <t>- deskový rekuperátor s účinností 82%</t>
  </si>
  <si>
    <t>- přímý výparník 19KW, R410A</t>
  </si>
  <si>
    <t>- teplovodní ohřev 5.5kW, voda 55/45, směšovací uzel</t>
  </si>
  <si>
    <t xml:space="preserve">                                                      P = 400V, 2.5W</t>
  </si>
  <si>
    <r>
      <t>- ventilátorová komora odvodní Q = 3200m</t>
    </r>
    <r>
      <rPr>
        <sz val="10"/>
        <color indexed="8"/>
        <rFont val="Calibri"/>
        <family val="2"/>
        <charset val="238"/>
      </rPr>
      <t>³/h, pext=300Pa</t>
    </r>
  </si>
  <si>
    <t xml:space="preserve">                                                      P = 400V, 2.5kW</t>
  </si>
  <si>
    <r>
      <t>- ventilátorová komora přívodní Q =3200 m</t>
    </r>
    <r>
      <rPr>
        <sz val="10"/>
        <color indexed="8"/>
        <rFont val="Calibri"/>
        <family val="2"/>
        <charset val="238"/>
      </rPr>
      <t>³/h, pext=300Pa</t>
    </r>
  </si>
  <si>
    <t>Složení</t>
  </si>
  <si>
    <t>Rekuperační VZT. jednotka ve vnitřním stojatém provedení</t>
  </si>
  <si>
    <t>1.1</t>
  </si>
  <si>
    <r>
      <rPr>
        <b/>
        <sz val="10"/>
        <color indexed="8"/>
        <rFont val="Arial"/>
        <family val="2"/>
        <charset val="238"/>
      </rPr>
      <t xml:space="preserve">                 </t>
    </r>
    <r>
      <rPr>
        <b/>
        <u/>
        <sz val="10"/>
        <color indexed="8"/>
        <rFont val="Arial"/>
        <family val="2"/>
        <charset val="238"/>
      </rPr>
      <t>Zařízení č.1 – Větrání pokojů a chodeb</t>
    </r>
  </si>
  <si>
    <t xml:space="preserve">6) Všechny jednotlivé položky jsou bez DPH </t>
  </si>
  <si>
    <t xml:space="preserve">4) Dodávky a montáže uvedené v nabídce musí být, včetně veškerého souvisejícího doplňkového, podružného a montážního materiálu, tak, aby celé zařízení bylo funkční a splňovalo všechny předpisy, které se na ně vztahují.  </t>
  </si>
  <si>
    <t xml:space="preserve">3) Každá uchazečem vyplněná položka musí obsahovat veškeré technicky a logicky dovoditélné součásti dodávky a montáže (včetně údajů o podmínkách a úhradě licencí potřebných SW). </t>
  </si>
  <si>
    <t xml:space="preserve">2) Součástí nabídkové ceny musí být veškeré náklady, aby cena byla konečná a zahrnovala celou dodávku a montáž. </t>
  </si>
  <si>
    <t xml:space="preserve">Při vyplňování výkazu výměr je nutné respektovat dále uvedené pokyny: </t>
  </si>
  <si>
    <r>
      <t xml:space="preserve">Výkazy výměr </t>
    </r>
    <r>
      <rPr>
        <sz val="10"/>
        <rFont val="Arial CE"/>
        <family val="2"/>
        <charset val="238"/>
      </rPr>
      <t>(též Soupis prací a dodávek včetně nabídkového ocenění)</t>
    </r>
    <r>
      <rPr>
        <b/>
        <sz val="10"/>
        <rFont val="Arial CE"/>
        <family val="2"/>
        <charset val="238"/>
      </rPr>
      <t>:</t>
    </r>
  </si>
  <si>
    <t>pozn.</t>
  </si>
  <si>
    <t>dodávka+mont.</t>
  </si>
  <si>
    <t>jedn.</t>
  </si>
  <si>
    <t>položky</t>
  </si>
  <si>
    <t>pol.</t>
  </si>
  <si>
    <t>ceny v Kč</t>
  </si>
  <si>
    <t>výměra</t>
  </si>
  <si>
    <t>měr.</t>
  </si>
  <si>
    <t>popis položky</t>
  </si>
  <si>
    <t>č.cen.</t>
  </si>
  <si>
    <t>č.</t>
  </si>
  <si>
    <t>SOUPIS PRACÍ A DODÁVEK VČETNÉ NABÍDKOVÉHO OCENĚNÍ</t>
  </si>
  <si>
    <t>-1048979712</t>
  </si>
  <si>
    <t>Zápachová uzávěrka pro kondenzát PK a odkap PV ZO DN 40</t>
  </si>
  <si>
    <t>721226521-2</t>
  </si>
  <si>
    <t>262</t>
  </si>
  <si>
    <t>VZ</t>
  </si>
  <si>
    <t>Měření a regulace</t>
  </si>
  <si>
    <t>MaR</t>
  </si>
  <si>
    <t xml:space="preserve">    2 - Zakládání</t>
  </si>
  <si>
    <t xml:space="preserve">    9 - Ostatní konstrukce a práce, bourání</t>
  </si>
  <si>
    <t xml:space="preserve">    997 - Přesun sutě</t>
  </si>
  <si>
    <t>132151102</t>
  </si>
  <si>
    <t>Hloubení rýh nezapažených  š do 800 mm v hornině třídy těžitelnosti I, skupiny 1 a 2 objem do 50 m3 strojně</t>
  </si>
  <si>
    <t>-2061540451</t>
  </si>
  <si>
    <t>(28,69+47,22+11,405+10,67+8,185)*0,5*0,9</t>
  </si>
  <si>
    <t>True</t>
  </si>
  <si>
    <t>Součet</t>
  </si>
  <si>
    <t>162651112</t>
  </si>
  <si>
    <t>Vodorovné přemístění do 5000 m výkopku/sypaniny z horniny třídy těžitelnosti I, skupiny 1 až 3</t>
  </si>
  <si>
    <t>-134176303</t>
  </si>
  <si>
    <t>167151101</t>
  </si>
  <si>
    <t>Nakládání výkopku z hornin třídy těžitelnosti I, skupiny 1 až 3 do 100 m3</t>
  </si>
  <si>
    <t>-711726032</t>
  </si>
  <si>
    <t>171251201</t>
  </si>
  <si>
    <t>Uložení sypaniny na skládky nebo meziskládky</t>
  </si>
  <si>
    <t>-279985918</t>
  </si>
  <si>
    <t>Poplatek za uložení na skládce (skládkovné) zeminy a kamení a ostatní materiály oplocení</t>
  </si>
  <si>
    <t>1859719730</t>
  </si>
  <si>
    <t>Zakládání</t>
  </si>
  <si>
    <t>17</t>
  </si>
  <si>
    <t>271532211</t>
  </si>
  <si>
    <t>Podsyp pod základové konstrukce se zhutněním z hrubého kameniva frakce 32 až 63 mm</t>
  </si>
  <si>
    <t>-1017134425</t>
  </si>
  <si>
    <t>(28,6+47,22+11,40+10,6+8,18)*0,5*0,05</t>
  </si>
  <si>
    <t>275313711</t>
  </si>
  <si>
    <t>Základové patky z betonu tř. C 20/25</t>
  </si>
  <si>
    <t>1712209149</t>
  </si>
  <si>
    <t>0,4*0,4*0,8*6</t>
  </si>
  <si>
    <t>18</t>
  </si>
  <si>
    <t>274313711</t>
  </si>
  <si>
    <t>Základové pásy z betonu tř. C 20/25</t>
  </si>
  <si>
    <t>965918058</t>
  </si>
  <si>
    <t>(28,6+47,22+11,40+10,6+8,18)*0,5*0,9</t>
  </si>
  <si>
    <t>274361821</t>
  </si>
  <si>
    <t>//Výztuž základových pasů betonářskou ocelí 10 505 (R)</t>
  </si>
  <si>
    <t>1305629757</t>
  </si>
  <si>
    <t>2862,0/1000*1,1</t>
  </si>
  <si>
    <t>338171113</t>
  </si>
  <si>
    <t>Osazování sloupků  plotových ocelových v do 2,00 m se zabetonováním</t>
  </si>
  <si>
    <t>-1373519006</t>
  </si>
  <si>
    <t>3+3</t>
  </si>
  <si>
    <t>348101120</t>
  </si>
  <si>
    <t>Osazení vrat nebo vrátek k oplocení na sloupky zděné nebo betonové plochy do 4 m2</t>
  </si>
  <si>
    <t>1547506505</t>
  </si>
  <si>
    <t>553R10</t>
  </si>
  <si>
    <t>S29-branka plotová jednokřídlá s bočním dílem 1940/1500 výplň tahokov Pz a komaxitový  -dále dle výpisu výrobků</t>
  </si>
  <si>
    <t>-326754105</t>
  </si>
  <si>
    <t>553R20</t>
  </si>
  <si>
    <t>sloupek pro branku včetně pantu Pz a komaxitový-  dále dle výpisu výrobků</t>
  </si>
  <si>
    <t>1727785122</t>
  </si>
  <si>
    <t>553R30</t>
  </si>
  <si>
    <t>sloupek pro branku  s otvorem na doraz   Pz a komaxitový -dále dle výpisu výrobků</t>
  </si>
  <si>
    <t>-919068189</t>
  </si>
  <si>
    <t>553R40</t>
  </si>
  <si>
    <t>sloupek plotový koncový Pz a komaxitový Pz a komaxitový-  dále dle výpisu výrobků</t>
  </si>
  <si>
    <t>-1402918611</t>
  </si>
  <si>
    <t>1+2</t>
  </si>
  <si>
    <t>553R50</t>
  </si>
  <si>
    <t>sloupek plotový průběžný Pz a komaxitový</t>
  </si>
  <si>
    <t>926673143</t>
  </si>
  <si>
    <t>348171120</t>
  </si>
  <si>
    <t>Montáž rámového oplocení výšky přes 1 do 1,5 m</t>
  </si>
  <si>
    <t>67476634</t>
  </si>
  <si>
    <t>553R60</t>
  </si>
  <si>
    <t>pole plotové kovové 1700/1500 mm výplň tahokov Pz a komaxitový</t>
  </si>
  <si>
    <t>890941928</t>
  </si>
  <si>
    <t>11</t>
  </si>
  <si>
    <t>348121121</t>
  </si>
  <si>
    <t>Osazování ŽB desek plotových na MC</t>
  </si>
  <si>
    <t>-236809499</t>
  </si>
  <si>
    <t xml:space="preserve">52*5 </t>
  </si>
  <si>
    <t>59233120</t>
  </si>
  <si>
    <t>deska plotová betonová 200/45/500mm viz kat .list  PAR 05</t>
  </si>
  <si>
    <t>888741779</t>
  </si>
  <si>
    <t>260*1,01</t>
  </si>
  <si>
    <t>15</t>
  </si>
  <si>
    <t>338121123</t>
  </si>
  <si>
    <t>Osazování sloupků a vzpěr ŽB plotových zabetonováním patky o objemu do 0,15 m3</t>
  </si>
  <si>
    <t>-461564014</t>
  </si>
  <si>
    <t>59231043</t>
  </si>
  <si>
    <t>sloupek betonový plotový průběžný pro skládané plné ploty /3400/110/120 mm/ rozměr dle pozice průběžný,koncový,rohový  viz kat .list  PAR 05</t>
  </si>
  <si>
    <t>-1330671358</t>
  </si>
  <si>
    <t>53*1,01</t>
  </si>
  <si>
    <t>Ostatní konstrukce a práce, bourání</t>
  </si>
  <si>
    <t>33</t>
  </si>
  <si>
    <t>961044111</t>
  </si>
  <si>
    <t>Bourání základů z betonu prostého</t>
  </si>
  <si>
    <t>1623376522</t>
  </si>
  <si>
    <t>(10,6+11,4+12,0)*0,6*1,0</t>
  </si>
  <si>
    <t>patky</t>
  </si>
  <si>
    <t>0,4*0,4*1,0*30</t>
  </si>
  <si>
    <t>plot u chodníku</t>
  </si>
  <si>
    <t>55,8*0,30*0,6</t>
  </si>
  <si>
    <t>29</t>
  </si>
  <si>
    <t>962033121</t>
  </si>
  <si>
    <t>Bourání zdiva z plotových tvárnic pohledových/ztraceného bednění /včetně výplně z betonu přes 1 m3  vč.krycích desek sloupků a podezdívek</t>
  </si>
  <si>
    <t>-1328234731</t>
  </si>
  <si>
    <t>(10,6+11,4+12,0)*0,35*0,5</t>
  </si>
  <si>
    <t>(0,3*0,3*1,5)*14</t>
  </si>
  <si>
    <t>28</t>
  </si>
  <si>
    <t>962042321</t>
  </si>
  <si>
    <t>Bourání zdiva nadzákladového z betonu prostého přes 1 m3</t>
  </si>
  <si>
    <t>55,8*0,25*0,6</t>
  </si>
  <si>
    <t>30</t>
  </si>
  <si>
    <t>966003814</t>
  </si>
  <si>
    <t>Rozebrání oplocení z prken a latí s příčníky do zděných sloupků</t>
  </si>
  <si>
    <t>-137281226</t>
  </si>
  <si>
    <t>(10,6+11,4+12,0)</t>
  </si>
  <si>
    <t>26</t>
  </si>
  <si>
    <t>966049831</t>
  </si>
  <si>
    <t>Rozebrání prefabrikovaných plotových desek betonových/likvidace</t>
  </si>
  <si>
    <t>530884703</t>
  </si>
  <si>
    <t>21,0</t>
  </si>
  <si>
    <t>966052111</t>
  </si>
  <si>
    <t xml:space="preserve">Bourání  ŽB plotových  patek </t>
  </si>
  <si>
    <t>-18370406</t>
  </si>
  <si>
    <t>27</t>
  </si>
  <si>
    <t>966071721</t>
  </si>
  <si>
    <t>Bourání sloupků a vzpěr plotových ocelových do 2,5 m odřezáním</t>
  </si>
  <si>
    <t>-1060780414</t>
  </si>
  <si>
    <t>966071821</t>
  </si>
  <si>
    <t>Rozebrání oplocení z drátěného pletiva se čtvercovými oky výšky do 1,6 m</t>
  </si>
  <si>
    <t>1200535641</t>
  </si>
  <si>
    <t>12,2+8,2</t>
  </si>
  <si>
    <t>966072811</t>
  </si>
  <si>
    <t>Rozebrání rámového oplocení na ocelové sloupky výšky do 2 m</t>
  </si>
  <si>
    <t>-1077473729</t>
  </si>
  <si>
    <t>28,7+12,0+11,0</t>
  </si>
  <si>
    <t>25</t>
  </si>
  <si>
    <t>966072822</t>
  </si>
  <si>
    <t>Rozebrání oplocení z rámů z ocel.trubek hmotnosti do 50 kg rozřezáním /u chodníku</t>
  </si>
  <si>
    <t>55,8</t>
  </si>
  <si>
    <t>19</t>
  </si>
  <si>
    <t>966073810</t>
  </si>
  <si>
    <t>Rozebrání vrat a vrátek k oplocení plochy do 2 m2</t>
  </si>
  <si>
    <t>20</t>
  </si>
  <si>
    <t>966073812</t>
  </si>
  <si>
    <t>Rozebrání vrat a vrátek k oplocení plochy do 10 m2</t>
  </si>
  <si>
    <t>41</t>
  </si>
  <si>
    <t>767996701</t>
  </si>
  <si>
    <t>Demontáž atypických zámečnických konstrukcí řezáním hmotnosti jednotlivých dílů do 50 kg</t>
  </si>
  <si>
    <t>416371466</t>
  </si>
  <si>
    <t>997</t>
  </si>
  <si>
    <t>Přesun sutě</t>
  </si>
  <si>
    <t>997231111</t>
  </si>
  <si>
    <t>Vodorovná doprava suti a vybouraných hmot do 1 km</t>
  </si>
  <si>
    <t>-57967950</t>
  </si>
  <si>
    <t>997231119</t>
  </si>
  <si>
    <t>Příplatek ZKD 1 km vodorovné dopravy suti a vybouraných hmot</t>
  </si>
  <si>
    <t>-1394281397</t>
  </si>
  <si>
    <t>dopravní vzdálenost předběžně</t>
  </si>
  <si>
    <t xml:space="preserve">Poplatek za uložení na skládce (skládkovné) stavebního odpadu směsného </t>
  </si>
  <si>
    <t>-856728024</t>
  </si>
  <si>
    <t>998232131</t>
  </si>
  <si>
    <t>Přesun hmot pro oplocení z konstrukce betonové plošné  nebo tyčové  v do 3 m</t>
  </si>
  <si>
    <t>-1486760898</t>
  </si>
  <si>
    <t>HSV - Práce a dodávky HSV tech.parametry navrhovaných materiálů  viz výkresy,katalog. listy,výpisy skladeb</t>
  </si>
  <si>
    <t xml:space="preserve">    5 - Komunikace pozemní</t>
  </si>
  <si>
    <t xml:space="preserve">    96 - Bourání konstrukcí</t>
  </si>
  <si>
    <t>Práce a dodávky HSV tech.parametry navrhovaných materiálů  viz výkresy,katalog. listy,výpisy skladeb</t>
  </si>
  <si>
    <t>122351402</t>
  </si>
  <si>
    <t>Vykopávky v zemníku na suchu v hornině třídy těžitelnosti II, skupiny 4 objem do 50 m3 strojně   /humus</t>
  </si>
  <si>
    <t>-855285236</t>
  </si>
  <si>
    <t>162751117</t>
  </si>
  <si>
    <t>Vodorovné přemístění do 10000 m výkopku/sypaniny z horniny třídy těžitelnosti I, skupiny 1 až 3</t>
  </si>
  <si>
    <t>-1709822660</t>
  </si>
  <si>
    <t>181311103</t>
  </si>
  <si>
    <t>Rozprostření ornice tl vrstvy do 200 mm v rovině nebo ve svahu do 1:5 ručně</t>
  </si>
  <si>
    <t>1369906879</t>
  </si>
  <si>
    <t>289,0</t>
  </si>
  <si>
    <t>122151103</t>
  </si>
  <si>
    <t>Odkopávky a prokopávky nezapažené v hornině třídy těžitelnosti I, skupiny 1 a 2 objem do 100 m3 strojně</t>
  </si>
  <si>
    <t>-1566276991</t>
  </si>
  <si>
    <t>nové zpev.plochy areálu</t>
  </si>
  <si>
    <t>(126,0+65,7)*0,3</t>
  </si>
  <si>
    <t>113,0*0,2</t>
  </si>
  <si>
    <t>171151103</t>
  </si>
  <si>
    <t>Uložení sypaniny z hornin soudržných do násypů zhutněných strojně     /část materiálu z výkopů hlavního objektu cca 40,0m3</t>
  </si>
  <si>
    <t>1207311910</t>
  </si>
  <si>
    <t>167151111</t>
  </si>
  <si>
    <t>Nakládání výkopku z hornin třídy těžitelnosti I, skupiny 1 až 3 přes 100 m3</t>
  </si>
  <si>
    <t>-1723751040</t>
  </si>
  <si>
    <t>162211311</t>
  </si>
  <si>
    <t>Vodorovné přemístění výkopku z horniny třídy těžitelnosti I, skupiny 1 až 3 stavebním kolečkem do 10 m</t>
  </si>
  <si>
    <t>2028892331</t>
  </si>
  <si>
    <t>vysvahování k oplocení</t>
  </si>
  <si>
    <t>120,0</t>
  </si>
  <si>
    <t>Komunikace pozemní</t>
  </si>
  <si>
    <t>564851111</t>
  </si>
  <si>
    <t xml:space="preserve">Podklad ze štěrkodrtě ŠD 0-32  tl 150 mm   </t>
  </si>
  <si>
    <t>-308453428</t>
  </si>
  <si>
    <t>(126,2*2)+65,7+(48,0*2)</t>
  </si>
  <si>
    <t>vozovka</t>
  </si>
  <si>
    <t>240,0</t>
  </si>
  <si>
    <t>564851113</t>
  </si>
  <si>
    <t>Podklad ze štěrkodrtě ŠD tl 170 mm</t>
  </si>
  <si>
    <t>-992641119</t>
  </si>
  <si>
    <t>564861111</t>
  </si>
  <si>
    <t>Podklad ze štěrkodrtě ŠD 0-32  tl 200 mm</t>
  </si>
  <si>
    <t>-1672783149</t>
  </si>
  <si>
    <t>248,0</t>
  </si>
  <si>
    <t>567921111</t>
  </si>
  <si>
    <t>Podklad z mezerovitého betonu MCB tl 120 mm</t>
  </si>
  <si>
    <t>-203347941</t>
  </si>
  <si>
    <t>65,7</t>
  </si>
  <si>
    <t>45</t>
  </si>
  <si>
    <t>564251111</t>
  </si>
  <si>
    <t>Podklad nebo podsyp ze štěrkopísku ŠP tl 150 mm</t>
  </si>
  <si>
    <t>-142199066</t>
  </si>
  <si>
    <t>vodní prvek</t>
  </si>
  <si>
    <t>15,0</t>
  </si>
  <si>
    <t>565135101</t>
  </si>
  <si>
    <t>Asfaltový beton vrstva podkladní ACP 16+(obalované kamenivo OKS) tl 50 mm š do 1,5 m</t>
  </si>
  <si>
    <t>756486284</t>
  </si>
  <si>
    <t>park.stání</t>
  </si>
  <si>
    <t>48,0</t>
  </si>
  <si>
    <t>573211107</t>
  </si>
  <si>
    <t>Postřik živičný spojovací z asfaltu v množství 0,30 kg/m2</t>
  </si>
  <si>
    <t>-1740405390</t>
  </si>
  <si>
    <t>577134121</t>
  </si>
  <si>
    <t>Asfaltový beton vrstva obrusná ACO 11 (ABS) tř. I tl 40 mm š přes 3 m z nemodifikovaného asfaltu</t>
  </si>
  <si>
    <t>-791038083</t>
  </si>
  <si>
    <t>596211112</t>
  </si>
  <si>
    <t>Kladení zámkové dlažby komunikací pro pěší tl 60 mm skupiny A pl do 300 m2 vč výplňového materiálu spar a smetení přebytečného  materiálu</t>
  </si>
  <si>
    <t>1649738361</t>
  </si>
  <si>
    <t>chodníky</t>
  </si>
  <si>
    <t>varovný a signál.pás</t>
  </si>
  <si>
    <t>7,3*0,4</t>
  </si>
  <si>
    <t>umělá vodící linie</t>
  </si>
  <si>
    <t>7,6*0,4</t>
  </si>
  <si>
    <t>59245295</t>
  </si>
  <si>
    <t>dlažba zámková 225x112x60mm přírodní</t>
  </si>
  <si>
    <t>20743718</t>
  </si>
  <si>
    <t>248,0*1,02</t>
  </si>
  <si>
    <t>59245006</t>
  </si>
  <si>
    <t>dlažba tvar obdélník betonová pro nevidomé 200x100x60mm barevná</t>
  </si>
  <si>
    <t>1669306855</t>
  </si>
  <si>
    <t>2,92*1,03 'Přepočtené koeficientem množství</t>
  </si>
  <si>
    <t>59212315</t>
  </si>
  <si>
    <t>dlaždice betonová pro nástupiště s varovným pásem sloučeným s vodící linií 495x400x60mm</t>
  </si>
  <si>
    <t>-1346095422</t>
  </si>
  <si>
    <t>3,04/0,4/0,5</t>
  </si>
  <si>
    <t>15,2*1,03 'Přepočtené koeficientem množství</t>
  </si>
  <si>
    <t>596412212</t>
  </si>
  <si>
    <t>Kladení dlažby z vegetačních tvárnic pozemních komunikací tl 80 mm  přes 100m2 do 300 m2, vč výplňového materiálu spar</t>
  </si>
  <si>
    <t>854869936</t>
  </si>
  <si>
    <t>592R45</t>
  </si>
  <si>
    <t>Zatravňovací dlažba betonová vibrolisovací  300x200x80mm přírodní</t>
  </si>
  <si>
    <t>14102547</t>
  </si>
  <si>
    <t>65,7*1,02</t>
  </si>
  <si>
    <t>12</t>
  </si>
  <si>
    <t>596212212</t>
  </si>
  <si>
    <t>Kladení zámkové dlažby pozemních komunikací tl 80 mm skupiny A pl do 300 m2</t>
  </si>
  <si>
    <t>345557443</t>
  </si>
  <si>
    <t>14</t>
  </si>
  <si>
    <t>59245292</t>
  </si>
  <si>
    <t>dlažba zámková  225x112x80mm přírodní</t>
  </si>
  <si>
    <t>1029757603</t>
  </si>
  <si>
    <t>126,2*1,02</t>
  </si>
  <si>
    <t>916131213</t>
  </si>
  <si>
    <t>Osazení silničního obrubníku betonového stojatého s boční opěrou do lože z betonu prostého</t>
  </si>
  <si>
    <t>1767045303</t>
  </si>
  <si>
    <t>43,0</t>
  </si>
  <si>
    <t>59217031</t>
  </si>
  <si>
    <t>obrubník betonový silniční 1000x150x250mm</t>
  </si>
  <si>
    <t>785605131</t>
  </si>
  <si>
    <t>43,0*1,01</t>
  </si>
  <si>
    <t>916231213</t>
  </si>
  <si>
    <t>Osazení chodníkového obrubníku betonového stojatého s boční opěrou do lože z betonu prostého</t>
  </si>
  <si>
    <t>91860448</t>
  </si>
  <si>
    <t>77,5</t>
  </si>
  <si>
    <t>7,5</t>
  </si>
  <si>
    <t>59217016</t>
  </si>
  <si>
    <t>obrubník betonový chodníkový 1000x80x250mm</t>
  </si>
  <si>
    <t>89575071</t>
  </si>
  <si>
    <t>85*1,02 'Přepočtené koeficientem množství</t>
  </si>
  <si>
    <t>916241113</t>
  </si>
  <si>
    <t>Osazení obrubníku kamenného ležatého s boční opěrou do lože z betonu prostého</t>
  </si>
  <si>
    <t>199189589</t>
  </si>
  <si>
    <t>58380005</t>
  </si>
  <si>
    <t>obrubník kamenný žulový přímý 1000x200x250mm</t>
  </si>
  <si>
    <t>-1900854804</t>
  </si>
  <si>
    <t>64*1,02 'Přepočtené koeficientem množství</t>
  </si>
  <si>
    <t>916991121</t>
  </si>
  <si>
    <t>Lože pod obrubníky, krajníky nebo obruby z dlažebních kostek z betonu prostého /doplnění</t>
  </si>
  <si>
    <t>-275473545</t>
  </si>
  <si>
    <t>919726201</t>
  </si>
  <si>
    <t>Geotextilie pro vyztužení, separaci a filtraci tkaná z PP podélná pevnost v tahu do 15 kN/m</t>
  </si>
  <si>
    <t>871794336</t>
  </si>
  <si>
    <t>(126,2+65,7+248,0+48,0)</t>
  </si>
  <si>
    <t>487,9*1,15 'Přepočtené koeficientem množství</t>
  </si>
  <si>
    <t>914111111</t>
  </si>
  <si>
    <t>Montáž svislé dopravní značky do velikosti 1 m2 objímkami na sloupek nebo konzolu</t>
  </si>
  <si>
    <t>-2080805334</t>
  </si>
  <si>
    <t>40445648</t>
  </si>
  <si>
    <t>dodatkové tabulky  500x700mm</t>
  </si>
  <si>
    <t>535152072</t>
  </si>
  <si>
    <t>914511111</t>
  </si>
  <si>
    <t>Montáž sloupku dopravních značek délky do 3,5 m s betonovým základem</t>
  </si>
  <si>
    <t>580411919</t>
  </si>
  <si>
    <t>40445225</t>
  </si>
  <si>
    <t>sloupek pro dopravní značku Zn D 60mm v 3,5m</t>
  </si>
  <si>
    <t>695016224</t>
  </si>
  <si>
    <t>915111111</t>
  </si>
  <si>
    <t>Vodorovné dopravní značení dělící čáry souvislé š 125 mm základní bílá barva</t>
  </si>
  <si>
    <t>-416423746</t>
  </si>
  <si>
    <t>20,0</t>
  </si>
  <si>
    <t>915131111</t>
  </si>
  <si>
    <t>Vodorovné dopravní značení přechody pro chodce, šipky, symboly základní bílá barva</t>
  </si>
  <si>
    <t>-584715801</t>
  </si>
  <si>
    <t>3,5*5,0</t>
  </si>
  <si>
    <t>915611111</t>
  </si>
  <si>
    <t>Předznačení vodorovného liniového značení</t>
  </si>
  <si>
    <t>2077376946</t>
  </si>
  <si>
    <t>915621111</t>
  </si>
  <si>
    <t>Předznačení vodorovného plošného značení</t>
  </si>
  <si>
    <t>-685345066</t>
  </si>
  <si>
    <t>919112213</t>
  </si>
  <si>
    <t>Řezání spár pro vytvoření komůrky š 10 mm hl 25 mm pro těsnící zálivku v živičném krytu</t>
  </si>
  <si>
    <t>1954094041</t>
  </si>
  <si>
    <t>919121213</t>
  </si>
  <si>
    <t>Těsnění spár zálivkou za studena pro komůrky š 10 mm hl 25 mm bez těsnicího profilu</t>
  </si>
  <si>
    <t>-1326692552</t>
  </si>
  <si>
    <t>919735112</t>
  </si>
  <si>
    <t>Řezání stávajícího živičného krytu hl do 100 mm</t>
  </si>
  <si>
    <t>1147843019</t>
  </si>
  <si>
    <t>68,0</t>
  </si>
  <si>
    <t>Bourání konstrukcí</t>
  </si>
  <si>
    <t>113106134</t>
  </si>
  <si>
    <t>Rozebrání dlažeb ze zámkových dlaždic komunikací pro pěší strojně pl do 50 m2</t>
  </si>
  <si>
    <t>2136016643</t>
  </si>
  <si>
    <t>vstup</t>
  </si>
  <si>
    <t>22,0</t>
  </si>
  <si>
    <t>zpev.plocha</t>
  </si>
  <si>
    <t>47,0</t>
  </si>
  <si>
    <t>rampa</t>
  </si>
  <si>
    <t>5,0*1,1+4,0*6,6</t>
  </si>
  <si>
    <t>krajnice</t>
  </si>
  <si>
    <t>61,0*0,4</t>
  </si>
  <si>
    <t>113106144</t>
  </si>
  <si>
    <t>Rozebrání dlažeb ze zámkových dlaždic komunikací pro pěší strojně pl přes 50 m2</t>
  </si>
  <si>
    <t>-224091239</t>
  </si>
  <si>
    <t>chodník</t>
  </si>
  <si>
    <t>61,0*2,0+4,0*3,3</t>
  </si>
  <si>
    <t>chodník zahrada</t>
  </si>
  <si>
    <t>91,0</t>
  </si>
  <si>
    <t>24</t>
  </si>
  <si>
    <t>113107182</t>
  </si>
  <si>
    <t>Odstranění krytu živičného tl 100 mm strojně pl přes 50 do 200 m2</t>
  </si>
  <si>
    <t>1302820382</t>
  </si>
  <si>
    <t>"vozovka"</t>
  </si>
  <si>
    <t>113107324</t>
  </si>
  <si>
    <t>Odstranění podkladu z kameniva drceného tl 400 mm strojně pl do 50 m2</t>
  </si>
  <si>
    <t>-1522937055</t>
  </si>
  <si>
    <t>komunikace,stáv.chodník</t>
  </si>
  <si>
    <t>240,0+135,0</t>
  </si>
  <si>
    <t>113201112</t>
  </si>
  <si>
    <t>Vytrhání obrub silničních ležatých</t>
  </si>
  <si>
    <t>1381360591</t>
  </si>
  <si>
    <t>113202111</t>
  </si>
  <si>
    <t>Vytrhání obrub krajníků obrubníků stojatých</t>
  </si>
  <si>
    <t>-512691424</t>
  </si>
  <si>
    <t>101,0</t>
  </si>
  <si>
    <t>129951121</t>
  </si>
  <si>
    <t>Bourání zdiva z betonu prostého neprokládaného v odkopávkách nebo prokopávkách strojně</t>
  </si>
  <si>
    <t>-796194212</t>
  </si>
  <si>
    <t>základy původní rampy a garáže s podlahou</t>
  </si>
  <si>
    <t>5,3+2,0</t>
  </si>
  <si>
    <t>997221551</t>
  </si>
  <si>
    <t>Vodorovná doprava suti ze sypkých materiálů do 1 km</t>
  </si>
  <si>
    <t>-1008608717</t>
  </si>
  <si>
    <t>"kamenivo"217,0</t>
  </si>
  <si>
    <t>997221559</t>
  </si>
  <si>
    <t>Příplatek ZKD 1 km u vodorovné dopravy suti ze sypkých materiálů</t>
  </si>
  <si>
    <t>-1268512966</t>
  </si>
  <si>
    <t>"kamenivo"217,0*4</t>
  </si>
  <si>
    <t>997221561</t>
  </si>
  <si>
    <t>Vodorovná doprava suti z kusových materiálů do 1 km</t>
  </si>
  <si>
    <t>-839173625</t>
  </si>
  <si>
    <t>dlažba</t>
  </si>
  <si>
    <t>32,5+58,8</t>
  </si>
  <si>
    <t>obrubníky</t>
  </si>
  <si>
    <t>17,6+20,7</t>
  </si>
  <si>
    <t>živice</t>
  </si>
  <si>
    <t>52,8</t>
  </si>
  <si>
    <t>beton</t>
  </si>
  <si>
    <t>17,0</t>
  </si>
  <si>
    <t>997221569</t>
  </si>
  <si>
    <t>Příplatek ZKD 1 km u vodorovné dopravy suti z kusových materiálů</t>
  </si>
  <si>
    <t>-603269610</t>
  </si>
  <si>
    <t>199,4*4</t>
  </si>
  <si>
    <t>997221615</t>
  </si>
  <si>
    <t>Poplatek za uložení na skládce (skládkovné) stavebního odpadu betonového kód odpadu 17 01 01</t>
  </si>
  <si>
    <t>-302308123</t>
  </si>
  <si>
    <t>65</t>
  </si>
  <si>
    <t>997221645</t>
  </si>
  <si>
    <t>-963175987</t>
  </si>
  <si>
    <t>998225111</t>
  </si>
  <si>
    <t>Přesun hmot pro pozemní komunikace s krytem z kamene, monolitickým betonovým nebo živičným</t>
  </si>
  <si>
    <t>-886208175</t>
  </si>
  <si>
    <t>výpočet obestavěného prostoru a podílu konstrukcí viz příloha</t>
  </si>
  <si>
    <t>3781,0</t>
  </si>
  <si>
    <t>R3</t>
  </si>
  <si>
    <t xml:space="preserve">Odpojení od sítí </t>
  </si>
  <si>
    <t>1194013100</t>
  </si>
  <si>
    <t>dále viz oddíl E-dokladová část -vyjádření k umístění inženýrských sítí .....</t>
  </si>
  <si>
    <t xml:space="preserve">předběžně celkem </t>
  </si>
  <si>
    <t>R4</t>
  </si>
  <si>
    <t>Využitelnost vybouraného materiálů,prvků a vybavení pro další použití -určí investor dle vlastního uvážení /neoceňovat pouze poznámka</t>
  </si>
  <si>
    <t>pozn</t>
  </si>
  <si>
    <t>-2093836927</t>
  </si>
  <si>
    <t>R5</t>
  </si>
  <si>
    <t>Vyklizení objektu zajistí investor /neoceňovat pouze poznámka</t>
  </si>
  <si>
    <t>-1281087830</t>
  </si>
  <si>
    <t>997006005</t>
  </si>
  <si>
    <t>Drcení stavebního odpadu z demolic ze zdiva z cihel a kamene s dopravou do 100 m a naložením předběžně</t>
  </si>
  <si>
    <t>-1250203913</t>
  </si>
  <si>
    <t>997006512</t>
  </si>
  <si>
    <t>Vodorovné doprava suti s naložením a složením na skládku do 1 km</t>
  </si>
  <si>
    <t>-1500210824</t>
  </si>
  <si>
    <t>997006519</t>
  </si>
  <si>
    <t>Příplatek k vodorovnému přemístění suti na skládku ZKD 1 km přes 1 km</t>
  </si>
  <si>
    <t>-1498375706</t>
  </si>
  <si>
    <t>997006551</t>
  </si>
  <si>
    <t>Hrubé urovnání suti na skládce bez zhutnění</t>
  </si>
  <si>
    <t>-466825304</t>
  </si>
  <si>
    <t>997013831</t>
  </si>
  <si>
    <t xml:space="preserve">Poplatek za uložení na skládce (skládkovné) stavebního odpadu směsného demoličního </t>
  </si>
  <si>
    <t>1315053183</t>
  </si>
  <si>
    <t xml:space="preserve">    3 - Svislé a kompletní konstrukce  /náklady na dílenské dokumentace ve  VRN</t>
  </si>
  <si>
    <t xml:space="preserve">    4 - Vodorovné konstrukce /náklady na dílenské dokumentace ve  VRN</t>
  </si>
  <si>
    <t xml:space="preserve">    62 - Úprava povrchů vnějších</t>
  </si>
  <si>
    <t xml:space="preserve">    61 - Úprava povrchů vnitřních</t>
  </si>
  <si>
    <t xml:space="preserve">    63 - Podlahy a podlahové konstrukce</t>
  </si>
  <si>
    <t xml:space="preserve">    64 - Osazování výplní otvorů</t>
  </si>
  <si>
    <t xml:space="preserve">    94 - Lešení a stavební výtahy</t>
  </si>
  <si>
    <t>PSV - Práce a dodávky PSV tech.parametry navrhovaných materiálů  viz výkresy,katalog. listy,výpisy skladeb</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</si>
  <si>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</si>
  <si>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</si>
  <si>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</si>
  <si>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</si>
  <si>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</si>
  <si>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</si>
  <si>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</si>
  <si>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</si>
  <si>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</si>
  <si>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</si>
  <si>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</si>
  <si>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</si>
  <si>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</si>
  <si>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VRN - Vedlejší rozpočtové náklady</t>
  </si>
  <si>
    <t xml:space="preserve">    VRN1 -  Projektové práce</t>
  </si>
  <si>
    <t xml:space="preserve">    VRN3 - Zařízení staveniště</t>
  </si>
  <si>
    <t xml:space="preserve">    VRN4 - Inženýrská činnost</t>
  </si>
  <si>
    <t xml:space="preserve">    VRN7 - Provozní vlivy</t>
  </si>
  <si>
    <t xml:space="preserve">    VRN9 - Ostatní náklady</t>
  </si>
  <si>
    <t>122251104</t>
  </si>
  <si>
    <t>Odkopávky a prokopávky nezapažené v hornině třídy těžitelnosti I, skupiny 3 objem do 500 m3 strojně</t>
  </si>
  <si>
    <t>-973687017</t>
  </si>
  <si>
    <t>131351106</t>
  </si>
  <si>
    <t>Hloubení jam nezapažených v hornině třídy těžitelnosti II, skupiny 4 objem do 5000 m3 strojně</t>
  </si>
  <si>
    <t>-723392184</t>
  </si>
  <si>
    <t>939,0</t>
  </si>
  <si>
    <t>pro svahování</t>
  </si>
  <si>
    <t>390,0</t>
  </si>
  <si>
    <t>132251104</t>
  </si>
  <si>
    <t>Hloubení rýh nezapažených  š do 800 mm v hornině třídy těžitelnosti I, skupiny 3 objem přes 100 m3 strojně</t>
  </si>
  <si>
    <t>1985592275</t>
  </si>
  <si>
    <t>vnitřní kanalizace</t>
  </si>
  <si>
    <t>50,14</t>
  </si>
  <si>
    <t>přízemí</t>
  </si>
  <si>
    <t>146,5</t>
  </si>
  <si>
    <t>131351100</t>
  </si>
  <si>
    <t>Hloubení jam nezapažených v hornině třídy těžitelnosti II, skupiny 4 objem do 20 m3 strojně</t>
  </si>
  <si>
    <t>-494777097</t>
  </si>
  <si>
    <t xml:space="preserve">výtah </t>
  </si>
  <si>
    <t>13,0</t>
  </si>
  <si>
    <t>132351104</t>
  </si>
  <si>
    <t>597289188</t>
  </si>
  <si>
    <t>(10,45+9,7+0,8+2,6+1,4+2,07+22,6+6,4+15,62+0,6+0,3)*1,0*0,6</t>
  </si>
  <si>
    <t>(15,72*1,0+4,3*0,6+2,64*0,5+5,2*0,8+2,2*0,6+7,3*0,8+2,87*0,6+2,84*1,0+2,19*0,6)*1,0</t>
  </si>
  <si>
    <t>Mezisoučet</t>
  </si>
  <si>
    <t>((2,0+0,3)*0,9*3,7)+0,8*0,9*3,1+0,8*0,9*2,5+0,8*1,9*1,15+26,5*0,9*1,25</t>
  </si>
  <si>
    <t>19,72*0,9*1,25</t>
  </si>
  <si>
    <t>0,8*0,6*3,7+0,8*0,6*3,1+0,8*0,6*2,5+0,8*0,6*1,9+24,3*0,9*1,25+2,1*1,1*2,5</t>
  </si>
  <si>
    <t>0,804*0,6*3,7+0,8*0,6*3,1+1,75*1,0*2,5+0,8*0,6*1,9+25,5*0,6*1,25</t>
  </si>
  <si>
    <t>0,6*0,6*3,7+0,8*0,6*3,1+1,5*1,0*2,5+0,8*0,6*1,9+26,2*0,6*1,25</t>
  </si>
  <si>
    <t>13,0*0,5*0,6</t>
  </si>
  <si>
    <t>132312111</t>
  </si>
  <si>
    <t>-1478279347</t>
  </si>
  <si>
    <t>151101201</t>
  </si>
  <si>
    <t>Zřízení příložného pažení stěn výkopu hl do 4 m</t>
  </si>
  <si>
    <t>1268612560</t>
  </si>
  <si>
    <t>53,0*2,5</t>
  </si>
  <si>
    <t>151101211</t>
  </si>
  <si>
    <t>Odstranění příložného pažení stěn hl do 4 m</t>
  </si>
  <si>
    <t>1404726921</t>
  </si>
  <si>
    <t>151101401</t>
  </si>
  <si>
    <t>Zřízení vzepření stěn při pažení příložném hl do 4 m</t>
  </si>
  <si>
    <t>-1905388323</t>
  </si>
  <si>
    <t>151101411</t>
  </si>
  <si>
    <t>Odstranění vzepření stěn při pažení příložném hl do 4 m</t>
  </si>
  <si>
    <t>1002432735</t>
  </si>
  <si>
    <t>115101201</t>
  </si>
  <si>
    <t>Čerpání vody na dopravní výšku do 10 m průměrný přítok do 500 l/min /předběžně</t>
  </si>
  <si>
    <t>1502402219</t>
  </si>
  <si>
    <t>161151113</t>
  </si>
  <si>
    <t>-482577195</t>
  </si>
  <si>
    <t>939,0+390,0</t>
  </si>
  <si>
    <t>"výtah "13,0</t>
  </si>
  <si>
    <t>"suter zákl"80,34</t>
  </si>
  <si>
    <t>405296457</t>
  </si>
  <si>
    <t>odstranění stáv.základů v demolici</t>
  </si>
  <si>
    <t>"dotěžení předběžně "5,0</t>
  </si>
  <si>
    <t>167151112</t>
  </si>
  <si>
    <t>Nakládání výkopku z hornin třídy těžitelnosti II, skupiny 4 a 5 přes 100 m3</t>
  </si>
  <si>
    <t>890638045</t>
  </si>
  <si>
    <t>174151101</t>
  </si>
  <si>
    <t>1079267283</t>
  </si>
  <si>
    <t>svahování</t>
  </si>
  <si>
    <t>395,0</t>
  </si>
  <si>
    <t>základy</t>
  </si>
  <si>
    <t>121,0</t>
  </si>
  <si>
    <t>Obsypání potrubí ručně sypaninou bez prohození, uloženou do 3 m</t>
  </si>
  <si>
    <t>1733787217</t>
  </si>
  <si>
    <t>-200996321</t>
  </si>
  <si>
    <t>-40,0 "pro venkovní úpravy terenu"</t>
  </si>
  <si>
    <t>162651132</t>
  </si>
  <si>
    <t>-1120055881</t>
  </si>
  <si>
    <t>5,0</t>
  </si>
  <si>
    <t>1331877253</t>
  </si>
  <si>
    <t>171201221</t>
  </si>
  <si>
    <t xml:space="preserve">Poplatek za uložení na skládce (skládkovné) zeminy a kamení </t>
  </si>
  <si>
    <t>2107381442</t>
  </si>
  <si>
    <t>-808979796</t>
  </si>
  <si>
    <t>výtah</t>
  </si>
  <si>
    <t>3,6*2,6*0,15</t>
  </si>
  <si>
    <t>273313511</t>
  </si>
  <si>
    <t>Základové desky z betonu tř. C 12/15 podkladní beton</t>
  </si>
  <si>
    <t>-333026794</t>
  </si>
  <si>
    <t>3,6*2,6*0,1</t>
  </si>
  <si>
    <t>160</t>
  </si>
  <si>
    <t>273321511</t>
  </si>
  <si>
    <t>Základové desky ze ŽB bez zvýšených nároků na prostředí tř. C 25/30</t>
  </si>
  <si>
    <t>1924067545</t>
  </si>
  <si>
    <t>3,6*2,6*0,3</t>
  </si>
  <si>
    <t>333</t>
  </si>
  <si>
    <t>273361821</t>
  </si>
  <si>
    <t>Výztuž základových desek betonářskou ocelí 10 505 (R)</t>
  </si>
  <si>
    <t>-200372725</t>
  </si>
  <si>
    <t>2,808*120/1000*1,1</t>
  </si>
  <si>
    <t>274313611</t>
  </si>
  <si>
    <t>Základové pásy z betonu tř. C 16/20 XC2 vč provedení prostupů</t>
  </si>
  <si>
    <t>-877416264</t>
  </si>
  <si>
    <t>15,72*1,0*0,5+4,3*0,6*1,0+2,64*0,5*1,0+5,2*0,8*0,5+2,2*0,6*0,5+7,3*0,8*0,5+2,87*0,6*0,5+2,84*1,0*0,5+2,19*0,6*1,0</t>
  </si>
  <si>
    <t>((2,0+0,3)*0,9*2,98)+0,8*0,9*2,35+0,8*0,9*1,75+0,8*0,9*1,15+26,5*0,9*0,5</t>
  </si>
  <si>
    <t>19,72*0,9*0,5</t>
  </si>
  <si>
    <t>0,8*0,6*2,95+0,8*0,6*2,35+0,8*0,6*1,75+0,8*0,6*1,15+24,3*0,9*0,5+2,1*1,1*0,5</t>
  </si>
  <si>
    <t>0,6*0,6*2,95+0,8*0,6*2,35+1,5*1,0*1,75+0,8*0,6*1,15+26,2*0,6*0,5</t>
  </si>
  <si>
    <t>274351121</t>
  </si>
  <si>
    <t>Zřízení bednění základových pasů rovného</t>
  </si>
  <si>
    <t>1193090492</t>
  </si>
  <si>
    <t>180,0</t>
  </si>
  <si>
    <t>274351122</t>
  </si>
  <si>
    <t>Odstranění bednění základových pasů rovného</t>
  </si>
  <si>
    <t>1061815686</t>
  </si>
  <si>
    <t>Svislé a kompletní konstrukce  /náklady na dílenské dokumentace ve  VRN</t>
  </si>
  <si>
    <t>331</t>
  </si>
  <si>
    <t>311113154</t>
  </si>
  <si>
    <t>Nosná zeď tl do 300 mm z hladkých tvárnic ztraceného bednění včetně výplně z betonu tř. C 25/30  XC2 /</t>
  </si>
  <si>
    <t>-1471569163</t>
  </si>
  <si>
    <t>dojezd výtahu</t>
  </si>
  <si>
    <t>2*(2,57+3,58)*1,15</t>
  </si>
  <si>
    <t>30,6*0,75*2+19,7*0,75</t>
  </si>
  <si>
    <t>296</t>
  </si>
  <si>
    <t>311113155</t>
  </si>
  <si>
    <t>Nosná zeď tl do 400 mm z hladkých tvárnic ztraceného bednění včetně výplně z betonu tř. C 25/30  XC2 /</t>
  </si>
  <si>
    <t>-804535030</t>
  </si>
  <si>
    <t>(15,72+4,3+7,5+7,3+3,1+3,1+2,19)*0,5</t>
  </si>
  <si>
    <t>30,0*0,75*4+19,0*0,75</t>
  </si>
  <si>
    <t>1pp</t>
  </si>
  <si>
    <t>332</t>
  </si>
  <si>
    <t>279361821</t>
  </si>
  <si>
    <t>Výztuž základových zdí nosných betonářskou ocelí 10 505</t>
  </si>
  <si>
    <t>-1011242030</t>
  </si>
  <si>
    <t>14,145*0,3*50/1000*1,1</t>
  </si>
  <si>
    <t>60,675*0,3*50/1000*1,1</t>
  </si>
  <si>
    <t>155,736*0,4*50/1000*1,1</t>
  </si>
  <si>
    <t>125,855*0,4*50/1000*1,1</t>
  </si>
  <si>
    <t>412</t>
  </si>
  <si>
    <t>311R213</t>
  </si>
  <si>
    <t>Zdivo z nepravidelných kamenů na maltu, objem jednoho kamene přes 0,02 m3, šířka spáry do cca 4 mm vč.vytvoření horních hran,stěna je do oblouku,spáry vodonepropustné  viz katalog list  PAR 07</t>
  </si>
  <si>
    <t>-1949520954</t>
  </si>
  <si>
    <t>413</t>
  </si>
  <si>
    <t>311213911</t>
  </si>
  <si>
    <t>Příplatek k cenám zdění zdiva z kamene na maltu za jednostranné lícování zdiva</t>
  </si>
  <si>
    <t>-531518503</t>
  </si>
  <si>
    <t>423</t>
  </si>
  <si>
    <t>311213922</t>
  </si>
  <si>
    <t>Příplatek k cenám zdění zdiva z kamene na maltu za vytvoření hrany nároží</t>
  </si>
  <si>
    <t>-1584359697</t>
  </si>
  <si>
    <t>vč štěrbina</t>
  </si>
  <si>
    <t>13,0*2+1,0*2</t>
  </si>
  <si>
    <t>414</t>
  </si>
  <si>
    <t>622631011</t>
  </si>
  <si>
    <t>Spárování /nepropustné /spárovací maltou vnějších pohledových ploch stěn z tvárnic nebo kamene</t>
  </si>
  <si>
    <t>942579008</t>
  </si>
  <si>
    <t>13,0*2,6</t>
  </si>
  <si>
    <t>13,0*0,3</t>
  </si>
  <si>
    <t>13,0*0,4</t>
  </si>
  <si>
    <t>163</t>
  </si>
  <si>
    <t>311270531</t>
  </si>
  <si>
    <t>Zdivo z vápenopískových přesných plných tvárnic 248/248/240  nástavba  P20 tl 240 mm</t>
  </si>
  <si>
    <t>-1524662672</t>
  </si>
  <si>
    <t>(14,4+4,3+14,4+3,6+7,3+4,9+2,2+3,5+1,0)*2,4</t>
  </si>
  <si>
    <t>-((2,75+1,55+1,55+1,86)*2,015+4,45*1,915)</t>
  </si>
  <si>
    <t>-(0,8*1,97*2+1,38*2,28)*2</t>
  </si>
  <si>
    <t>1np</t>
  </si>
  <si>
    <t>(10,7+2,5+14,5+5,5+15,5+18,2+7,2+7,3+3,5+2*2,0)*3,3</t>
  </si>
  <si>
    <t>(10,0+2,64+2,7+30,2+18,5+36,4+10,2+2,2+2,5+33,7+30,5)*3,3</t>
  </si>
  <si>
    <t>-(1,6*2,5*20+3,1*2,5*3+1,1*1,97*2+2,4*2,5)</t>
  </si>
  <si>
    <t>-(2,25*2,9+1,8*2,2+0,9*1,97+2,6*2,9+3,52*2,9+3,2*2,5+1,1*1,97*17+1,38*2,28*2)</t>
  </si>
  <si>
    <t>2np</t>
  </si>
  <si>
    <t>(10,7+15,6+14,5+5,5+12,5+3,4+10,5+2,5+2,5)*2,75</t>
  </si>
  <si>
    <t>(10,0+2,8+21,5+10,5)*2,75</t>
  </si>
  <si>
    <t>-(1,6*2,2*11+3,1*2,2*3+0,8*1,97*2+2,67*2,45+3,52*2,45)</t>
  </si>
  <si>
    <t>//atika</t>
  </si>
  <si>
    <t>(10,0+0,8+3,4+2,1+2,8+21,5+10,5+15,6+10,2+10,0)*0,75</t>
  </si>
  <si>
    <t>(29,0+18,5+26,0)*0,75</t>
  </si>
  <si>
    <t>nástavba výtahu</t>
  </si>
  <si>
    <t>2*(3,4+2,0)*1,50</t>
  </si>
  <si>
    <t>282</t>
  </si>
  <si>
    <t>317142432</t>
  </si>
  <si>
    <t>Překlad nenosný pórobetonový š 125 mm v do 250 mm na tenkovrstvou maltu dl do 1010 mm</t>
  </si>
  <si>
    <t>1268201277</t>
  </si>
  <si>
    <t>283</t>
  </si>
  <si>
    <t>317142442</t>
  </si>
  <si>
    <t>Překlad nenosný pórobetonový š 150 mm v do 250 mm na tenkovrstvou maltu dl do 1010 mm</t>
  </si>
  <si>
    <t>-346378441</t>
  </si>
  <si>
    <t>275</t>
  </si>
  <si>
    <t>31727</t>
  </si>
  <si>
    <t>Překlad nosný vápenopískový BP 60 mm v 240 mm na maltu M5 dl 3000 mm</t>
  </si>
  <si>
    <t>1293130642</t>
  </si>
  <si>
    <t>274</t>
  </si>
  <si>
    <t>317278003</t>
  </si>
  <si>
    <t>Překlad nosný vápenopískový BP 115 mm v 240 mm na maltu M5 dl 1400 mm</t>
  </si>
  <si>
    <t>1870592599</t>
  </si>
  <si>
    <t>273</t>
  </si>
  <si>
    <t>317278005</t>
  </si>
  <si>
    <t>Překlad nosný vápenopískový BP 115 mm v 240 mm na maltu M5 dl 2000 mm</t>
  </si>
  <si>
    <t>-1006381809</t>
  </si>
  <si>
    <t>276</t>
  </si>
  <si>
    <t>317278021</t>
  </si>
  <si>
    <t>Překlad nosný vápenopískový š 240 mm v 240 mm na maltu M5 dl 1000 mm</t>
  </si>
  <si>
    <t>149595642</t>
  </si>
  <si>
    <t>277</t>
  </si>
  <si>
    <t>317278022</t>
  </si>
  <si>
    <t>Překlad nosný vápenopískový š 240 mm v 240 mm na maltu M5 dl 1250 mm</t>
  </si>
  <si>
    <t>-1012990945</t>
  </si>
  <si>
    <t>278</t>
  </si>
  <si>
    <t>317278023</t>
  </si>
  <si>
    <t>Překlad nosný vápenopískový š 240 mm v 240 mm na maltu M5 dl 1500 mm</t>
  </si>
  <si>
    <t>637232706</t>
  </si>
  <si>
    <t>279</t>
  </si>
  <si>
    <t>317278024</t>
  </si>
  <si>
    <t>Překlad nosný vápenopískový š 240 mm v 240 mm na maltu M5 dl 1750 mm</t>
  </si>
  <si>
    <t>-566699593</t>
  </si>
  <si>
    <t>280</t>
  </si>
  <si>
    <t>317278025</t>
  </si>
  <si>
    <t>Překlad nosný vápenopískový š 240 mm v 240 mm na maltu M5 dl 2000 mm</t>
  </si>
  <si>
    <t>-1656600745</t>
  </si>
  <si>
    <t>281</t>
  </si>
  <si>
    <t>317278027</t>
  </si>
  <si>
    <t>Překlad nosný vápenopískový š 240 mm v 240 mm na maltu M5 dl 2500 mm</t>
  </si>
  <si>
    <t>-598397787</t>
  </si>
  <si>
    <t>284</t>
  </si>
  <si>
    <t>317941121</t>
  </si>
  <si>
    <t>Osazování ocelových válcovaných nosníků na zdivu I, IE, U, UE nebo L do č 12</t>
  </si>
  <si>
    <t>1942115258</t>
  </si>
  <si>
    <t>překlady</t>
  </si>
  <si>
    <t>osazení v podlaze vstup do výtahu  S40</t>
  </si>
  <si>
    <t>285</t>
  </si>
  <si>
    <t>13010740</t>
  </si>
  <si>
    <t>ocel profilová IPE 80 jakost 11 375 v základním nátěru</t>
  </si>
  <si>
    <t>1811691438</t>
  </si>
  <si>
    <t>13011064</t>
  </si>
  <si>
    <t>S40-úhelník ocelový rovnostranný jakost 11 375 50x50x4mm  v základním nátěru</t>
  </si>
  <si>
    <t>943764609</t>
  </si>
  <si>
    <t>1,38*6*3,1/1000*1,1</t>
  </si>
  <si>
    <t>389</t>
  </si>
  <si>
    <t>317941123</t>
  </si>
  <si>
    <t>S23 Osazování ocelových válcovaných nosníků na zdivu I, IE, U, UE nebo L do č 22</t>
  </si>
  <si>
    <t>-1356005827</t>
  </si>
  <si>
    <t>výtah.šachta/předběžně dle výrobce výtahu</t>
  </si>
  <si>
    <t>53,0/1000*3</t>
  </si>
  <si>
    <t>390</t>
  </si>
  <si>
    <t>13010720</t>
  </si>
  <si>
    <t>S23-ocel profilová I180 jakost 11 375</t>
  </si>
  <si>
    <t>166041052</t>
  </si>
  <si>
    <t>159,0/1000*1,1</t>
  </si>
  <si>
    <t>342272225</t>
  </si>
  <si>
    <t>Příčka z pórobetonových hladkých tvárnic na tenkovrstvou maltu tl 100 mm</t>
  </si>
  <si>
    <t>-1222376282</t>
  </si>
  <si>
    <t>0,8+0,8*2,6</t>
  </si>
  <si>
    <t>2,6*3,4</t>
  </si>
  <si>
    <t>0,8+0,8*3,4</t>
  </si>
  <si>
    <t>0,8+0,8*2,9</t>
  </si>
  <si>
    <t>342272235</t>
  </si>
  <si>
    <t>Příčka z pórobetonových hladkých tvárnic na tenkovrstvou maltu tl 125 mm</t>
  </si>
  <si>
    <t>541699089</t>
  </si>
  <si>
    <t>(2,8*2,6-0,7*1,97)*2</t>
  </si>
  <si>
    <t>1,257*2,6-0,8*1,97</t>
  </si>
  <si>
    <t>2,98*2,6</t>
  </si>
  <si>
    <t>(0,85+2,98)*3,4</t>
  </si>
  <si>
    <t>(0,8+4,9)*2,9-(0,7*1,97)*2</t>
  </si>
  <si>
    <t>342272245</t>
  </si>
  <si>
    <t>Příčka z pórobetonových hladkých tvárnic na tenkovrstvou maltu tl 150 mm</t>
  </si>
  <si>
    <t>-1631818438</t>
  </si>
  <si>
    <t>(5,0+1,5+1,5+3,0+3,5)*2,6-(1,1*1,97)</t>
  </si>
  <si>
    <t>(4,5+2,8+4,5*2+4,76+10,1)*2,6-(0,8+0,9*2)*1,97</t>
  </si>
  <si>
    <t>(2,8+0,9*2)*2,6</t>
  </si>
  <si>
    <t>(4,66+1,29+4,76)*3,4-0,9*1,97</t>
  </si>
  <si>
    <t>(4,15+5,8*2+1,75+1,85+4,3+1,9+2,15+2,5+1,48+0,9)*3,4-(0,7*6+0,9)*1,97</t>
  </si>
  <si>
    <t>(0,5+0,792+2,6+2,8+3,3+0,6+2,0)*3,4-(1,1*1,97)</t>
  </si>
  <si>
    <t>instal</t>
  </si>
  <si>
    <t>(0,9*3+1,88)*3,4</t>
  </si>
  <si>
    <t>(0,53+2*0,5)*3,4</t>
  </si>
  <si>
    <t>(2,25+7,8+0,8*2+4,2*3+1,825+1,885+0,7+2,15+4,76)*2,9-(0,8+1,3+0,7*6)*1,97</t>
  </si>
  <si>
    <t>342291111</t>
  </si>
  <si>
    <t>Ukotvení příček montážní polyuretanovou pěnou tl příčky do 100 mm</t>
  </si>
  <si>
    <t>320161167</t>
  </si>
  <si>
    <t>342291112</t>
  </si>
  <si>
    <t>Ukotvení příček montážní polyuretanovou pěnou tl příčky přes 100 mm</t>
  </si>
  <si>
    <t>-1664692053</t>
  </si>
  <si>
    <t>157,0</t>
  </si>
  <si>
    <t>342291121</t>
  </si>
  <si>
    <t>Ukotvení příček k cihelným konstrukcím plochými kotvami</t>
  </si>
  <si>
    <t>-1827179842</t>
  </si>
  <si>
    <t>266</t>
  </si>
  <si>
    <t>346244381</t>
  </si>
  <si>
    <t>Plentování jednostranné v do 200 mm válcovaných nosníků cihlami</t>
  </si>
  <si>
    <t>2126124361</t>
  </si>
  <si>
    <t>4,0</t>
  </si>
  <si>
    <t>334</t>
  </si>
  <si>
    <t>346271113</t>
  </si>
  <si>
    <t>Přizdívky z cihel betonových tl 65 mm</t>
  </si>
  <si>
    <t>-264674534</t>
  </si>
  <si>
    <t>2*(2,6+3,6)*1,15</t>
  </si>
  <si>
    <t>Vodorovné konstrukce /náklady na dílenské dokumentace ve  VRN</t>
  </si>
  <si>
    <t>297</t>
  </si>
  <si>
    <t>516281704</t>
  </si>
  <si>
    <t>411R1</t>
  </si>
  <si>
    <t>2064863127</t>
  </si>
  <si>
    <t>ocelové výměny,ucpávky dutin,podél.řezy,vybrání  a výřezy instal.otvorů,maltové lože pod strop.dílce/suchý pytlovaný cement/</t>
  </si>
  <si>
    <t>vč.jeřáb</t>
  </si>
  <si>
    <t>stropy 1pp,1np,2np vč.strop výtahu</t>
  </si>
  <si>
    <t>hmotnost cca 460t</t>
  </si>
  <si>
    <t>389381001</t>
  </si>
  <si>
    <t>-409973731</t>
  </si>
  <si>
    <t>411361821</t>
  </si>
  <si>
    <t>-759267315</t>
  </si>
  <si>
    <t>dodatečné tvarové úpravy stropních dílců</t>
  </si>
  <si>
    <t xml:space="preserve">směrové a výškové vyrovnání  </t>
  </si>
  <si>
    <t>411388531</t>
  </si>
  <si>
    <t>Zabetonování otvorů pl do 1 m2 ve stropech</t>
  </si>
  <si>
    <t>663326529</t>
  </si>
  <si>
    <t>298</t>
  </si>
  <si>
    <t>411R2</t>
  </si>
  <si>
    <t>1946706796</t>
  </si>
  <si>
    <t xml:space="preserve">kompletní dodávka ,montáž,doprava,přesun </t>
  </si>
  <si>
    <t>299</t>
  </si>
  <si>
    <t>411R3</t>
  </si>
  <si>
    <t>553264600</t>
  </si>
  <si>
    <t>286</t>
  </si>
  <si>
    <t>413321414</t>
  </si>
  <si>
    <t>Nosníky ze ŽB tř. C 25/30</t>
  </si>
  <si>
    <t>-1281908657</t>
  </si>
  <si>
    <t>287</t>
  </si>
  <si>
    <t>413351121</t>
  </si>
  <si>
    <t>Zřízení bednění nosníků a průvlaků bez podpěrné kce výšky přes 100 cm</t>
  </si>
  <si>
    <t>352938126</t>
  </si>
  <si>
    <t>288</t>
  </si>
  <si>
    <t>413351122</t>
  </si>
  <si>
    <t>Odstranění bednění nosníků a průvlaků bez podpěrné kce výšky přes 100 cm</t>
  </si>
  <si>
    <t>-1013091483</t>
  </si>
  <si>
    <t>289</t>
  </si>
  <si>
    <t>413352115</t>
  </si>
  <si>
    <t>Zřízení podpěrné konstrukce nosníků výšky podepření do 4 m pro nosník výšky přes 100 cm</t>
  </si>
  <si>
    <t>-1863856586</t>
  </si>
  <si>
    <t>290</t>
  </si>
  <si>
    <t>413352116</t>
  </si>
  <si>
    <t>Odstranění podpěrné konstrukce nosníků výšky podepření do 4 m pro nosník výšky přes 100 cm</t>
  </si>
  <si>
    <t>147452258</t>
  </si>
  <si>
    <t>291</t>
  </si>
  <si>
    <t>413361821</t>
  </si>
  <si>
    <t>Výztuž nosníků, volných trámů nebo průvlaků volných trámů betonářskou ocelí 10 505</t>
  </si>
  <si>
    <t>110392656</t>
  </si>
  <si>
    <t>292</t>
  </si>
  <si>
    <t>417321515</t>
  </si>
  <si>
    <t>Ztužující pásy a věnce ze ŽB tř. C 25/30</t>
  </si>
  <si>
    <t>1328753095</t>
  </si>
  <si>
    <t>(14,3+4,3+14,4+3,6+2,6+4,9+2,3+2,98)*0,24*0,15</t>
  </si>
  <si>
    <t>(9,74+0,8+3,8+0,8+3,0+22,0+6,4+1,2+6,5+10,45)*0,4*0,15</t>
  </si>
  <si>
    <t>(10,7+15,79+36,2+18,5+30,0+3,0+2,8+10,0+2,0+2,5)*0,24*0,15</t>
  </si>
  <si>
    <t>(14,5+5,5+3,5+15,5+7,5+18,3+7,5)*0,24*0,15</t>
  </si>
  <si>
    <t>(34,0+30,5+2,4*2+0,5)*0,24*0,15</t>
  </si>
  <si>
    <t>0,832</t>
  </si>
  <si>
    <t>(10,5+15,79+10,5+22,0+3,0+9,9)*0,24*0,15</t>
  </si>
  <si>
    <t>(14,5+5,5+3,5+12,5+11,0+2,4*2)*0,24*0,15</t>
  </si>
  <si>
    <t>atika</t>
  </si>
  <si>
    <t>(10,5+15,6+10,2+9,9+1,0+3,4+2,1+2,8+21,5)*0,24*0,15</t>
  </si>
  <si>
    <t>(29,5+18,5+26,0)*0,24*0,15</t>
  </si>
  <si>
    <t>2*(3,4+2,0)*0,24*0,15</t>
  </si>
  <si>
    <t>293</t>
  </si>
  <si>
    <t>417351115</t>
  </si>
  <si>
    <t>Zřízení bednění ztužujících věnců</t>
  </si>
  <si>
    <t>-1424594376</t>
  </si>
  <si>
    <t>(14,3+4,3+14,4+3,6+2,6+4,9+2,3+2,98)*0,30*2</t>
  </si>
  <si>
    <t>(9,74+0,8+3,8+0,8+3,0+22,0+6,4+1,2+6,5+10,45)*0,3*2</t>
  </si>
  <si>
    <t>(10,7+15,79+36,2+18,5+30,0+3,0+2,8+10,0+2,0+2,5)*0,30*2</t>
  </si>
  <si>
    <t>(14,5+5,5+3,5+15,5+7,5+18,3+7,5)*0,3*2</t>
  </si>
  <si>
    <t>(34,0+30,5+2,4*2+0,5)*0,3*2</t>
  </si>
  <si>
    <t>18,5*0,2*2</t>
  </si>
  <si>
    <t>(10,5+15,79+10,5+22,0+3,0+9,9)*0,30*2</t>
  </si>
  <si>
    <t>(14,5+5,5+3,5+12,5+11,0+2,4*2)*0,30*2</t>
  </si>
  <si>
    <t>(10,5+15,6+10,2+9,9+1,0+3,4+2,1+2,8+21,5)*0,30*2</t>
  </si>
  <si>
    <t>(29,5+18,5+26,0)*0,30*2</t>
  </si>
  <si>
    <t>2*(3,4+2,0)*0,30*2</t>
  </si>
  <si>
    <t>bednění  dobeton.strop,panelů.</t>
  </si>
  <si>
    <t>80,7</t>
  </si>
  <si>
    <t>294</t>
  </si>
  <si>
    <t>417351116</t>
  </si>
  <si>
    <t>Odstranění bednění ztužujících věnců</t>
  </si>
  <si>
    <t>1634730710</t>
  </si>
  <si>
    <t>295</t>
  </si>
  <si>
    <t>417361821</t>
  </si>
  <si>
    <t>Výztuž ztužujících pásů a věnců betonářskou ocelí 10 505</t>
  </si>
  <si>
    <t>739805408</t>
  </si>
  <si>
    <t>26,612*85/1000*1,1</t>
  </si>
  <si>
    <t>Úprava povrchů vnějších</t>
  </si>
  <si>
    <t>322</t>
  </si>
  <si>
    <t>622R1</t>
  </si>
  <si>
    <t>-2098547883</t>
  </si>
  <si>
    <t>bez prořezu</t>
  </si>
  <si>
    <t>-1801462700</t>
  </si>
  <si>
    <t>sut.</t>
  </si>
  <si>
    <t>323</t>
  </si>
  <si>
    <t>622143004</t>
  </si>
  <si>
    <t>Montáž omítkových samolepících začišťovacích profilů pro spojení s okenním rámem</t>
  </si>
  <si>
    <t>-1660059915</t>
  </si>
  <si>
    <t>308,0+49,0</t>
  </si>
  <si>
    <t>324</t>
  </si>
  <si>
    <t>59051476</t>
  </si>
  <si>
    <t xml:space="preserve">profil začišťovací PVC 9mm s výztužnou tkaninou pro ostění </t>
  </si>
  <si>
    <t>1357729757</t>
  </si>
  <si>
    <t>357*1,05 'Přepočtené koeficientem množství</t>
  </si>
  <si>
    <t>325</t>
  </si>
  <si>
    <t>622252001</t>
  </si>
  <si>
    <t>Montáž profilů kontaktního zateplení připevněných mechanicky</t>
  </si>
  <si>
    <t>807839710</t>
  </si>
  <si>
    <t>3,9+0,8+2,2+2,8+2,5-2,4</t>
  </si>
  <si>
    <t>326</t>
  </si>
  <si>
    <t>916284893</t>
  </si>
  <si>
    <t>9,8</t>
  </si>
  <si>
    <t>9,8*1,05 'Přepočtené koeficientem množství</t>
  </si>
  <si>
    <t>327</t>
  </si>
  <si>
    <t>622252002</t>
  </si>
  <si>
    <t>Montáž profilů kontaktního zateplení lepených</t>
  </si>
  <si>
    <t>-1026837535</t>
  </si>
  <si>
    <t>30,0</t>
  </si>
  <si>
    <t>328</t>
  </si>
  <si>
    <t>63127464</t>
  </si>
  <si>
    <t xml:space="preserve">profil rohový Al 15x15mm s výztužnou tkaninou š 100mm </t>
  </si>
  <si>
    <t>2088361731</t>
  </si>
  <si>
    <t>622221041</t>
  </si>
  <si>
    <t>OP1-Montáž kontaktního zateplení vnějších stěn lepením a mechanickým kotvením desek z minerální vlny s podélnou orientací tl přes 160 mm vč.stěrkové hmota  a sklotextilní síťoviny-parametry viz skladby plášťů</t>
  </si>
  <si>
    <t>-1947249585</t>
  </si>
  <si>
    <t>(2,8+2,5)*2,9</t>
  </si>
  <si>
    <t>713131145</t>
  </si>
  <si>
    <t>1220756084</t>
  </si>
  <si>
    <t>621221021</t>
  </si>
  <si>
    <t>OP1-Montáž kontaktního zateplení vnějších podhledů lepením a mechanickým kotvením desek z minerální vlny s podélnou orientací tl do 120 mm</t>
  </si>
  <si>
    <t>297378940</t>
  </si>
  <si>
    <t>1np  boční vstup</t>
  </si>
  <si>
    <t>713111126</t>
  </si>
  <si>
    <t>OP1-Montáž izolace tepelné spodem stropů lepením bodově rohoží, pásů, dílců, desek</t>
  </si>
  <si>
    <t>2092773689</t>
  </si>
  <si>
    <t>výplň dutiny v podhleadu -boční vstup</t>
  </si>
  <si>
    <t>63151529</t>
  </si>
  <si>
    <t>/deska tepelně izolační čedičová minerální kontaktních fasád podélné vlákno λ=0,035 tl 120mm</t>
  </si>
  <si>
    <t>1489546348</t>
  </si>
  <si>
    <t>4*1,02 'Přepočtené koeficientem množství</t>
  </si>
  <si>
    <t>63151548</t>
  </si>
  <si>
    <t>/deska tepelně izolační čedičová minerální kontaktních fasád podélné vlákno λ=0,035 tl 300mm</t>
  </si>
  <si>
    <t>627843450</t>
  </si>
  <si>
    <t>2,0</t>
  </si>
  <si>
    <t>2*1,02 'Přepočtené koeficientem množství</t>
  </si>
  <si>
    <t>622142001</t>
  </si>
  <si>
    <t>Potažení vnějších stěn sklovláknitým pletivem vtlačeným do tenkovrstvé hmoty</t>
  </si>
  <si>
    <t>-1637433151</t>
  </si>
  <si>
    <t>komín</t>
  </si>
  <si>
    <t>6215311R</t>
  </si>
  <si>
    <t xml:space="preserve">OP1-Vnější omítka stěn na kontaktním zateplovacím systému, - samočistící pastovitá tenkovrstvá omítka s fotokatalickým efektem, minerální, vysoce paropropustná ,odolná proti znečištění zrnitost 1,5mm  -dále tech .zpráva  </t>
  </si>
  <si>
    <t>-1483525736</t>
  </si>
  <si>
    <t>6215312R</t>
  </si>
  <si>
    <t xml:space="preserve">OP1-Vnější omítka podhledu na kontaktním zateplovacím systému, - samočistící pastovitá tenkovrstvá omítka s fotokatalickým efektem, minerální, vysoce paropropustná ,odolná proti znečištění zrnitost 1,5mm  -dále tech .zpráva  </t>
  </si>
  <si>
    <t>-1116661374</t>
  </si>
  <si>
    <t>4+11</t>
  </si>
  <si>
    <t>783823</t>
  </si>
  <si>
    <t>Základní penetrační nátěr pro vyrovnání  nasákavosti podkladu hladkých, tenkovrstvých zrnitých omítek</t>
  </si>
  <si>
    <t>1998557784</t>
  </si>
  <si>
    <t>Úprava povrchů vnitřních</t>
  </si>
  <si>
    <t>173</t>
  </si>
  <si>
    <t>611321145</t>
  </si>
  <si>
    <t>Vápenocementová omítka štuková dvouvrstvá vnitřních schodišťových konstrukcí nanášená ručně</t>
  </si>
  <si>
    <t>-446290121</t>
  </si>
  <si>
    <t>36+4,8</t>
  </si>
  <si>
    <t>174</t>
  </si>
  <si>
    <t>Vápenocementová omítka štuková dvouvrstvá vnitřních stěn nanášená ručně</t>
  </si>
  <si>
    <t>(5,0*2+3,0)*3,0</t>
  </si>
  <si>
    <t>(3,5+2,2++3,4+2,2+3,2+0,9+1,5)*2,315</t>
  </si>
  <si>
    <t>//</t>
  </si>
  <si>
    <t>(3,8*4+9,34)*2,315</t>
  </si>
  <si>
    <t>3*2,1*2,315</t>
  </si>
  <si>
    <t>(2*4,05+1,55)*2,315</t>
  </si>
  <si>
    <t>(5,7+2*4,0)*2,315</t>
  </si>
  <si>
    <t>2*0,4*7,9</t>
  </si>
  <si>
    <t>(1,0+6,4+5,7)*2,315+2*(3,35+7,1)*3,15</t>
  </si>
  <si>
    <t>2*(2,45+3,2)*2,315</t>
  </si>
  <si>
    <t>(2*(2,98+2,45)+2*(2,45+7,52))*3,15</t>
  </si>
  <si>
    <t>otvory</t>
  </si>
  <si>
    <t>ostění</t>
  </si>
  <si>
    <t>(2*2,015+2,75+(2*2,015+1,55)*2+2*2,015+1,86+2*1,915+4,45)*0,24</t>
  </si>
  <si>
    <t>(2*1,95)*0,4</t>
  </si>
  <si>
    <t>(3,0+2,61+0,5)*3,2</t>
  </si>
  <si>
    <t>5,5*2*6,0</t>
  </si>
  <si>
    <t>(2,85+2,4+3,5+2,4+2,25+0,5+2,61+0,6*2+4,3)*3,2</t>
  </si>
  <si>
    <t>(2*4,31+4,76)*3,2</t>
  </si>
  <si>
    <t>(2*9,56+4,66)*3,2</t>
  </si>
  <si>
    <t>(0,5+2,0+2,2+2,0)*3,2</t>
  </si>
  <si>
    <t>(3,0+3,9)*3,2</t>
  </si>
  <si>
    <t>(5,0+2,2+3,3)*3,2</t>
  </si>
  <si>
    <t>2*(3,5+7,3)*3,2</t>
  </si>
  <si>
    <t>(7,24*6+29,7*4)*3,2</t>
  </si>
  <si>
    <t>-(1,8*2,2+0,9*1,97+ 1,1*1,97*17)*2+1,38*2,28</t>
  </si>
  <si>
    <t>2,0*2*2,75</t>
  </si>
  <si>
    <t>(4,3*2+4,76)*2,75</t>
  </si>
  <si>
    <t>(10,0+2,0)*2,75</t>
  </si>
  <si>
    <t>(2*4,6+4,66)*2,75</t>
  </si>
  <si>
    <t>2*4,3*2,75</t>
  </si>
  <si>
    <t>(7,0+2,0)*2,75</t>
  </si>
  <si>
    <t>2,3*2,75</t>
  </si>
  <si>
    <t>(3,7+1,8)*2,75</t>
  </si>
  <si>
    <t>2,08*2,75</t>
  </si>
  <si>
    <t>(4,5+2,29+3,4)*2,75</t>
  </si>
  <si>
    <t>(3,15+7,8)*2,75</t>
  </si>
  <si>
    <t>(4,3+8,0)*2,75</t>
  </si>
  <si>
    <t>8,2*2,75</t>
  </si>
  <si>
    <t>(4,5+2,6)*2,75</t>
  </si>
  <si>
    <t>-(1,6*2,2*11+3,1*2,2*3+(0,8*1,97*2)*2)</t>
  </si>
  <si>
    <t>obklady</t>
  </si>
  <si>
    <t>-109,66</t>
  </si>
  <si>
    <t>319</t>
  </si>
  <si>
    <t>612321121</t>
  </si>
  <si>
    <t>Vápenocementová omítka hladká jednovrstvá vnitřních stěn nanášená ručně</t>
  </si>
  <si>
    <t>-901296597</t>
  </si>
  <si>
    <t>pod obklad na váppisk.zdivu</t>
  </si>
  <si>
    <t>6,48</t>
  </si>
  <si>
    <t>95,18</t>
  </si>
  <si>
    <t>8,0</t>
  </si>
  <si>
    <t>175</t>
  </si>
  <si>
    <t>612331121</t>
  </si>
  <si>
    <t>Cementová omítka hladká jednovrstvá vnitřních stěn nanášená ručně</t>
  </si>
  <si>
    <t>84094539</t>
  </si>
  <si>
    <t>výtah.šachta</t>
  </si>
  <si>
    <t>2*(2,0+3,0)*(10,315+1,150)</t>
  </si>
  <si>
    <t>-(1,38*2,28)*6</t>
  </si>
  <si>
    <t>321</t>
  </si>
  <si>
    <t>611321141</t>
  </si>
  <si>
    <t>Vápenocementová omítka štuková dvouvrstvá vnitřních stropů rovných nanášená ručně</t>
  </si>
  <si>
    <t>403747149</t>
  </si>
  <si>
    <t>261,0</t>
  </si>
  <si>
    <t>16,5</t>
  </si>
  <si>
    <t>průvlaky</t>
  </si>
  <si>
    <t>6,0</t>
  </si>
  <si>
    <t>171</t>
  </si>
  <si>
    <t>nosné zdivo</t>
  </si>
  <si>
    <t>612142001</t>
  </si>
  <si>
    <t>Potažení vnitřních stěn sklovláknitým pletivem vtlačeným do tenkovrstvé hmoty</t>
  </si>
  <si>
    <t>102902570</t>
  </si>
  <si>
    <t>viz příčky</t>
  </si>
  <si>
    <t>((2,8*2,315-0,7*1,97)*2)*2</t>
  </si>
  <si>
    <t>(1,257*2,315-0,8*1,97)*2</t>
  </si>
  <si>
    <t>2,98*2,315*2</t>
  </si>
  <si>
    <t>/</t>
  </si>
  <si>
    <t>((5,0+1,5+1,5+3,0+3,5)*2,315-(1,1*1,97))*2</t>
  </si>
  <si>
    <t>((4,5+2,8+4,5*2+4,76+10,1)*2,315-(0,8+0,9*2)*1,97)*2</t>
  </si>
  <si>
    <t>(2,8*2+0,9*2)*2,315</t>
  </si>
  <si>
    <t>(0,5*2,8*14)*2</t>
  </si>
  <si>
    <t>2,6*3,2*2</t>
  </si>
  <si>
    <t>(0,85*2+2,98)*3,2</t>
  </si>
  <si>
    <t>((4,66+1,29+4,76)*3,2-0,9*1,97)*2</t>
  </si>
  <si>
    <t>((4,15+5,8*2+1,75+1,85+4,3+1,9+2,15+2,5+1,48+0,9)*3,2-(0,7*6+0,9)*1,97)*2</t>
  </si>
  <si>
    <t>((0,5+0,792+2,6+2,8+3,3+0,6+2,0)*3,2-(1,1*1,97))*2</t>
  </si>
  <si>
    <t>(0,9*3+1,88)*3,2</t>
  </si>
  <si>
    <t>((0,53+2*0,5)*3,2)*2</t>
  </si>
  <si>
    <t>((0,8+4,9)*2,75-(0,7*1,97)*2)*2</t>
  </si>
  <si>
    <t>((2,25+7,8+0,8*2+4,2*3+1,825+1,885+0,7+2,15+4,76)*2,75-(0,8+1,3+0,7*6)*1,97)*2</t>
  </si>
  <si>
    <t>bandáž v rozích</t>
  </si>
  <si>
    <t>(2,3+3,2+2,75)*1,2</t>
  </si>
  <si>
    <t>172</t>
  </si>
  <si>
    <t>612311131</t>
  </si>
  <si>
    <t>Potažení vnitřních stěn vápenným štukem tloušťky do 3 mm</t>
  </si>
  <si>
    <t>533774496</t>
  </si>
  <si>
    <t>obklad</t>
  </si>
  <si>
    <t>-221,29</t>
  </si>
  <si>
    <t>621211041</t>
  </si>
  <si>
    <t>Montáž kontaktního zateplení  podhledů lepením a mechanickým kotvením polystyrénových desek tl do 200 mm vč.lepidla a sítě</t>
  </si>
  <si>
    <t>-970711418</t>
  </si>
  <si>
    <t>část podhledu 1pp mč.-1.07</t>
  </si>
  <si>
    <t>11,0</t>
  </si>
  <si>
    <t>28375953</t>
  </si>
  <si>
    <t>deska pěnový grafitový polystyren fasádní λ=0,031 tl 180mm</t>
  </si>
  <si>
    <t>1257332552</t>
  </si>
  <si>
    <t>11*1,02 'Přepočtené koeficientem množství</t>
  </si>
  <si>
    <t>611381001</t>
  </si>
  <si>
    <t>Tenkovrstvá minerální zrnitá omítka tl. 1,0 mm včetně penetrace vnitřních stropů rovných</t>
  </si>
  <si>
    <t>1399433342</t>
  </si>
  <si>
    <t>Podlahy a podlahové konstrukce</t>
  </si>
  <si>
    <t>631311116</t>
  </si>
  <si>
    <t>Mazanina tl do 80 mm z betonu prostého bez zvýšených nároků na prostředí tř. C 25/30</t>
  </si>
  <si>
    <t>1320977472</t>
  </si>
  <si>
    <t>(35,84+20,49+34,23+8,03+27,03)*0,07</t>
  </si>
  <si>
    <t>631311214</t>
  </si>
  <si>
    <t>Mazanina tl do 80 mm z betonu prostého se zvýšenými nároky na prostředí tř. C 25/30 plastizol -podlahové topení</t>
  </si>
  <si>
    <t>1782639250</t>
  </si>
  <si>
    <t>1.pp</t>
  </si>
  <si>
    <t>(63,75+14,16+3,87+22,88+3,87+27,44)*0,07</t>
  </si>
  <si>
    <t>(8,4+79,24+21,12+46,47+5,31+3,77+3,9+2,37+4,16+1,54+8,62+26,27+25,99+14,21+100,01)*0,07</t>
  </si>
  <si>
    <t>(30,0*7,24*2)*0,07</t>
  </si>
  <si>
    <t>(20,9+4,26+5,12+2,64+4,54+24,51) *0,07</t>
  </si>
  <si>
    <t>(20,31+274,16)*0,07</t>
  </si>
  <si>
    <t>631311124</t>
  </si>
  <si>
    <t>Mazanina tl do 120 mm z betonu prostého bez zvýšených nároků na prostředí tř. C 16/20</t>
  </si>
  <si>
    <t>-928242786</t>
  </si>
  <si>
    <t>(30,63*19,72+16,2*22,6+16,2*12,15-(16,2*9,7/2))*0,12</t>
  </si>
  <si>
    <t>3,8*0,8*0,12</t>
  </si>
  <si>
    <t>631319171</t>
  </si>
  <si>
    <t>Příplatek k mazanině tl do 80 mm za stržení povrchu spodní vrstvy před vložením výztuže</t>
  </si>
  <si>
    <t>-1601593982</t>
  </si>
  <si>
    <t>8,79+89,47</t>
  </si>
  <si>
    <t>631319173</t>
  </si>
  <si>
    <t>Příplatek k mazanině tl do 120 mm za stržení povrchu spodní vrstvy před vložením výztuže</t>
  </si>
  <si>
    <t>-133851505</t>
  </si>
  <si>
    <t>631319195</t>
  </si>
  <si>
    <t>Příplatek k mazanině tl do 80 mm za plochu do 5 m2</t>
  </si>
  <si>
    <t>1846837674</t>
  </si>
  <si>
    <t>3,2</t>
  </si>
  <si>
    <t>631362021</t>
  </si>
  <si>
    <t>Výztuž mazanin svařovanými sítěmi Kari</t>
  </si>
  <si>
    <t>-1422342312</t>
  </si>
  <si>
    <t>(135,97+125,62)*3,3*1,1/1000</t>
  </si>
  <si>
    <t>785,78*3,3*1,1/1000</t>
  </si>
  <si>
    <t>356,44*3,3*1,1/1000</t>
  </si>
  <si>
    <t>podkl.beton</t>
  </si>
  <si>
    <t>1091,44*3,3*1,1/1000</t>
  </si>
  <si>
    <t>635111242</t>
  </si>
  <si>
    <t>179248701</t>
  </si>
  <si>
    <t>634112113</t>
  </si>
  <si>
    <t>Obvodová dilatace podlahovým páskem z pěnového PE mezi stěnou a mazaninou nebo potěrem v 80 mm</t>
  </si>
  <si>
    <t>-372867956</t>
  </si>
  <si>
    <t>51,82+28,84+19,56+8,79+23,28+8,79+24,36+24,15+28,36+11,92+29,17</t>
  </si>
  <si>
    <t>11,58+72,98+19,41+30,36+13,92+10,72+8,21+6,47+11,32+5,44+12,97+27,1+22,76+17,31+78,1</t>
  </si>
  <si>
    <t>2*(30,0+7,24)+2*(14,2+15,0+7,24*2)</t>
  </si>
  <si>
    <t>18,78+11,39+13,99+6,71+8,69</t>
  </si>
  <si>
    <t>155,77</t>
  </si>
  <si>
    <t>634911114</t>
  </si>
  <si>
    <t>Řezání dilatačních spár š 5 mm hl do 80 mm v čerstvé betonové mazanině</t>
  </si>
  <si>
    <t>1255689231</t>
  </si>
  <si>
    <t>219,74</t>
  </si>
  <si>
    <t>634662111</t>
  </si>
  <si>
    <t>Výplň dilatačních spar šířky do 10 mm v mazaninách akrylátovým tmelem</t>
  </si>
  <si>
    <t>435603716</t>
  </si>
  <si>
    <t>Osazování výplní otvorů</t>
  </si>
  <si>
    <t>Osazování zárubní  dveřních kovových ze žár. pozinkovaného plechu do 2,5 m2 určených pro dodatečnou montáž do hotových otvorů</t>
  </si>
  <si>
    <t>185392294</t>
  </si>
  <si>
    <t>553R4</t>
  </si>
  <si>
    <t>zárubně 800/1970 pro dodát. montáž z kvalitního žárově pozink. plechu tl.1,5mm drážka pro systémové těsnění, vč.povrchová úprava komaxit ,těsnění  / tl.zdiva 240mm / dále dle popisu zárubní ve výpisu dveří /rozlišit  SDK a zdivo/</t>
  </si>
  <si>
    <t>-853088415</t>
  </si>
  <si>
    <t>L   3ks</t>
  </si>
  <si>
    <t>P   1ks</t>
  </si>
  <si>
    <t>553R5</t>
  </si>
  <si>
    <t>zárubně 800/1970 pro dodát. montáž z kvalitního žárově pozink. plechu tl.1,5mm drážka pro systémové těsnění, vč.povrchová úprava komaxit ,těsnění  / tl.zdiva 150mm   dále dle popisu zárubní ve výpisu dveří /rozlišit  SDK a zdivo/</t>
  </si>
  <si>
    <t>1204484861</t>
  </si>
  <si>
    <t>L   4ks</t>
  </si>
  <si>
    <t>P   4ks</t>
  </si>
  <si>
    <t>553R6</t>
  </si>
  <si>
    <t>zárubně 800/1970 pro dodát. montáž z kvalitního žárově pozink. plechu tl.1,5mm drážka pro systémové těsnění, vč.povrchová úprava komaxit ,těsnění  / tl.zdiva 125mm   dále dle popisu zárubní ve výpisu dveří /rozlišit  SDK a zdivo/</t>
  </si>
  <si>
    <t>970337914</t>
  </si>
  <si>
    <t>L   1ks</t>
  </si>
  <si>
    <t>P   3ks</t>
  </si>
  <si>
    <t>553R7</t>
  </si>
  <si>
    <t>zárubně 700/1970 pro dodát. montáž z kvalitního žárově pozink. plechu tl.1,5mm drážka pro systémové těsnění, vč.povrchová úprava komaxit ,těsnění  / tl.zdiva 150mm   dále dle popisu zárubní ve výpisu dveří /rozlišit  SDK a zdivo/</t>
  </si>
  <si>
    <t>-620216532</t>
  </si>
  <si>
    <t>L   6ks</t>
  </si>
  <si>
    <t>P   6ks</t>
  </si>
  <si>
    <t>553R8</t>
  </si>
  <si>
    <t>zárubně 700/1970 pro dodát. montáž z kvalitního žárově pozink. plechu tl.1,5mm drážka pro systémové těsnění, vč.povrchová úprava komaxit ,těsnění  / tl.zdiva 125mm   dále dle popisu zárubní ve výpisu dveří /rozlišit  SDK a zdivo/</t>
  </si>
  <si>
    <t>-610951476</t>
  </si>
  <si>
    <t xml:space="preserve">P   2ks </t>
  </si>
  <si>
    <t>420</t>
  </si>
  <si>
    <t>553R81</t>
  </si>
  <si>
    <t>zárubně 700/1970 pro dodát. montáž z kvalitního žárově pozink. plechu tl.1,5mm pro posuvné dveře vč.povrchová úprava komaxit ,těsnění  / tl.zdiva 125mm   dále dle popisu zárubní ve výpisu dveří /rozlišit  SDK a zdivo/</t>
  </si>
  <si>
    <t>643635588</t>
  </si>
  <si>
    <t>P   1ks pro pusuvné dveře</t>
  </si>
  <si>
    <t>553R9</t>
  </si>
  <si>
    <t>zárubně 900/1970 pro dodát. montáž z kvalitního žárově pozink. plechu tl.1,5mm drážka pro systémové těsnění, vč.povrchová úprava komaxit ,těsnění  / tl.zdiva 240mm  dále dle popisu zárubní ve výpisu dveří /rozlišit  SDK a zdivo/</t>
  </si>
  <si>
    <t>228598392</t>
  </si>
  <si>
    <t>zárubně 900/1970 pro dodát. montáž z kvalitního žárově pozink. plechu tl.1,5mm drážka pro systémové těsnění, vč.povrchová úprava komaxit ,těsnění  / tl.zdiva 150mm  dále dle popisu zárubní ve výpisu dveří /rozlišit  SDK a zdivo/</t>
  </si>
  <si>
    <t>-917352771</t>
  </si>
  <si>
    <t>P   2ks</t>
  </si>
  <si>
    <t>553R11</t>
  </si>
  <si>
    <t>zárubně 900/1970 pro dodát. montáž z kvalitního žárově pozink. plechu tl.1,5mm  pro posuvné dveře  vč.povrchová úprava komaxit ,těsnění  / tl.zdiva 125mm  dále dle popisu zárubní ve výpisu dveří /rozlišit  SDK a zdivo/</t>
  </si>
  <si>
    <t>-2016180676</t>
  </si>
  <si>
    <t>L   7ks</t>
  </si>
  <si>
    <t>P   7ks</t>
  </si>
  <si>
    <t>553R12</t>
  </si>
  <si>
    <t>zárubně1100/1970 pro dodát. montáž z kvalitního žárově pozink. plechu tl.1,5mm drážka pro systémové těsnění, vč.povrchová úprava komaxit ,těsnění  / tl.zdiva 240mm   dále dle popisu zárubní ve výpisu dveří /rozlišit  SDK a zdivo/</t>
  </si>
  <si>
    <t>1140117052</t>
  </si>
  <si>
    <t>L   9ks</t>
  </si>
  <si>
    <t>P   8ks</t>
  </si>
  <si>
    <t>263</t>
  </si>
  <si>
    <t>553R13</t>
  </si>
  <si>
    <t>zárubně1100/1970 pro dodát. montáž z kvalitního žárově pozink. plechu tl.1,5mm drážka pro systémové těsnění, vč.povrchová úprava komaxit ,těsnění  / tl.zdiva 150mm   dále dle popisu zárubní ve výpisu dveří /rozlišit  SDK a zdivo/</t>
  </si>
  <si>
    <t>532629014</t>
  </si>
  <si>
    <t>L   2ks</t>
  </si>
  <si>
    <t>264</t>
  </si>
  <si>
    <t>553R14</t>
  </si>
  <si>
    <t>zárubně1300/1970 pro dodát. montáž z kvalitního žárově pozink. plechu tl.1,5mm drážka pro systémové těsnění, vč.povrchová úprava komaxit ,těsnění  / tl.zdiva 150mm  dále dle popisu zárubní ve výpisu dveří /rozlišit  SDK a zdivo/</t>
  </si>
  <si>
    <t>1772989950</t>
  </si>
  <si>
    <t>265</t>
  </si>
  <si>
    <t>553R15</t>
  </si>
  <si>
    <t>zárubně1800/1970 pro dodát. montáž z kvalitního žárově pozink. plechu tl.1,5mm drážka pro systémové těsnění, vč.povrchová úprava komaxit ,těsnění  / tl.zdiva 240mm   dále dle popisu zárubní ve výpisu dveří /rozlišit  SDK a zdivo/</t>
  </si>
  <si>
    <t>2031941280</t>
  </si>
  <si>
    <t>415</t>
  </si>
  <si>
    <t>šachta /vodní prvek/</t>
  </si>
  <si>
    <t>(0,8*0,8*0,9)*5</t>
  </si>
  <si>
    <t>417</t>
  </si>
  <si>
    <t>894</t>
  </si>
  <si>
    <t>Filtrační set  katalog.list PAR 08  dodávka a montáž</t>
  </si>
  <si>
    <t>1915376278</t>
  </si>
  <si>
    <t>416</t>
  </si>
  <si>
    <t>895</t>
  </si>
  <si>
    <t>S34-Žlabové těleso z polymerbatonu   dále dle výpisu výrobků  dodávka a montáž</t>
  </si>
  <si>
    <t>-1143273976</t>
  </si>
  <si>
    <t>1,0</t>
  </si>
  <si>
    <t>418</t>
  </si>
  <si>
    <t>896</t>
  </si>
  <si>
    <t>Podlahová vpusť DN 110   dále dle výpisu výrobků S35   dodávka a montáž</t>
  </si>
  <si>
    <t>1855763469</t>
  </si>
  <si>
    <t>419</t>
  </si>
  <si>
    <t>897</t>
  </si>
  <si>
    <t>Kanlizační potrubí DN 110    dodávka a montáž</t>
  </si>
  <si>
    <t>391920111</t>
  </si>
  <si>
    <t>619991001</t>
  </si>
  <si>
    <t>Zakrytí podlah ,výploní oken,obkladů -fólií přilepenou lepící páskou</t>
  </si>
  <si>
    <t>1607439732</t>
  </si>
  <si>
    <t>2274,0</t>
  </si>
  <si>
    <t>931992111</t>
  </si>
  <si>
    <t>Výplň dilatačních spár z pěnového polystyrénu tl 20 mm</t>
  </si>
  <si>
    <t>-686053029</t>
  </si>
  <si>
    <t>pružná podložka mezi panel.strop a stěnu kde není strop ukládán</t>
  </si>
  <si>
    <t>952901111</t>
  </si>
  <si>
    <t>Vyčištění budov bytové a občanské výstavby při výšce podlaží do 4 m</t>
  </si>
  <si>
    <t>1296217830</t>
  </si>
  <si>
    <t>266,83+776,47+308,65</t>
  </si>
  <si>
    <t>Lešení a stavební výtahy</t>
  </si>
  <si>
    <t>300</t>
  </si>
  <si>
    <t>941111131</t>
  </si>
  <si>
    <t>Montáž lešení řadového trubkového lehkého s podlahami zatížení do 200 kg/m2 š do 1,5 m v do 10 m</t>
  </si>
  <si>
    <t>666957085</t>
  </si>
  <si>
    <t>(18,5+1,5+3,5+3,5+12,5+19,0+14,0)*7,0</t>
  </si>
  <si>
    <t>22,5*4,0</t>
  </si>
  <si>
    <t>(31,5+22,5+28,0)*4,0</t>
  </si>
  <si>
    <t>941111231</t>
  </si>
  <si>
    <t>Příplatek k lešení řadovému trubkovému lehkému s podlahami š 1,5 m v 10 m za první a ZKD den použití</t>
  </si>
  <si>
    <t>1849910665</t>
  </si>
  <si>
    <t>925,5*90</t>
  </si>
  <si>
    <t>944611111</t>
  </si>
  <si>
    <t>Montáž ochranné plachty z textilie z umělých vláken</t>
  </si>
  <si>
    <t>-1936047832</t>
  </si>
  <si>
    <t>944611211</t>
  </si>
  <si>
    <t>Příplatek k ochranné plachtě za první a ZKD den použití</t>
  </si>
  <si>
    <t>-188850233</t>
  </si>
  <si>
    <t>949101111</t>
  </si>
  <si>
    <t>Lešení pomocné pro objekty pozemních staveb s lešeňovou podlahou v do 1,9 m zatížení do 150 kg/m2</t>
  </si>
  <si>
    <t>-1749493720</t>
  </si>
  <si>
    <t>1355,0</t>
  </si>
  <si>
    <t>949101112</t>
  </si>
  <si>
    <t>Lešení pomocné pro objekty pozemních staveb s lešeňovou podlahou v do 3,5 m zatížení do 150 kg/m2</t>
  </si>
  <si>
    <t>287510691</t>
  </si>
  <si>
    <t>38,0</t>
  </si>
  <si>
    <t>998011002</t>
  </si>
  <si>
    <t>Přesun hmot pro budovy zděné v do 12 m</t>
  </si>
  <si>
    <t>1886016693</t>
  </si>
  <si>
    <t>Práce a dodávky PSV tech.parametry navrhovaných materiálů  viz výkresy,katalog. listy,výpisy skladeb</t>
  </si>
  <si>
    <t>711</t>
  </si>
  <si>
    <t>Izolace proti vodě, vlhkosti a plynům</t>
  </si>
  <si>
    <t>Provedení vodorovné izolace proti tlakové vodě termoplasty lepenou fólií PVC vč.utěsnění průchodů izolací</t>
  </si>
  <si>
    <t>-1533897255</t>
  </si>
  <si>
    <t>//vodorovně</t>
  </si>
  <si>
    <t>1091,4+51,0</t>
  </si>
  <si>
    <t>svisle</t>
  </si>
  <si>
    <t>1880247880</t>
  </si>
  <si>
    <t>-723058384</t>
  </si>
  <si>
    <t>711491171</t>
  </si>
  <si>
    <t>Provedení doplňků izolace proti vodě na vodorovné ploše z textilií vrstva podkladní</t>
  </si>
  <si>
    <t>421021140</t>
  </si>
  <si>
    <t>711491172</t>
  </si>
  <si>
    <t>Provedení doplňků izolace proti vodě na vodorovné ploše z textilií vrstva ochranná</t>
  </si>
  <si>
    <t>1568972248</t>
  </si>
  <si>
    <t>69311101</t>
  </si>
  <si>
    <t>geotextilie netkaná separační, ochranná  300g/m3</t>
  </si>
  <si>
    <t>2146440925</t>
  </si>
  <si>
    <t>R7111</t>
  </si>
  <si>
    <t>Tekutá hydroizolace-systémové koupelnové řešení   /dodávka a montáž</t>
  </si>
  <si>
    <t>-1840962615</t>
  </si>
  <si>
    <t>vytažený na sokl 10cm</t>
  </si>
  <si>
    <t>(8,79*2)*0,2</t>
  </si>
  <si>
    <t>(13,92+10,72+8,21+11,32+5,44+8,79*11+17,16+12,86+16,98+8,79*3)*0,15</t>
  </si>
  <si>
    <t xml:space="preserve"> (11,39+13,99+6,71+7,96+8,67+8,66)*0,15</t>
  </si>
  <si>
    <t>vodorov.</t>
  </si>
  <si>
    <t>3,87+3,87</t>
  </si>
  <si>
    <t>5,31+3,77+3,9+4,16+1,54+4,43*11+17,07+9,19+16,64+4,43*3</t>
  </si>
  <si>
    <t>4,26+5,12+2,64+3,63+3,61+3,61</t>
  </si>
  <si>
    <t>(1,4+2*1,0)*2,20</t>
  </si>
  <si>
    <t>(1,2*3*2,20)*2</t>
  </si>
  <si>
    <t>(1,8*2,0)*14+(2,0+3,0)*2,20</t>
  </si>
  <si>
    <t>711161215</t>
  </si>
  <si>
    <t>Izolace proti zemní vlhkosti nopovou fólií svislá, nopek v 20,0 mm, tl do 1,0 mm</t>
  </si>
  <si>
    <t>-900523986</t>
  </si>
  <si>
    <t>711161384</t>
  </si>
  <si>
    <t>416719598</t>
  </si>
  <si>
    <t>50,0</t>
  </si>
  <si>
    <t>50*1,1 'Přepočtené koeficientem množství</t>
  </si>
  <si>
    <t>712</t>
  </si>
  <si>
    <t>Povlakové krytiny</t>
  </si>
  <si>
    <t>712311101</t>
  </si>
  <si>
    <t>Provedení povlakové krytiny střech do 10° za studena lakem penetračním nebo asfaltovým</t>
  </si>
  <si>
    <t>387924553</t>
  </si>
  <si>
    <t>střecha</t>
  </si>
  <si>
    <t>plocha horní</t>
  </si>
  <si>
    <t>320,0</t>
  </si>
  <si>
    <t>plocha spodní</t>
  </si>
  <si>
    <t>480,0</t>
  </si>
  <si>
    <t>1np boční vstup</t>
  </si>
  <si>
    <t>1np nad mč.-1.11</t>
  </si>
  <si>
    <t>3,0</t>
  </si>
  <si>
    <t>11163150</t>
  </si>
  <si>
    <t>lak penetrační asfaltový</t>
  </si>
  <si>
    <t>817977182</t>
  </si>
  <si>
    <t>818,0</t>
  </si>
  <si>
    <t>818*0,00032 'Přepočtené koeficientem množství</t>
  </si>
  <si>
    <t>712341559</t>
  </si>
  <si>
    <t>Provedení povlakové krytiny střech do 10° pásy NAIP přitavením v plné ploše</t>
  </si>
  <si>
    <t>-411662200</t>
  </si>
  <si>
    <t>62853004</t>
  </si>
  <si>
    <t>pás asfaltový natavitelný modifikovaný SBS tl 4,0mm s vložkou ze skleněné tkaniny a spalitelnou PE fólií nebo jemnozrnným minerálním posypem na horním povrchu</t>
  </si>
  <si>
    <t>1119713621</t>
  </si>
  <si>
    <t>819,0</t>
  </si>
  <si>
    <t>819*1,15 'Přepočtené koeficientem množství</t>
  </si>
  <si>
    <t>712361701</t>
  </si>
  <si>
    <t>Provedení povlakové krytiny střech do 10° fólií položenou volně s přilepením spojů</t>
  </si>
  <si>
    <t>100704313</t>
  </si>
  <si>
    <t>69334355</t>
  </si>
  <si>
    <t>fólie kořenovzdorná vegetačních střech LDPE do tl 0,6mm</t>
  </si>
  <si>
    <t>-1544977842</t>
  </si>
  <si>
    <t>811*1,15 'Přepočtené koeficientem množství</t>
  </si>
  <si>
    <t>712363604</t>
  </si>
  <si>
    <t>-1694176349</t>
  </si>
  <si>
    <t>Sp1</t>
  </si>
  <si>
    <t>Sp2</t>
  </si>
  <si>
    <t>320,0+11,0</t>
  </si>
  <si>
    <t>vytažení na atiky a střešní kce</t>
  </si>
  <si>
    <t>na atice vodorovně</t>
  </si>
  <si>
    <t>na atice svisle</t>
  </si>
  <si>
    <t>horní</t>
  </si>
  <si>
    <t>(10,0+15,3+10,0+20,8+3,0+2,15+2,8+0,8+9,8)*0,5</t>
  </si>
  <si>
    <t>2*(2,8+3,9)*0,5</t>
  </si>
  <si>
    <t>spodní</t>
  </si>
  <si>
    <t>(18,5+28,9+17,8+25,4)*0,8</t>
  </si>
  <si>
    <t>(1,2*4)*0,5*6</t>
  </si>
  <si>
    <t>bok výtah</t>
  </si>
  <si>
    <t>16,25</t>
  </si>
  <si>
    <t>498095765</t>
  </si>
  <si>
    <t>712391171</t>
  </si>
  <si>
    <t>Provedení povlakové krytiny střech do 10° podkladní textilní vrstvy</t>
  </si>
  <si>
    <t>772665849</t>
  </si>
  <si>
    <t>958,155*2</t>
  </si>
  <si>
    <t>69311172</t>
  </si>
  <si>
    <t>geotextilie 300g/m2</t>
  </si>
  <si>
    <t>904375466</t>
  </si>
  <si>
    <t>958,155*1,15 'Přepočtené koeficientem množství</t>
  </si>
  <si>
    <t>69311174</t>
  </si>
  <si>
    <t>geotextilie 400g/m2</t>
  </si>
  <si>
    <t>816176218</t>
  </si>
  <si>
    <t>958,155</t>
  </si>
  <si>
    <t>395</t>
  </si>
  <si>
    <t>712771255</t>
  </si>
  <si>
    <t>Odvodnění vegetační střechy osazením kontrolní šachty</t>
  </si>
  <si>
    <t>839090643</t>
  </si>
  <si>
    <t>396</t>
  </si>
  <si>
    <t>69334330</t>
  </si>
  <si>
    <t>S01 šachta kontrolní odvodnění vegetačních střech PA 400x400mm v 130mm</t>
  </si>
  <si>
    <t>-283358131</t>
  </si>
  <si>
    <t>397</t>
  </si>
  <si>
    <t>1257748286</t>
  </si>
  <si>
    <t>713</t>
  </si>
  <si>
    <t>Izolace tepelné</t>
  </si>
  <si>
    <t>713121111</t>
  </si>
  <si>
    <t>Montáž izolace tepelné podlah volně kladenými rohožemi, pásy, dílci, deskami 1 vrstva</t>
  </si>
  <si>
    <t>-856831031</t>
  </si>
  <si>
    <t>(35,84+20,49+34,23+8,03+27,03)</t>
  </si>
  <si>
    <t>1np nad -1,07</t>
  </si>
  <si>
    <t>713121121</t>
  </si>
  <si>
    <t>Montáž izolace tepelné podlah volně kladenými rohožemi, pásy, dílci, deskami 2 vrstvy /montáž systémové desky pro ÚT</t>
  </si>
  <si>
    <t>-420193828</t>
  </si>
  <si>
    <t>(63,75+14,16+3,87+22,88+3,87+27,44)</t>
  </si>
  <si>
    <t xml:space="preserve">//1np </t>
  </si>
  <si>
    <t>785,78</t>
  </si>
  <si>
    <t>nad mč.-1.11 izolace 2*100mm</t>
  </si>
  <si>
    <t>336,13</t>
  </si>
  <si>
    <t>28375926</t>
  </si>
  <si>
    <t xml:space="preserve">/deska EPS 200 pro trvalé zatížení v tlaku (max. 3600 kg/m2) tl 90mm - grafitový polystyren pro tepelné izolace podlah. konstrukcí s vysokými požadavky na zatížení. λ=0,031 </t>
  </si>
  <si>
    <t>-1631951715</t>
  </si>
  <si>
    <t>(135,97+125,62)</t>
  </si>
  <si>
    <t>(30,0*7,24*2)+30,0*3,2</t>
  </si>
  <si>
    <t>791,99*1,02 'Přepočtené koeficientem množství</t>
  </si>
  <si>
    <t>283759201</t>
  </si>
  <si>
    <t xml:space="preserve">/deska EPS 200 pro trvalé zatížení v tlaku (max. 3600 kg/m2) tl 40mm - grafitový polystyren pro tepelné izolace podlah. konstrukcí s vysokými požadavky na zatížení. λ=0,031 </t>
  </si>
  <si>
    <t>2140665196</t>
  </si>
  <si>
    <t>5*1,02 'Přepočtené koeficientem množství</t>
  </si>
  <si>
    <t>28376382</t>
  </si>
  <si>
    <t>deska z polystyrénu XPS, hrana polodrážková a hladký povrch s vyšší odolností tl 100mm</t>
  </si>
  <si>
    <t>752112237</t>
  </si>
  <si>
    <t>nad mč.-1.11</t>
  </si>
  <si>
    <t>3,0*2</t>
  </si>
  <si>
    <t>28616310</t>
  </si>
  <si>
    <t>/deska systémová pro podlahové topení celkové s izolací v 30mm  λ=0,039  dodávka desky v rozpočtu ÚT</t>
  </si>
  <si>
    <t>1719081604</t>
  </si>
  <si>
    <t>0*1,02 'Přepočtené koeficientem množství</t>
  </si>
  <si>
    <t>28376639</t>
  </si>
  <si>
    <t>//deska polystyrénová pro snížení kročejového hluku (max. zatížení 3,5 kN/m2)</t>
  </si>
  <si>
    <t>-919088863</t>
  </si>
  <si>
    <t>po stlačení</t>
  </si>
  <si>
    <t>(785,78*0,02)*1,02</t>
  </si>
  <si>
    <t>(356,44*0,02)*1,02</t>
  </si>
  <si>
    <t>713141152</t>
  </si>
  <si>
    <t>Montáž izolace tepelné střech plochých kladené volně 2 vrstvy rohoží, pásů, dílců, desek</t>
  </si>
  <si>
    <t>2033917507</t>
  </si>
  <si>
    <t>Sp2 plocha horní</t>
  </si>
  <si>
    <t>SP1plocha spodní</t>
  </si>
  <si>
    <t>713141263</t>
  </si>
  <si>
    <t>Přikotvení tepelné izolace šrouby do betonu pro izolaci tl přes 240 mm</t>
  </si>
  <si>
    <t>-1176510113</t>
  </si>
  <si>
    <t>21</t>
  </si>
  <si>
    <t>28375914</t>
  </si>
  <si>
    <t>deska EPS 150 do plochých střech a podlah λ=0,034 tl 100mm  stabilizované desky z expand.polystyr.s minimální nasákavostí pro tepelné izolace konstrukcí s vysokými požadavky na zatížení.</t>
  </si>
  <si>
    <t>69658938</t>
  </si>
  <si>
    <t>811</t>
  </si>
  <si>
    <t>811*1,02 'Přepočtené koeficientem množství</t>
  </si>
  <si>
    <t>28375915</t>
  </si>
  <si>
    <t>deska EPS 150 do plochých střech a podlah λ=0,034 tl 120mm  stabilizované desky z expand.polystyr.s minimální nasákavostí pro tepelné izolace konstrukcí s vysokými požadavky na zatížení.</t>
  </si>
  <si>
    <t>455340884</t>
  </si>
  <si>
    <t>811,0</t>
  </si>
  <si>
    <t>28375993</t>
  </si>
  <si>
    <t>deska EPS 150 do plochých střech a podlah λ=0,034 tl 200mm  stabilizované desky z expand.polystyr.s minimální nasákavostí pro tepelné izolace konstrukcí s vysokými požadavky na zatížení.</t>
  </si>
  <si>
    <t>1232589605</t>
  </si>
  <si>
    <t>713141336</t>
  </si>
  <si>
    <t>Montáž spádové klíny izolace tepelné střech plochých lepené za studena nízkoexpanzní (PUR) pěnou, spádová vrstva</t>
  </si>
  <si>
    <t>1876574817</t>
  </si>
  <si>
    <t>2837613</t>
  </si>
  <si>
    <t>klín izolační z pěnového polystyrenu EPS 150 spádový λ=0,034  tl.20-220-260mm- z expand.polystyr.s minimální nasákavostí pro tepelné izolace konstrukcí s vysokými požadavky na zatížení.</t>
  </si>
  <si>
    <t>-724423707</t>
  </si>
  <si>
    <t>2837614</t>
  </si>
  <si>
    <t>/klín izolační z pěnového polystyrenu EPS 150 spádový λ=0,034 tl.20-160-230mm- z expand.polystyr.s minimální nasákavostí pro tepelné izolace konstrukcí s vysokými požadavky na zatížení.</t>
  </si>
  <si>
    <t>2109249272</t>
  </si>
  <si>
    <t>sp1 vč.výtah</t>
  </si>
  <si>
    <t>713141396</t>
  </si>
  <si>
    <t>Montáž izolace tepelné stěn výšky do 1000 mm na atiky a prostupy střechou lepené nízkoexpanzní (PUR) pěnou</t>
  </si>
  <si>
    <t>-1211247985</t>
  </si>
  <si>
    <t>izol.atiky tl.100mm,vorov.,svisle,střeš.okna</t>
  </si>
  <si>
    <t>123,0+(39,0+73,0)+14,0</t>
  </si>
  <si>
    <t xml:space="preserve"> výtah</t>
  </si>
  <si>
    <t>28372309</t>
  </si>
  <si>
    <t>deska EPS 100 do plochých střech /atik/ λ=0,034 tl 100mm</t>
  </si>
  <si>
    <t>-1487742329</t>
  </si>
  <si>
    <t>249*1,02 'Přepočtené koeficientem množství</t>
  </si>
  <si>
    <t>28376081</t>
  </si>
  <si>
    <t>deska EPS grafitová fasádní λ=0,034 tl 200mm</t>
  </si>
  <si>
    <t>-1476443617</t>
  </si>
  <si>
    <t>17*1,02 'Přepočtené koeficientem množství</t>
  </si>
  <si>
    <t>765191021</t>
  </si>
  <si>
    <t xml:space="preserve">Montáž pojistné hydroizolační folie  s lepenými spoji </t>
  </si>
  <si>
    <t>-91709197</t>
  </si>
  <si>
    <t>pod gabiony</t>
  </si>
  <si>
    <t>pod plech.obklad</t>
  </si>
  <si>
    <t>/fólie kontaktní vysoce difuzně propustná  z polyesterové textilie  odolná proti UV záření s integrovanou samolepící páskou</t>
  </si>
  <si>
    <t>-1790408301</t>
  </si>
  <si>
    <t>/Montáž izolace tepelné stěn rohoží, pásů, dílců, desek  přichycena nerez kotvami  5ks/m2  /s koncovkou  pro kotvení gabionů/větraný obklad/</t>
  </si>
  <si>
    <t>-1044313026</t>
  </si>
  <si>
    <t>Montáž izolace tepelné stěn přichycena  kotevním  systémem obkladu pro větraný plech. fasádní obklad</t>
  </si>
  <si>
    <t>672936622</t>
  </si>
  <si>
    <t>7131311450</t>
  </si>
  <si>
    <t>-1237812809</t>
  </si>
  <si>
    <t>sokl</t>
  </si>
  <si>
    <t>zdivo 1pp</t>
  </si>
  <si>
    <t>základy -vkládání mezi šalovačky</t>
  </si>
  <si>
    <t>30,0*0,75*2+19,7*0,75</t>
  </si>
  <si>
    <t>28376444</t>
  </si>
  <si>
    <t>deska z polystyrénu XPS, hrana rovná a strukturovaný povrch 300kPa tl 120mm</t>
  </si>
  <si>
    <t>846368237</t>
  </si>
  <si>
    <t>762</t>
  </si>
  <si>
    <t>Konstrukce tesařské</t>
  </si>
  <si>
    <t>347</t>
  </si>
  <si>
    <t>762361312</t>
  </si>
  <si>
    <t>Konstrukční a vyrovnávací vrstva pod klempířské prvky (atiky) z desek dřevoštěpkových tl. 22 mm</t>
  </si>
  <si>
    <t>1257898139</t>
  </si>
  <si>
    <t>160,0</t>
  </si>
  <si>
    <t>348</t>
  </si>
  <si>
    <t>763</t>
  </si>
  <si>
    <t>Konstrukce suché výstavby</t>
  </si>
  <si>
    <t>763131411</t>
  </si>
  <si>
    <t>SDK podhled desky 1xA 12,5 bez izolace dvouvrstvá spodní kce profil CD+UD</t>
  </si>
  <si>
    <t>-1761637224</t>
  </si>
  <si>
    <t>21,12+46,47+2,37+4,16+8,62+26,27+25,99+14,21+21,25*14+8,95+9,19</t>
  </si>
  <si>
    <t>20,9+27,14+20,8+13,93+4,54+24,51+13,12+20,77+24,22+25,25+13,47</t>
  </si>
  <si>
    <t>180</t>
  </si>
  <si>
    <t>763131451</t>
  </si>
  <si>
    <t>SDK podhled deska 1xH2 12,5 bez izolace dvouvrstvá spodní kce profil CD+UD</t>
  </si>
  <si>
    <t>407845424</t>
  </si>
  <si>
    <t>5,53+3,77+3,9+4,16+1,54+4,43*14+17,07+16,64</t>
  </si>
  <si>
    <t>763135102</t>
  </si>
  <si>
    <t>Montáž SDK kazetového podhledu z kazet 600x600 mm na zavěšenou zapuštěnou nosnou konstrukci</t>
  </si>
  <si>
    <t>-1738372888</t>
  </si>
  <si>
    <t>8,14+79,24+100,01</t>
  </si>
  <si>
    <t>39,3+35,25</t>
  </si>
  <si>
    <t>59030570</t>
  </si>
  <si>
    <t>1719630002</t>
  </si>
  <si>
    <t>261,94</t>
  </si>
  <si>
    <t>261,94*1,05 'Přepočtené koeficientem množství</t>
  </si>
  <si>
    <t>763131761</t>
  </si>
  <si>
    <t>Příplatek k SDK podhledu za plochu do 3 m2 jednotlivě</t>
  </si>
  <si>
    <t>1253291127</t>
  </si>
  <si>
    <t>104,0</t>
  </si>
  <si>
    <t>763131765</t>
  </si>
  <si>
    <t>Příplatek k SDK podhledu za výšku zavěšení přes 0,5 do 1,0 m</t>
  </si>
  <si>
    <t>-1709052248</t>
  </si>
  <si>
    <t>1np,2np</t>
  </si>
  <si>
    <t>137,5+79,24</t>
  </si>
  <si>
    <t>376</t>
  </si>
  <si>
    <t>763172322</t>
  </si>
  <si>
    <t>S14Montáž dvířek revizních jednoplášťových SDK kcí vel. 300x200 mm pro příčky a předsazené stěny pod obklad</t>
  </si>
  <si>
    <t>-1400183434</t>
  </si>
  <si>
    <t>377</t>
  </si>
  <si>
    <t>-850935420</t>
  </si>
  <si>
    <t>380</t>
  </si>
  <si>
    <t>381</t>
  </si>
  <si>
    <t>378</t>
  </si>
  <si>
    <t>379</t>
  </si>
  <si>
    <t>382</t>
  </si>
  <si>
    <t>763172321</t>
  </si>
  <si>
    <t xml:space="preserve">S21-Montáž dvířek revizních jednoplášťových SDK kcí vel. 200x200 mm pro příčky a předsazené stěny  pod obklad </t>
  </si>
  <si>
    <t>-390831695</t>
  </si>
  <si>
    <t>383</t>
  </si>
  <si>
    <t>590R103</t>
  </si>
  <si>
    <t>-1852661260</t>
  </si>
  <si>
    <t>384</t>
  </si>
  <si>
    <t>763172325</t>
  </si>
  <si>
    <t>S27 Montáž dvířek revizních jednoplášťových SDK kcí vel. 600x600 mm pro příčky a předsazené stěny  pod obklad -</t>
  </si>
  <si>
    <t>1375957335</t>
  </si>
  <si>
    <t>590R104</t>
  </si>
  <si>
    <t>dvířka revizní  600x600mm  pod obklad - dle popisu v tab.výrobků</t>
  </si>
  <si>
    <t>-1625337291</t>
  </si>
  <si>
    <t>767810122</t>
  </si>
  <si>
    <t>Montáž mřížek větracích kruhových průměru do 200 mmdo podhledu SDK</t>
  </si>
  <si>
    <t>-2090648345</t>
  </si>
  <si>
    <t>388</t>
  </si>
  <si>
    <t>55341429</t>
  </si>
  <si>
    <t>S26 mřížka větrací nerezová kruhová se síťovinou 125mm</t>
  </si>
  <si>
    <t>-606805138</t>
  </si>
  <si>
    <t>763182411</t>
  </si>
  <si>
    <t>SDK opláštění obvodu střešních vikýřů hloubky do 0,5 m</t>
  </si>
  <si>
    <t>-670209030</t>
  </si>
  <si>
    <t>(1,2*4)*4</t>
  </si>
  <si>
    <t>763111333</t>
  </si>
  <si>
    <t xml:space="preserve">SDK příčka tl 100 mm profil CW+UW 75 desky 1xH2 12,5 </t>
  </si>
  <si>
    <t>563048865</t>
  </si>
  <si>
    <t>bez prožezu</t>
  </si>
  <si>
    <t>763211233</t>
  </si>
  <si>
    <t>/Příčka tl 125 mm dvojitě opláštěná SDK deska impregnovaná tl.12,5mm a vysokopevnostní SDK deskou tl.12,5mm  se zvukovou izolací 60mm , 59 dB</t>
  </si>
  <si>
    <t>-1645141201</t>
  </si>
  <si>
    <t>(5,0+2,45+1,8+2,45+1,2*2+3,3*2+4,66*2)*2,75</t>
  </si>
  <si>
    <t>-33,6</t>
  </si>
  <si>
    <t>763212121</t>
  </si>
  <si>
    <t>/Příčka tl 150 mm dvojitě opláštěná SDK deska impregnovaná tl.12,5mm a vysokopevnostní SDK deskou tl.12,5mm  se zvukovou izolací 100mm , 59 dB</t>
  </si>
  <si>
    <t>-1105287483</t>
  </si>
  <si>
    <t>(7,86+13,4+0,8*0,5+4,5+0,8+3,5+3,5)*2,75</t>
  </si>
  <si>
    <t>-9,0</t>
  </si>
  <si>
    <t>763221121</t>
  </si>
  <si>
    <t>/Sádrovláknitá stěna předsazená  z vysokopevnostní SDK desky tl.12,5mm vč.zpevnění pro osazení zařizovacích předmětů</t>
  </si>
  <si>
    <t>-1514032943</t>
  </si>
  <si>
    <t>(1,7+1,2*2+4,4+3,2)*2,75</t>
  </si>
  <si>
    <t>763121415</t>
  </si>
  <si>
    <t xml:space="preserve">/SDK stěna předsazená deska tl 12,5 mm profil CW+UW 100 deska 1xA 12,5 </t>
  </si>
  <si>
    <t>-1199472322</t>
  </si>
  <si>
    <t>plentování instalací</t>
  </si>
  <si>
    <t>330</t>
  </si>
  <si>
    <t>763R132</t>
  </si>
  <si>
    <t>Sádrovl.podhled - čelo pro kazetové podhledy  tl.12,5mm  v.do 0,5m</t>
  </si>
  <si>
    <t>682374725</t>
  </si>
  <si>
    <t>1np,2n p</t>
  </si>
  <si>
    <t>763131714</t>
  </si>
  <si>
    <t xml:space="preserve">SDK podhled základní penetrační nátěr  ještě úprava </t>
  </si>
  <si>
    <t>219126474</t>
  </si>
  <si>
    <t>stropy</t>
  </si>
  <si>
    <t>673,5+137,5</t>
  </si>
  <si>
    <t>19,2*0,5</t>
  </si>
  <si>
    <t>stěny</t>
  </si>
  <si>
    <t>(14,0+247,86+347,92)*2</t>
  </si>
  <si>
    <t>přestěny</t>
  </si>
  <si>
    <t>102,73+20,0+6,0</t>
  </si>
  <si>
    <t>763/</t>
  </si>
  <si>
    <t xml:space="preserve">povrchová úprava SDK nátěr </t>
  </si>
  <si>
    <t>-276017769</t>
  </si>
  <si>
    <t>-436,0</t>
  </si>
  <si>
    <t>349</t>
  </si>
  <si>
    <t>764</t>
  </si>
  <si>
    <t>Konstrukce klempířské</t>
  </si>
  <si>
    <t>340</t>
  </si>
  <si>
    <t>-218228685</t>
  </si>
  <si>
    <t>1,6*14</t>
  </si>
  <si>
    <t>3,1*6</t>
  </si>
  <si>
    <t>339</t>
  </si>
  <si>
    <t>661087302</t>
  </si>
  <si>
    <t>1,6*8</t>
  </si>
  <si>
    <t>764R0214</t>
  </si>
  <si>
    <t xml:space="preserve">Podkladní plech z Al plechu rš 330 mm /pro kotvení folie </t>
  </si>
  <si>
    <t>365459885</t>
  </si>
  <si>
    <t xml:space="preserve">oplechování  u výtahové šachty </t>
  </si>
  <si>
    <t xml:space="preserve">"profil u paty" 14,0  </t>
  </si>
  <si>
    <t>"horní hrana" 14,0</t>
  </si>
  <si>
    <t>341</t>
  </si>
  <si>
    <t>76422R1</t>
  </si>
  <si>
    <t>Oplechování horních ploch a nadezdívek (atik) vč. rohů a koutů z poplastovaného Al plechu mechanicky kotvené rš  přes 800mm / odstín a další popis dle tabulky výrobků a tech zpráva /</t>
  </si>
  <si>
    <t>91548571</t>
  </si>
  <si>
    <t>386</t>
  </si>
  <si>
    <t>766</t>
  </si>
  <si>
    <t>Konstrukce truhlářské</t>
  </si>
  <si>
    <t>478032736</t>
  </si>
  <si>
    <t>373</t>
  </si>
  <si>
    <t>766694112</t>
  </si>
  <si>
    <t>Montáž parapetních desek dřevěných nebo plastových šířky do 30 cm délky do 1,6 m</t>
  </si>
  <si>
    <t>1557939413</t>
  </si>
  <si>
    <t>374</t>
  </si>
  <si>
    <t>60794102</t>
  </si>
  <si>
    <t>parapet dřevotřískový vnitřní povrch laminátový š 260mm vč ukonč.krytek</t>
  </si>
  <si>
    <t>869642940</t>
  </si>
  <si>
    <t>1,62</t>
  </si>
  <si>
    <t>1,62*1,05 'Přepočtené koeficientem množství</t>
  </si>
  <si>
    <t>766R1</t>
  </si>
  <si>
    <t xml:space="preserve">01/L-Dveře HPL  jednokřídlové otočné plné  800/1970  kompletizované vč.kování  / další popis  dle tabulky výrobků / </t>
  </si>
  <si>
    <t>-1819074508</t>
  </si>
  <si>
    <t>766R22</t>
  </si>
  <si>
    <t xml:space="preserve">02/L-Dveře HPL  jednokřídlové otočné plné  800/1970  kompletizované vč.kování  / další popis  dle tabulky výrobků / </t>
  </si>
  <si>
    <t>1387356508</t>
  </si>
  <si>
    <t>766R23</t>
  </si>
  <si>
    <t xml:space="preserve">02/P-Dveře HPL  jednokřídlové otočné plné  800/1970  kompletizované vč.kování  / další popis  dle tabulky výrobků / </t>
  </si>
  <si>
    <t>1041357935</t>
  </si>
  <si>
    <t>766R24</t>
  </si>
  <si>
    <t xml:space="preserve">03/L-Dveře HPL  dvoukřídlové otočné plné  1300/1970  kompletizované vč.kování  / další popis  dle tabulky výrobků / </t>
  </si>
  <si>
    <t>-466187308</t>
  </si>
  <si>
    <t>766R7</t>
  </si>
  <si>
    <t xml:space="preserve">04/L-Dveře HPL  jednokřídlové otočné plné 700/1970  kompletizované vč.kování  / další popis  dle tabulky výrobků / </t>
  </si>
  <si>
    <t>1435078125</t>
  </si>
  <si>
    <t>766R8</t>
  </si>
  <si>
    <t xml:space="preserve">04/P-Dveře HPL  jednokřídlové otočné plné 700/1970  kompletizované vč.kování  / další popis  dle tabulky výrobků / </t>
  </si>
  <si>
    <t>-1986030563</t>
  </si>
  <si>
    <t>766R25</t>
  </si>
  <si>
    <t xml:space="preserve">05/P-Dveře HPL  jednokřídlové otočné plné 700/1970  kompletizované vč.kování  / další popis  dle tabulky výrobků / </t>
  </si>
  <si>
    <t>-1928905043</t>
  </si>
  <si>
    <t>766R26</t>
  </si>
  <si>
    <t xml:space="preserve">06/P-Dveře HPL  jednokřídlové otočné plné 1100/1970  kompletizované vč.kování  / další popis  dle tabulky výrobků / </t>
  </si>
  <si>
    <t>1268512359</t>
  </si>
  <si>
    <t>766R9</t>
  </si>
  <si>
    <t xml:space="preserve">05/L-Dveře HPL  jednokřídlové otočné plné 700/1970  kompletizované vč.kování  / další popis  dle tabulky výrobků / </t>
  </si>
  <si>
    <t>605413433</t>
  </si>
  <si>
    <t>766R27</t>
  </si>
  <si>
    <t xml:space="preserve">07/L-Dveře HPL  jednokřídlové otočné plné 1100/1970  kompletizované vč.kování  / další popis  dle tabulky výrobků / </t>
  </si>
  <si>
    <t>970578935</t>
  </si>
  <si>
    <t>766R28</t>
  </si>
  <si>
    <t xml:space="preserve">08/L-Dveře HPL  jednokřídlové otočné plné 800/1970  kompletizované vč.kování  / další popis  dle tabulky výrobků / </t>
  </si>
  <si>
    <t>-308400694</t>
  </si>
  <si>
    <t>766R29</t>
  </si>
  <si>
    <t xml:space="preserve">08/P-Dveře HPL  jednokřídlové otočné plné 800/1970  kompletizované vč.kování  / další popis  dle tabulky výrobků / </t>
  </si>
  <si>
    <t>-1723751406</t>
  </si>
  <si>
    <t>766R30</t>
  </si>
  <si>
    <t xml:space="preserve">09/P-Dveře HPL  jednokřídlové otočné plné 800/1970  EI 30 DP3-C   kompletizované vč.kování  / další popis  dle tabulky výrobků / </t>
  </si>
  <si>
    <t>-2056425313</t>
  </si>
  <si>
    <t>766R31</t>
  </si>
  <si>
    <t xml:space="preserve">10/L-Dveře HPL  jednokřídlové otočné plné 800/1970  kompletizované vč.kování  / další popis  dle tabulky výrobků / </t>
  </si>
  <si>
    <t>1073534764</t>
  </si>
  <si>
    <t>766R32</t>
  </si>
  <si>
    <t xml:space="preserve">10/P-Dveře HPL  jednokřídlové otočné plné 800/1970  kompletizované vč.kování  / další popis  dle tabulky výrobků / </t>
  </si>
  <si>
    <t>-803972073</t>
  </si>
  <si>
    <t>766R33</t>
  </si>
  <si>
    <t xml:space="preserve">11/L-Dveře HPL  jednokřídlové otočné plné 700/1970  kompletizované vč.kování  / další popis  dle tabulky výrobků / </t>
  </si>
  <si>
    <t>-489540547</t>
  </si>
  <si>
    <t>766R34</t>
  </si>
  <si>
    <t xml:space="preserve">11/P-Dveře HPL  jednokřídlové otočné plné 700/1970  kompletizované vč.kování  / další popis  dle tabulky výrobků / </t>
  </si>
  <si>
    <t>1390123369</t>
  </si>
  <si>
    <t>766R35</t>
  </si>
  <si>
    <t xml:space="preserve">12/P-Dveře HPL  jednokřídlové posuvné plné 700/1970  kompletizované vč.kování  / další popis  dle tabulky výrobků / </t>
  </si>
  <si>
    <t>1372198983</t>
  </si>
  <si>
    <t>766R36</t>
  </si>
  <si>
    <t xml:space="preserve">13/L-Dveře HPL  jednokřídlové otočné plné 700/1970  kompletizované vč.kování  / další popis  dle tabulky výrobků / </t>
  </si>
  <si>
    <t>-2035803247</t>
  </si>
  <si>
    <t>766R37</t>
  </si>
  <si>
    <t xml:space="preserve">13/P-Dveře HPL  jednokřídlové otočné plné 700/1970  kompletizované vč.kování  / další popis  dle tabulky výrobků / </t>
  </si>
  <si>
    <t>-1446040296</t>
  </si>
  <si>
    <t>766R38</t>
  </si>
  <si>
    <t xml:space="preserve">14/P-Dveře HPL  jednokřídlové otočné plné 900/1970  kompletizované vč.kování  / další popis  dle tabulky výrobků / </t>
  </si>
  <si>
    <t>-294423804</t>
  </si>
  <si>
    <t>766R39</t>
  </si>
  <si>
    <t xml:space="preserve">15/P-Dveře HPL  jednokřídlové otočné plné 900/1970  kompletizované vč.kování  / další popis  dle tabulky výrobků / </t>
  </si>
  <si>
    <t>491525900</t>
  </si>
  <si>
    <t>766R40</t>
  </si>
  <si>
    <t xml:space="preserve">16/P-Dveře HPL  jednokřídlové otočné plné 900/1970  kompletizované vč.kování  / další popis  dle tabulky výrobků / </t>
  </si>
  <si>
    <t>1027537417</t>
  </si>
  <si>
    <t>766R41</t>
  </si>
  <si>
    <t xml:space="preserve">17/L-Dveře HPL dvoukřídlové otočné plné 1800/2200  kompletizované vč.kování  / další popis  dle tabulky výrobků / </t>
  </si>
  <si>
    <t>33620909</t>
  </si>
  <si>
    <t>766R43</t>
  </si>
  <si>
    <t xml:space="preserve">19/L-Dveře HPL jednokřídlové otočné plné 1100/1970  kompletizované vč.kování  / další popis  dle tabulky výrobků / </t>
  </si>
  <si>
    <t>844738392</t>
  </si>
  <si>
    <t>766R44</t>
  </si>
  <si>
    <t xml:space="preserve">20/L-Dveře HPL jednokřídlové otočné plné 800/1970  kompletizované vč.kování  / další popis  dle tabulky výrobků / </t>
  </si>
  <si>
    <t>545219206</t>
  </si>
  <si>
    <t>766R42</t>
  </si>
  <si>
    <t xml:space="preserve">18/P-Dveře HPL jednokřídlové otočné plné 1100/1970  kompletizované vč.kování  / další popis  dle tabulky výrobků / </t>
  </si>
  <si>
    <t>-2050147213</t>
  </si>
  <si>
    <t>766R45</t>
  </si>
  <si>
    <t xml:space="preserve">21/L-Dveře HPL jednokřídlové otočné plné1100/1970  kompletizované vč.kování  / další popis  dle tabulky výrobků / </t>
  </si>
  <si>
    <t>413249370</t>
  </si>
  <si>
    <t>766R46</t>
  </si>
  <si>
    <t xml:space="preserve">21/P-Dveře HPL jednokřídlové otočné plné1100/1970  kompletizované vč.kování  / další popis  dle tabulky výrobků / </t>
  </si>
  <si>
    <t>1367960990</t>
  </si>
  <si>
    <t>766R47</t>
  </si>
  <si>
    <t xml:space="preserve">22/L-Dveře HPL jednokřídlové otočné plné1100/1970  kompletizované vč.kování  / další popis  dle tabulky výrobků / </t>
  </si>
  <si>
    <t>1202560601</t>
  </si>
  <si>
    <t>766R48</t>
  </si>
  <si>
    <t xml:space="preserve">22/P-Dveře HPL jednokřídlové otočné plné1100/1970  kompletizované vč.kování  / další popis  dle tabulky výrobků / </t>
  </si>
  <si>
    <t>-439935319</t>
  </si>
  <si>
    <t>766R49</t>
  </si>
  <si>
    <t xml:space="preserve">23/L-Dveře HPL jednokřídlové posuvnéplné 900/1970  kompletizované vč.kování  / další popis  dle tabulky výrobků / </t>
  </si>
  <si>
    <t>-1499805142</t>
  </si>
  <si>
    <t>766R50</t>
  </si>
  <si>
    <t xml:space="preserve">23/P-Dveře HPL jednokřídlové posuvné plné 900/1970  kompletizované vč.kování  / další popis  dle tabulky výrobků / </t>
  </si>
  <si>
    <t>-2122374754</t>
  </si>
  <si>
    <t>R7663</t>
  </si>
  <si>
    <t>1492033664</t>
  </si>
  <si>
    <t>766R17</t>
  </si>
  <si>
    <t xml:space="preserve">T01-Kuchyňská linka s pracovní deskou š.600mm spodní, horní skříňky dl.1500 cena vč.vestav. elektrospotřebič. - popis, materiál , berevnost ,vybavení  dle popisu ve výkr.č.D-37 </t>
  </si>
  <si>
    <t>1436541136</t>
  </si>
  <si>
    <t>Součetě</t>
  </si>
  <si>
    <t>766R18</t>
  </si>
  <si>
    <t xml:space="preserve">T02-Kuchyňská linka s pracovní deskou š.600mm spodní, horní skříňky dl.1500 cena vč.vestav. elektrospotřebič. - popis, materiál , berevnost ,vybavení  dle popisu ve výkr.č.D-37 </t>
  </si>
  <si>
    <t>1967479100</t>
  </si>
  <si>
    <t>766R19</t>
  </si>
  <si>
    <t xml:space="preserve">T03-Kuchyňská linka s pracovní deskou š.600mm spodní, horní skříňky dl.3880 cena vč.vestav. elektrospotřebič. - popis, materiál , berevnost ,vybavení  dle popisu ve výkr.č.D-37 </t>
  </si>
  <si>
    <t>-315232263</t>
  </si>
  <si>
    <t>766R20</t>
  </si>
  <si>
    <t xml:space="preserve">T04-Kuchyňská linka s pracovní deskou š.600mm spodní, horní skříňky dl.1970 cena vč.vestav. elektrospotřebič. - popis, materiál , berevnost ,vybavení  dle popisu ve výkr.č.D-37 </t>
  </si>
  <si>
    <t>1691959991</t>
  </si>
  <si>
    <t>766R21</t>
  </si>
  <si>
    <t xml:space="preserve">T05-Kuchyňská linka s pracovní deskou š.600mm spodní, horní skříňky dl.1830 cena vč.vestav. elektrospotřebič. - popis, materiál , berevnost ,vybavení  dle popisu ve výkr.č.D-37 </t>
  </si>
  <si>
    <t>1830663764</t>
  </si>
  <si>
    <t>766R60</t>
  </si>
  <si>
    <t xml:space="preserve">T06-Kuchyňská linka s pracovní deskou š.600mm spodní, horní skříňky dl.1830 cena vč.vestav. elektrospotřebič. - popis, materiál , berevnost ,vybavení  dle popisu ve výkr.č.D-37 </t>
  </si>
  <si>
    <t>-643198220</t>
  </si>
  <si>
    <t>766R61</t>
  </si>
  <si>
    <t xml:space="preserve">T07-Kuchyňská linka s pracovní deskou š.600mm spodní, horní skříňky dl.2000 cena vč.vestav. elektrospotřebič. - popis, materiál , berevnost ,vybavení  dle popisu ve výkr.č.D-37 </t>
  </si>
  <si>
    <t>564016662</t>
  </si>
  <si>
    <t>766R62</t>
  </si>
  <si>
    <t xml:space="preserve">T08-Kuchyňská linka s pracovní deskou š.600mm spodní, horní skříňky dl.1500 cena vč.vestav. elektrospotřebič. - popis, materiál , berevnost ,vybavení  dle popisu ve výkr.č.D-37 </t>
  </si>
  <si>
    <t>941998459</t>
  </si>
  <si>
    <t>766R4</t>
  </si>
  <si>
    <t xml:space="preserve">T09-Vestavění skříň  4000/2500 /  popis, materiál , berevnost ,vybavení  dle popisu ve výkr.č.D-37 </t>
  </si>
  <si>
    <t>-728675798</t>
  </si>
  <si>
    <t>766R5</t>
  </si>
  <si>
    <t xml:space="preserve">T10-Vestavění skříň  1500/2500 /  popis, materiál , berevnost ,vybavení  dle popisu ve výkr.č.D-37 </t>
  </si>
  <si>
    <t>73507755</t>
  </si>
  <si>
    <t>766R6</t>
  </si>
  <si>
    <t xml:space="preserve">T11-Vestavění skříň  1500/2500 /  popis, materiál , berevnost ,vybavení  dle popisu ve výkr.č.D-37 </t>
  </si>
  <si>
    <t>-1155583721</t>
  </si>
  <si>
    <t>767</t>
  </si>
  <si>
    <t>Konstrukce zámečnické</t>
  </si>
  <si>
    <t>524438827</t>
  </si>
  <si>
    <t>767R021</t>
  </si>
  <si>
    <t>-1707367850</t>
  </si>
  <si>
    <t>767R022</t>
  </si>
  <si>
    <t>1412120427</t>
  </si>
  <si>
    <t>767R023</t>
  </si>
  <si>
    <t>-194844105</t>
  </si>
  <si>
    <t>767R024</t>
  </si>
  <si>
    <t>1650125742</t>
  </si>
  <si>
    <t>767R025</t>
  </si>
  <si>
    <t>916513143</t>
  </si>
  <si>
    <t>767R026</t>
  </si>
  <si>
    <t>296525787</t>
  </si>
  <si>
    <t>767R027</t>
  </si>
  <si>
    <t>1321793193</t>
  </si>
  <si>
    <t>767R028</t>
  </si>
  <si>
    <t>789728142</t>
  </si>
  <si>
    <t>767R029</t>
  </si>
  <si>
    <t>-1459567085</t>
  </si>
  <si>
    <t>767R030</t>
  </si>
  <si>
    <t>-2076464889</t>
  </si>
  <si>
    <t>767R031</t>
  </si>
  <si>
    <t>-1223872097</t>
  </si>
  <si>
    <t>767R032</t>
  </si>
  <si>
    <t>1238084629</t>
  </si>
  <si>
    <t>767R033</t>
  </si>
  <si>
    <t>184507969</t>
  </si>
  <si>
    <t>767R034</t>
  </si>
  <si>
    <t>436003425</t>
  </si>
  <si>
    <t>767R035</t>
  </si>
  <si>
    <t>796588742</t>
  </si>
  <si>
    <t>767R36</t>
  </si>
  <si>
    <t>637710970</t>
  </si>
  <si>
    <t>767R37</t>
  </si>
  <si>
    <t>358859949</t>
  </si>
  <si>
    <t>767R1</t>
  </si>
  <si>
    <t>1577256304</t>
  </si>
  <si>
    <t>vč.vnitřních a vnějších utěsňovacích  pásků</t>
  </si>
  <si>
    <t>767R2</t>
  </si>
  <si>
    <t>-1311863920</t>
  </si>
  <si>
    <t>767R3</t>
  </si>
  <si>
    <t>1519079033</t>
  </si>
  <si>
    <t>767R4</t>
  </si>
  <si>
    <t>-1311824181</t>
  </si>
  <si>
    <t>767R001</t>
  </si>
  <si>
    <t>839411627</t>
  </si>
  <si>
    <t>v případě zárubní  koordinovat typ závěsů s výrobcem dveřních křídel</t>
  </si>
  <si>
    <t>767R002</t>
  </si>
  <si>
    <t>-68263232</t>
  </si>
  <si>
    <t>767R003</t>
  </si>
  <si>
    <t>674712299</t>
  </si>
  <si>
    <t>767R004</t>
  </si>
  <si>
    <t>983542842</t>
  </si>
  <si>
    <t>767R005</t>
  </si>
  <si>
    <t>1957486651</t>
  </si>
  <si>
    <t>767R006</t>
  </si>
  <si>
    <t>-49669740</t>
  </si>
  <si>
    <t>767R007</t>
  </si>
  <si>
    <t>388544364</t>
  </si>
  <si>
    <t>767R008</t>
  </si>
  <si>
    <t>-1708218771</t>
  </si>
  <si>
    <t>767R0012</t>
  </si>
  <si>
    <t>1707836795</t>
  </si>
  <si>
    <t>767R0010</t>
  </si>
  <si>
    <t>-413049406</t>
  </si>
  <si>
    <t>767R0013</t>
  </si>
  <si>
    <t>412853684</t>
  </si>
  <si>
    <t>předsazená montáž</t>
  </si>
  <si>
    <t>767R0014</t>
  </si>
  <si>
    <t>-1154204312</t>
  </si>
  <si>
    <t>367</t>
  </si>
  <si>
    <t>712998004</t>
  </si>
  <si>
    <t>Montáž přepadu  pro odvodnění  plochých střech / atikového   DN 100</t>
  </si>
  <si>
    <t>369835432</t>
  </si>
  <si>
    <t>364</t>
  </si>
  <si>
    <t>590R3</t>
  </si>
  <si>
    <t>S02-Pojistný přepad s integrovanou  bitumenovou manžetou vč.vyjímatelné ochran.mřížky DN 100 dl.880mm</t>
  </si>
  <si>
    <t>342240545</t>
  </si>
  <si>
    <t>368</t>
  </si>
  <si>
    <t>590R4</t>
  </si>
  <si>
    <t>S03-Pojistný přepad s integrovanou  bitumenovou manžetou vč.vyjímatelné ochran.mřížky DN 100 dl.840mm</t>
  </si>
  <si>
    <t>-773266844</t>
  </si>
  <si>
    <t>767R009</t>
  </si>
  <si>
    <t>-50207705</t>
  </si>
  <si>
    <t>369</t>
  </si>
  <si>
    <t>767R40022</t>
  </si>
  <si>
    <t>-404016773</t>
  </si>
  <si>
    <t>17,33</t>
  </si>
  <si>
    <t>370</t>
  </si>
  <si>
    <t>767R40023</t>
  </si>
  <si>
    <t>980929229</t>
  </si>
  <si>
    <t>dl.3,0m  1ks</t>
  </si>
  <si>
    <t>dl.4,0m 1ks</t>
  </si>
  <si>
    <t>dl.4,06m 1ks</t>
  </si>
  <si>
    <t>dl.4,07m 1ks</t>
  </si>
  <si>
    <t>15,7</t>
  </si>
  <si>
    <t>372</t>
  </si>
  <si>
    <t>953941211</t>
  </si>
  <si>
    <t>S 06-9 Osazování kovových konzol nebo kotev  madla</t>
  </si>
  <si>
    <t>-2032115306</t>
  </si>
  <si>
    <t>355</t>
  </si>
  <si>
    <t>R76739</t>
  </si>
  <si>
    <t>S10-Hasicí přístroj 6kg  práškvč.spojek a vymezovacích podložekový  21A / dodávka a osazení</t>
  </si>
  <si>
    <t>581716842</t>
  </si>
  <si>
    <t>353</t>
  </si>
  <si>
    <t>R76720</t>
  </si>
  <si>
    <t>S11 -Fotoluminiscenční  tabulky  bezpečnostní informační    dodávka a osazení</t>
  </si>
  <si>
    <t>-1321727351</t>
  </si>
  <si>
    <t>375</t>
  </si>
  <si>
    <t>R76721</t>
  </si>
  <si>
    <t>-1981170916</t>
  </si>
  <si>
    <t>357</t>
  </si>
  <si>
    <t>751398051</t>
  </si>
  <si>
    <t>Mtž protidešťové žaluzie potrubí do 0,150 m2</t>
  </si>
  <si>
    <t>1540423728</t>
  </si>
  <si>
    <t>553R414</t>
  </si>
  <si>
    <t>S13-mřížka větrací protidešťová žaluzie nerezová  280 x 280 se síťovinou</t>
  </si>
  <si>
    <t>678274595</t>
  </si>
  <si>
    <t>393</t>
  </si>
  <si>
    <t>953941210</t>
  </si>
  <si>
    <t>Osazování kovových poklopů s rámy pl do 1 m2</t>
  </si>
  <si>
    <t>1013910430</t>
  </si>
  <si>
    <t>394</t>
  </si>
  <si>
    <t>631R26</t>
  </si>
  <si>
    <t>-747534440</t>
  </si>
  <si>
    <t>411</t>
  </si>
  <si>
    <t>R76724</t>
  </si>
  <si>
    <t>-824374120</t>
  </si>
  <si>
    <t>392</t>
  </si>
  <si>
    <t>552R4</t>
  </si>
  <si>
    <t>1790401717</t>
  </si>
  <si>
    <t>oblý   š.350mm,dl.2,4</t>
  </si>
  <si>
    <t>350</t>
  </si>
  <si>
    <t>767R400</t>
  </si>
  <si>
    <t>-1542518658</t>
  </si>
  <si>
    <t>2,8*2+1,56+0,64+3,01+0,82+2,06+0,97+1,55+4,14+4,15+1,39+1,47+1,61+2,89+1,73+0,88+4,22+0,8*7+4,3*7+1,18*2+5,31</t>
  </si>
  <si>
    <t>6,37+3,2+0,87</t>
  </si>
  <si>
    <t>351</t>
  </si>
  <si>
    <t>767R401</t>
  </si>
  <si>
    <t>1121036704</t>
  </si>
  <si>
    <t>352</t>
  </si>
  <si>
    <t>767R402</t>
  </si>
  <si>
    <t>-834499048</t>
  </si>
  <si>
    <t>342</t>
  </si>
  <si>
    <t>77104</t>
  </si>
  <si>
    <t>-458343585</t>
  </si>
  <si>
    <t>343</t>
  </si>
  <si>
    <t>77105</t>
  </si>
  <si>
    <t>-1296726462</t>
  </si>
  <si>
    <t>344</t>
  </si>
  <si>
    <t>77106</t>
  </si>
  <si>
    <t>-99350937</t>
  </si>
  <si>
    <t>345</t>
  </si>
  <si>
    <t>77107</t>
  </si>
  <si>
    <t>2077235944</t>
  </si>
  <si>
    <t>346</t>
  </si>
  <si>
    <t>77108</t>
  </si>
  <si>
    <t>-1760941854</t>
  </si>
  <si>
    <t>398</t>
  </si>
  <si>
    <t>751398021</t>
  </si>
  <si>
    <t>Mtž větrací mřížky stěnové do 0,040 m2</t>
  </si>
  <si>
    <t>-372328483</t>
  </si>
  <si>
    <t>6+7</t>
  </si>
  <si>
    <t>751398022</t>
  </si>
  <si>
    <t>Mtž větrací mřížky stěnové do 0,100 m2</t>
  </si>
  <si>
    <t>-1150597708</t>
  </si>
  <si>
    <t>400</t>
  </si>
  <si>
    <t>751398024</t>
  </si>
  <si>
    <t>Mtž větrací mřížky stěnové do 0,200 m2</t>
  </si>
  <si>
    <t>-411203326</t>
  </si>
  <si>
    <t>2+1</t>
  </si>
  <si>
    <t>562457</t>
  </si>
  <si>
    <t>S17 dvířka revizní 400x400 plechová  dále dle  popisu ve výpisu výrobků</t>
  </si>
  <si>
    <t>1633585434</t>
  </si>
  <si>
    <t>399</t>
  </si>
  <si>
    <t>590R30</t>
  </si>
  <si>
    <t>S18 dvířka revizní protipožární   EW 30  400x400 mm dále dle  popisu ve výpisu výrobků</t>
  </si>
  <si>
    <t>-79167583</t>
  </si>
  <si>
    <t>590387</t>
  </si>
  <si>
    <t>S19 dvířka revizní jednokřídlá plechová 200x200mm dále dle  popisu ve výpisu výrobků</t>
  </si>
  <si>
    <t>-2092767745</t>
  </si>
  <si>
    <t>590R35</t>
  </si>
  <si>
    <t>S20 dvířka revizní jednokřídlá hliník 200x200mm   dále dle  popisu ve výpisu výrobků</t>
  </si>
  <si>
    <t>-315755886</t>
  </si>
  <si>
    <t>590307</t>
  </si>
  <si>
    <t>1896093195</t>
  </si>
  <si>
    <t>767R200</t>
  </si>
  <si>
    <t>Parková lavička  /viz katalogový list PAR 11</t>
  </si>
  <si>
    <t>433461648</t>
  </si>
  <si>
    <t>767R201</t>
  </si>
  <si>
    <t>Odpadkové koše venkovní /viz katalogový list PAR 12</t>
  </si>
  <si>
    <t>1847512302</t>
  </si>
  <si>
    <t>767R202</t>
  </si>
  <si>
    <t>S36-Venkovní čistící rohož 1500/998  /viz katalogový list PAR 10</t>
  </si>
  <si>
    <t>-1571396379</t>
  </si>
  <si>
    <t>767R203</t>
  </si>
  <si>
    <t>S37-Nerezový regál 600/3001800  /viz katalogový list INT 16</t>
  </si>
  <si>
    <t>102118612</t>
  </si>
  <si>
    <t>767R204</t>
  </si>
  <si>
    <t>S38-Nerezový regál 900/300/2100  /viz katalogový list INT 16</t>
  </si>
  <si>
    <t>-1469260270</t>
  </si>
  <si>
    <t>767R205</t>
  </si>
  <si>
    <t>S39-Nerezový regál 1150/300/2100  /viz katalogový list INT 16</t>
  </si>
  <si>
    <t>-1821946133</t>
  </si>
  <si>
    <t>771</t>
  </si>
  <si>
    <t>Podlahy z dlaždic</t>
  </si>
  <si>
    <t>771111011</t>
  </si>
  <si>
    <t>Vysátí podkladu před pokládkou dlažby</t>
  </si>
  <si>
    <t>1734941751</t>
  </si>
  <si>
    <t>33,07+711,17</t>
  </si>
  <si>
    <t>771111012</t>
  </si>
  <si>
    <t>Vysátí schodiště před pokládkou dlažby</t>
  </si>
  <si>
    <t>-1105055326</t>
  </si>
  <si>
    <t>771121011</t>
  </si>
  <si>
    <t>Nátěr penetrační na podlahu</t>
  </si>
  <si>
    <t>-723574656</t>
  </si>
  <si>
    <t>33,07+711,17+"schody"53,2*0,3+53,2*0,2</t>
  </si>
  <si>
    <t>771151011</t>
  </si>
  <si>
    <t xml:space="preserve">Samonivelační stěrka podlah pevnosti 20 MPa do tl 3 mm </t>
  </si>
  <si>
    <t>1690774639</t>
  </si>
  <si>
    <t>771274113</t>
  </si>
  <si>
    <t>Montáž obkladů stupnic z dlaždic keramických flexibilní lepidlo š do 300 mm</t>
  </si>
  <si>
    <t>2003830418</t>
  </si>
  <si>
    <t>1,4*38</t>
  </si>
  <si>
    <t>771274232</t>
  </si>
  <si>
    <t>Montáž obkladů podstupnic z dlaždic hladkých keramických flexibilní lepidlo v do 200 mm</t>
  </si>
  <si>
    <t>-1477090002</t>
  </si>
  <si>
    <t>5971</t>
  </si>
  <si>
    <t>Keram.obklad shod.stupnic  a podstupnic schodovka protiskluzná</t>
  </si>
  <si>
    <t>-536461870</t>
  </si>
  <si>
    <t>53,20*1,10</t>
  </si>
  <si>
    <t>první a poslední schod  v rani barevně odlišit</t>
  </si>
  <si>
    <t>Montáž soklů z dlaždic keramických schodišťových stupňovitých flexibilní lepidlo v do 90 mm   vč.řezání</t>
  </si>
  <si>
    <t>1432925041</t>
  </si>
  <si>
    <t>3,6+2,7+2*3,4+2*2,0</t>
  </si>
  <si>
    <t>Montáž soklů z dlaždic keramických rovných flexibilní lepidlo v do 90 mm vč.řezání</t>
  </si>
  <si>
    <t>-194482303</t>
  </si>
  <si>
    <t>u podlahového  topení  pružné osazení soklu na silikon</t>
  </si>
  <si>
    <t>51,82+28,84+19,56+23,28+24,36+24,15+28,36+11,92+29,17+9,91</t>
  </si>
  <si>
    <t>72,98+12,97+27,1+78,08+12,68</t>
  </si>
  <si>
    <t>21,31+53,46+8,69</t>
  </si>
  <si>
    <t>59761416</t>
  </si>
  <si>
    <t>sokl-dlažba keramická slinutá hladká do interiéru i exteriéru 300x80mm</t>
  </si>
  <si>
    <t>-573309450</t>
  </si>
  <si>
    <t>(17,1+538,64)*1,02</t>
  </si>
  <si>
    <t>566,855*3,33 'Přepočtené koeficientem množství</t>
  </si>
  <si>
    <t>771574115</t>
  </si>
  <si>
    <t>Montáž podlah keramických hladkých lepených flexibilním lepidlem do 25 ks/m2</t>
  </si>
  <si>
    <t>-491854695</t>
  </si>
  <si>
    <t>mč.1.05-1.10</t>
  </si>
  <si>
    <t>5,31+3,77+3,9+2,37+4,16+1,54</t>
  </si>
  <si>
    <t>mč.2.07-2.09</t>
  </si>
  <si>
    <t>4,26+5,12+2,64</t>
  </si>
  <si>
    <t>59761406</t>
  </si>
  <si>
    <t>-1415239838</t>
  </si>
  <si>
    <t>33,07</t>
  </si>
  <si>
    <t>33,07*1,1 'Přepočtené koeficientem množství</t>
  </si>
  <si>
    <t>771574261</t>
  </si>
  <si>
    <t>-462961204</t>
  </si>
  <si>
    <t>mč.-1.01 -1.11</t>
  </si>
  <si>
    <t>63,75+35,84+14,16+3,87+22,88+3,87+20,49+27,44+34,75+8,25+25,76</t>
  </si>
  <si>
    <t>mč.1.02,1.11,1.12,1.15,1.16.1-1.26.1,1.27-1.30,1.31.1-1.33.1,SCH1</t>
  </si>
  <si>
    <t>79,11+8,62+26,27+100,01+4,43*11+17,07+9,19+16,94+8,98+4,43*3+14,88</t>
  </si>
  <si>
    <t>mč.2.01,2.03,2.10,2.13,2.15,2.17,2.19,SCH2</t>
  </si>
  <si>
    <t>20,31+41,65+4,54+3,63+3,61*2+13,47+16,2</t>
  </si>
  <si>
    <t>59761415</t>
  </si>
  <si>
    <t>-84767335</t>
  </si>
  <si>
    <t>711,17</t>
  </si>
  <si>
    <t>711,17*1,15 'Přepočtené koeficientem množství</t>
  </si>
  <si>
    <t>776</t>
  </si>
  <si>
    <t>Podlahy povlakové</t>
  </si>
  <si>
    <t>776111311</t>
  </si>
  <si>
    <t>Vysátí podkladu povlakových podlah</t>
  </si>
  <si>
    <t>1936709537</t>
  </si>
  <si>
    <t>609,15+8,14</t>
  </si>
  <si>
    <t>776121111</t>
  </si>
  <si>
    <t>Vodou ředitelná penetrace savého podkladu povlakových podlah ředěná v poměru 1:3</t>
  </si>
  <si>
    <t>1939530856</t>
  </si>
  <si>
    <t>776141124</t>
  </si>
  <si>
    <t>Vyrovnání podkladu povlakových podlah stěrkou pevnosti 30 MPa tl 10 mm</t>
  </si>
  <si>
    <t>-1103329867</t>
  </si>
  <si>
    <t>776211111</t>
  </si>
  <si>
    <t>Lepení textilních pásů -čistící koberec  vč.soklu</t>
  </si>
  <si>
    <t>156328493</t>
  </si>
  <si>
    <t>8,14</t>
  </si>
  <si>
    <t>sokl.dl.11,5m v.100mm</t>
  </si>
  <si>
    <t>697R521</t>
  </si>
  <si>
    <t>koberec čistící zóna, střižená smyčka, 100%polypropylen  vč.soklu  /katalog.list int 06</t>
  </si>
  <si>
    <t>-1324347761</t>
  </si>
  <si>
    <t>8,14*1,1 'Přepočtené koeficientem množství</t>
  </si>
  <si>
    <t>776251311</t>
  </si>
  <si>
    <t xml:space="preserve">/Lepení pásů z přírodního linolea (marmolea) 2-složkovým lepidlem vč.svařování  a provedení soklu v.100mm  dále viz katalog  INT 04,05 </t>
  </si>
  <si>
    <t>1571384353</t>
  </si>
  <si>
    <t>odstíny viz katalogový list</t>
  </si>
  <si>
    <t xml:space="preserve">1.np  </t>
  </si>
  <si>
    <t>mč.1.03,1.04,1.13,1.14,1.16-1.26,1.31,1.32,1.33</t>
  </si>
  <si>
    <t>21,12+46,47+25,99+14,21+21,08+21,24*8+21,25*2+21,25*3</t>
  </si>
  <si>
    <t>2.np</t>
  </si>
  <si>
    <t>mč.2.02,2.04-2.06,2.11-2.12,2.14,2.16,2.18,2.19</t>
  </si>
  <si>
    <t>20,9+27,14+20,8+13,93+24,51+13,12+20,77+24,22+25,25+13,47</t>
  </si>
  <si>
    <t>sokl 1np    19,42+30,36+22,76+17,31+23,68*14 =421,37</t>
  </si>
  <si>
    <t>sokl 2np     18,8+21,69+18,62+17,97+28,07+15,91+22,81+24,27+22,06+16,61 =206,81</t>
  </si>
  <si>
    <t>28411069</t>
  </si>
  <si>
    <t>linoleum přírodní ze 100% dřevité moučky tl 2,0mm viz katalogový list  vč.soklu</t>
  </si>
  <si>
    <t>-787905073</t>
  </si>
  <si>
    <t>595,68+62,0</t>
  </si>
  <si>
    <t xml:space="preserve"> 628,2m soklu (628,02*0,1=cca 62,0m2)</t>
  </si>
  <si>
    <t>657,68*1,1 'Přepočtené koeficientem množství</t>
  </si>
  <si>
    <t>776421312</t>
  </si>
  <si>
    <t>Montáž přechodových šroubovaných lišt</t>
  </si>
  <si>
    <t>-328430747</t>
  </si>
  <si>
    <t>49,0</t>
  </si>
  <si>
    <t>55343124</t>
  </si>
  <si>
    <t>profil přechodový Al vrtaný 30mm bronz</t>
  </si>
  <si>
    <t>2131615767</t>
  </si>
  <si>
    <t>49*1,1 'Přepočtené koeficientem množství</t>
  </si>
  <si>
    <t>781</t>
  </si>
  <si>
    <t>Dokončovací práce - obklady</t>
  </si>
  <si>
    <t>-990295607</t>
  </si>
  <si>
    <t>formát 200/200</t>
  </si>
  <si>
    <t>mč.1.08</t>
  </si>
  <si>
    <t>2*(1,5+1,5)*2,4-0,7*1,97</t>
  </si>
  <si>
    <t>mč.1.10</t>
  </si>
  <si>
    <t>2*(0,9+1,6)*2,4-0,9*1,97</t>
  </si>
  <si>
    <t>mč.1.28</t>
  </si>
  <si>
    <t>2*(3,6+2,4)*2,6-(1,6*2,5+0,8*1,97)</t>
  </si>
  <si>
    <t>mč.2.09</t>
  </si>
  <si>
    <t>2*(1,9+1,4)*2,4-0,7*1,97</t>
  </si>
  <si>
    <t>-2085893818</t>
  </si>
  <si>
    <t>63,333</t>
  </si>
  <si>
    <t>63,333*1,1 'Přepočtené koeficientem množství</t>
  </si>
  <si>
    <t>781R47415</t>
  </si>
  <si>
    <t>124318584</t>
  </si>
  <si>
    <t>formát 200/600</t>
  </si>
  <si>
    <t>mč.1.04</t>
  </si>
  <si>
    <t>2*(2,8+1,4)*2,4-(0,7*1,97)</t>
  </si>
  <si>
    <t>mč.1.06</t>
  </si>
  <si>
    <t>mč.1.05</t>
  </si>
  <si>
    <t>2*(2,15+1,75+0,75)*2,4+2*(0,9+1,6)*2,4-(0,7*1,97)*2</t>
  </si>
  <si>
    <t>2*(1,85+1,125)*2,4+2*(1,85+0,9)*2,4-(0,7*1,97)*2</t>
  </si>
  <si>
    <t>mč.1.07</t>
  </si>
  <si>
    <t>2*(1,9+2,15)*2,4-0,9*1,97</t>
  </si>
  <si>
    <t>mč.1.09</t>
  </si>
  <si>
    <t>2*(1,2+1,95)*2,4+2*(0,9+1,95)*2,4-(0,7*1,97)*2</t>
  </si>
  <si>
    <t>mč.1.12</t>
  </si>
  <si>
    <t>(3,88+2*0,6)*1,6</t>
  </si>
  <si>
    <t>mč.1.13</t>
  </si>
  <si>
    <t>2,4*1,6</t>
  </si>
  <si>
    <t>mč.1.14</t>
  </si>
  <si>
    <t>(0,6+1,8)*1,6</t>
  </si>
  <si>
    <t>mč.1.16.1-1.26.1</t>
  </si>
  <si>
    <t>(2*(2,638*1,8)*2,4-(0,9*1,97))*11</t>
  </si>
  <si>
    <t>0,5*1,6*11</t>
  </si>
  <si>
    <t>mč.1.27.1-1.29.1</t>
  </si>
  <si>
    <t>(2*(3,6+4,715)*2,6-(1,1*1,97+0,8*1,97))*2</t>
  </si>
  <si>
    <t>mč.1.31.1,1.32.1,1.33.1</t>
  </si>
  <si>
    <t>(2*(2,638+1,8)*2,6-(0,9*1,97))*3</t>
  </si>
  <si>
    <t>0,5*1,6*3</t>
  </si>
  <si>
    <t>mč.2.07</t>
  </si>
  <si>
    <t>(2*(1,1+1,9)*2,4)*2-(0,7*1,97*3)</t>
  </si>
  <si>
    <t>mč.2.08</t>
  </si>
  <si>
    <t>2*(1,9+1,8+0,8)*2,4+2*(0,9+2,0)*2,4-(0,7*1,97)*3</t>
  </si>
  <si>
    <t>mč.2.10</t>
  </si>
  <si>
    <t>(2*0,6+2,0)*1,6</t>
  </si>
  <si>
    <t>mč.2.11</t>
  </si>
  <si>
    <t>(2*0,6+1,85)*1,6</t>
  </si>
  <si>
    <t>mč.2.13</t>
  </si>
  <si>
    <t>2*(1,7+2,32)*2,4-0,7*1,97</t>
  </si>
  <si>
    <t>mč.2.14</t>
  </si>
  <si>
    <t>(0,6+2,4)*1,6</t>
  </si>
  <si>
    <t>mč.2.15</t>
  </si>
  <si>
    <t>2*(3,3+1,2)*2,4-0,7*1,97</t>
  </si>
  <si>
    <t>mč.2.16</t>
  </si>
  <si>
    <t>mč.2.17</t>
  </si>
  <si>
    <t>mč.2.18</t>
  </si>
  <si>
    <t>4,4*1,6</t>
  </si>
  <si>
    <t>mč.2.19</t>
  </si>
  <si>
    <t>(0,6+3,2)*1,6</t>
  </si>
  <si>
    <t>formát 200/400</t>
  </si>
  <si>
    <t>0,8*1,6*11</t>
  </si>
  <si>
    <t>0,8*1,6*3</t>
  </si>
  <si>
    <t>-102467286</t>
  </si>
  <si>
    <t>685,805</t>
  </si>
  <si>
    <t>685,805*1,15 'Přepočtené koeficientem množství</t>
  </si>
  <si>
    <t>1973675172</t>
  </si>
  <si>
    <t>17,92</t>
  </si>
  <si>
    <t>17,92*1,15 'Přepočtené koeficientem množství</t>
  </si>
  <si>
    <t>781477111</t>
  </si>
  <si>
    <t>Příplatek k montáži obkladů vnitřních keramických hladkých za plochu do 10 m2</t>
  </si>
  <si>
    <t>657159810</t>
  </si>
  <si>
    <t>703,82+63,33</t>
  </si>
  <si>
    <t>320</t>
  </si>
  <si>
    <t>763R2</t>
  </si>
  <si>
    <t>1443217958</t>
  </si>
  <si>
    <t>361,2</t>
  </si>
  <si>
    <t>74,9</t>
  </si>
  <si>
    <t>783</t>
  </si>
  <si>
    <t>Dokončovací práce - nátěry</t>
  </si>
  <si>
    <t>335</t>
  </si>
  <si>
    <t xml:space="preserve">Ochranný dvoukomponentní epoxidový nátěr omítek tl.2mm vč.penatrace </t>
  </si>
  <si>
    <t>-904068222</t>
  </si>
  <si>
    <t>2,0*3,0+2*(2,0+3,0)*1,15</t>
  </si>
  <si>
    <t>784</t>
  </si>
  <si>
    <t>Dokončovací práce - malby a tapety</t>
  </si>
  <si>
    <t>409</t>
  </si>
  <si>
    <t>Jednonásobné pačokování v místnostech výšky do 3,80 m  vč.zakrývání</t>
  </si>
  <si>
    <t>892460325</t>
  </si>
  <si>
    <t>410</t>
  </si>
  <si>
    <t>784221101</t>
  </si>
  <si>
    <t>Dvojnásobné bílé malby ze směsí za sucha dobře otěruvzdorných v místnostech do 3,80 m</t>
  </si>
  <si>
    <t>-1814296633</t>
  </si>
  <si>
    <t>VRN1</t>
  </si>
  <si>
    <t xml:space="preserve"> Projektové práce</t>
  </si>
  <si>
    <t>1024</t>
  </si>
  <si>
    <t>154182674</t>
  </si>
  <si>
    <t>04500</t>
  </si>
  <si>
    <t>Fotodokumentace průběhu stavby - (fotodokumentace postupného průběhu výstavby vč.předání digitální - kopie)</t>
  </si>
  <si>
    <t>359528923</t>
  </si>
  <si>
    <t>316</t>
  </si>
  <si>
    <t>010001000</t>
  </si>
  <si>
    <t>Projektové práce-dílenské dokumentace</t>
  </si>
  <si>
    <t>-1361059379</t>
  </si>
  <si>
    <t>VRN3</t>
  </si>
  <si>
    <t>Zařízení staveniště-oplocení,zabezpečení,osvětlení, zrušení</t>
  </si>
  <si>
    <t>-954444772</t>
  </si>
  <si>
    <t xml:space="preserve">plocha staveniště neumožní  uložení  vytěženého výkopku pro následné zásypy ani navezení potřebného  stavebního materialu . </t>
  </si>
  <si>
    <t>Nacenit  zvětšený přesun materiálu  a  určit  mezideponii dle možností prováděcí  firmy</t>
  </si>
  <si>
    <t>309</t>
  </si>
  <si>
    <t>03000</t>
  </si>
  <si>
    <t>Uvedení prostor dotčených stavbou  do původního stavu- přístupová cesta</t>
  </si>
  <si>
    <t>-2019658501</t>
  </si>
  <si>
    <t>VRN4</t>
  </si>
  <si>
    <t>Inženýrská činnost</t>
  </si>
  <si>
    <t>317</t>
  </si>
  <si>
    <t>042203000</t>
  </si>
  <si>
    <t>Energetický štítek obálky budovy</t>
  </si>
  <si>
    <t>2055961284</t>
  </si>
  <si>
    <t>318</t>
  </si>
  <si>
    <t>044002000</t>
  </si>
  <si>
    <t>Revize</t>
  </si>
  <si>
    <t>595308894</t>
  </si>
  <si>
    <t>310</t>
  </si>
  <si>
    <t>233502735</t>
  </si>
  <si>
    <t>VRN7</t>
  </si>
  <si>
    <t>Provozní vlivy</t>
  </si>
  <si>
    <t>311</t>
  </si>
  <si>
    <t>072002000</t>
  </si>
  <si>
    <t>Silniční provoz-Vypracování DIO včetně zajištění jeho odsouhlaseni příslušnými orgány</t>
  </si>
  <si>
    <t>1624624906</t>
  </si>
  <si>
    <t>313</t>
  </si>
  <si>
    <t>073002000</t>
  </si>
  <si>
    <t xml:space="preserve">Ztížený pohyb vozidel v centrech měst </t>
  </si>
  <si>
    <t>335823495</t>
  </si>
  <si>
    <t>312</t>
  </si>
  <si>
    <t>073003000</t>
  </si>
  <si>
    <t>Úklid techniky při výjezdu ze stavby</t>
  </si>
  <si>
    <t>-451894310</t>
  </si>
  <si>
    <t>VRN9</t>
  </si>
  <si>
    <t>Ostatní náklady</t>
  </si>
  <si>
    <t>314</t>
  </si>
  <si>
    <t>012203000</t>
  </si>
  <si>
    <t>Geodetické práce -raměření stavby, při provádění stavby po dokončení  stavby</t>
  </si>
  <si>
    <t>2145977442</t>
  </si>
  <si>
    <t>315</t>
  </si>
  <si>
    <t>091002000</t>
  </si>
  <si>
    <t>Ostatní náklady související s objektem-vytýčení inž.sítí před zahájením stavby</t>
  </si>
  <si>
    <t>708426495</t>
  </si>
  <si>
    <t>Hloubení rýh nezapažených  š do 800 mm v hornině třídy těžitelnosti II, skupiny 4 objem přes 100 m3 strojně  - třída těžitelnosti předběžně</t>
  </si>
  <si>
    <t>Hloubení rýh š do 800 mm v soudržných horninách třídy těžitelnosti II, skupiny 4 ručně    třída těžitelnosti předběžně</t>
  </si>
  <si>
    <t>Vodorovné přemístění do 5000 m výkopku/sypaniny z horniny třídy těžitelnosti II, skupiny 4 a 5  třída těžitelnosti předběžně</t>
  </si>
  <si>
    <t>150,0/1000</t>
  </si>
  <si>
    <t>1,38*6*3,3/1000</t>
  </si>
  <si>
    <t>150,000*1,1/1000</t>
  </si>
  <si>
    <t>Zkratka objektu:</t>
  </si>
  <si>
    <t>Název dílu:</t>
  </si>
  <si>
    <t>Zkratka dílu:</t>
  </si>
  <si>
    <t>Zpracovatel dílu:</t>
  </si>
  <si>
    <t>Čís. pol.</t>
  </si>
  <si>
    <t>Počet měr. jednotek</t>
  </si>
  <si>
    <t>Jednotková cena v Kč</t>
  </si>
  <si>
    <t>Celková              cena v Kč</t>
  </si>
  <si>
    <t>Technické specifikace, technické a uživatelské standardy stavby</t>
  </si>
  <si>
    <t>POUŽITÉ OBCHODNÍ NÁZVY VÝROBKŮ  JE TŘEBA CHÁPAT JAKO NEJJEDNODUŠŠÍ POPIS STANDARDU. LZE JE NAHRADIT KVALITATIVNĚ  SHODNÝM ŘEŠENÍM V SOULADU SE ZÁKONEM 137/2006 SB.</t>
  </si>
  <si>
    <t>X</t>
  </si>
  <si>
    <t>Rozváděče</t>
  </si>
  <si>
    <t>1.</t>
  </si>
  <si>
    <t>Skříňový rozvaděč 2000x800x400</t>
  </si>
  <si>
    <t xml:space="preserve">Skříňový rozváděč s otev. dveřmi, rozměry  2000x800x400, plechový, lakovaný, IP54, kompletně elektricky vyzbrojený </t>
  </si>
  <si>
    <t xml:space="preserve">Řídící systém </t>
  </si>
  <si>
    <t>2.</t>
  </si>
  <si>
    <t>3.</t>
  </si>
  <si>
    <t>4.</t>
  </si>
  <si>
    <t>LCD displej</t>
  </si>
  <si>
    <t>Periferie</t>
  </si>
  <si>
    <t>Snímač teploty venkovní, dodávka, montáž, připojení</t>
  </si>
  <si>
    <t>Měřicí převodník venkovní teploty, rozsah -40 až +50°C, výstupní signál  0-10 V, IP54, včetně jeho montáže na objekt, včetně montážního materiálu potřebného k jeho instalaci (hmožděnka, vrut apod.), a včetně vyvrtání potřebných otvorů (betón, cihla) .</t>
  </si>
  <si>
    <t>Snímač teploty s CU jímkou, dodávka, montáž, připojení</t>
  </si>
  <si>
    <t xml:space="preserve">Měřicí převodník teploty s Cu jímkou délky 120mm, rozsah -40-120°C, výstupní signál Pt1000, včetně jeho montáže do připraveného návarku (realizaci návarku řeší technologie), a  včetně montážního materiálu potřebného k jeho instalaci. </t>
  </si>
  <si>
    <t>Snímač teploty s nerez jímkou, dodávka, montáž, připojení</t>
  </si>
  <si>
    <t xml:space="preserve">Měřicí převodník teploty s nerezovou jímkou délky 260mm, rozsah -40-120°C, výstupní signál Pt1000, včetně jeho montáže do připraveného návarku (realizaci návarku řeší technologie), a  včetně montážního materiálu potřebného k jeho instalaci. </t>
  </si>
  <si>
    <t>Snímač teploty příložný, dodávka, montáž, připojení</t>
  </si>
  <si>
    <t xml:space="preserve">Měřicí převodník teploty příložný, rozsah -40-120°C, výstupní signál Pt1000, včetně jeho montáže a montážního materiálu potřebného k jeho instalaci. </t>
  </si>
  <si>
    <t>5.</t>
  </si>
  <si>
    <t>Snímač tlaku do potrubí, dodávka, montáž, připojení</t>
  </si>
  <si>
    <t xml:space="preserve">Převodník tlaku, rozsah měření -1 až 8 bar, tlak. připojení 1/4" SAE, vnější závit, výstup 0 až 10 VDC, napájení 15 VDC, el. připojení kabel 2 m,  včetně jeho montáže do připraveného návarku (realizaci návarku respektive manometrové smyčky a manometrového ventilu řeší technologie), a  včetně montážního materiálu potřebného k jeho instalaci. </t>
  </si>
  <si>
    <t>6.</t>
  </si>
  <si>
    <t>Snímač teploty tyčový, dodávka, montáž, připojení</t>
  </si>
  <si>
    <t xml:space="preserve">Měřicí převodník teploty délka 192mm, rozsah -40-120°C, výstupní signál Pt1000, včetně jeho montáže a  montážního materiálu potřebného k jeho instalaci. </t>
  </si>
  <si>
    <t>7.</t>
  </si>
  <si>
    <t>Snímač diferenčního tlaku do VZT potrubí, dodávka, montáž, připojení</t>
  </si>
  <si>
    <t xml:space="preserve">Převodník diferenčního tlaku, rozsah měření 0-1000 pa, napájení 24 VAC,  včetně jeho montáže a montážního materiálu potřebného k jeho instalaci. </t>
  </si>
  <si>
    <t>8.</t>
  </si>
  <si>
    <t>Kapilární termostat pro vodu; rozsah: 40-120°C, krytí IP54; vč.nosiče a jímky</t>
  </si>
  <si>
    <t>Kapilární termostat pro vodu; rozsah: 40-120°C, krytí IP54; vč.nosiče a příslušenství, dodávka, montáž, připojení</t>
  </si>
  <si>
    <t>9.</t>
  </si>
  <si>
    <t>Čidlo zaplavení prostoru, dodávka, montáž, připojení</t>
  </si>
  <si>
    <t>Regulátor výšky hladiny el. vodivých kapalin, montáž na DIN lištu, napájení 24VAC, včetně dotykové elektrody proti zaplavení, kabel 3m, včetně jeho montáže v prostoru, včetně montážního materiálu potřebného k jeho instalaci (hmožděnka, vrut apod.), a včetně vyvrtání potřebných otvorů (betón, cihla) .</t>
  </si>
  <si>
    <t>10.</t>
  </si>
  <si>
    <t>Havarijní STOP tlačítko, montáž připojení</t>
  </si>
  <si>
    <t>Hřibové tlačítko v plastové skříni s aretací polohy, montáž, připojení</t>
  </si>
  <si>
    <t>11.</t>
  </si>
  <si>
    <t>Signalizační maják se zvukovou signalizací</t>
  </si>
  <si>
    <t>Signalizační maják (červený) se zvukovou signalizací 90dB, 24VAC</t>
  </si>
  <si>
    <t>12.</t>
  </si>
  <si>
    <t>Kapilární termostat protimrazový rozsah: -10-12°C, krytí IP54; vč.nosiče a příslušenství, dodávka, montáž, připojení</t>
  </si>
  <si>
    <t>Kapilární termostat protimrazový rozsah: -10-12°C, krytí IP54; vč.nosiče a jímky</t>
  </si>
  <si>
    <t>13.</t>
  </si>
  <si>
    <t>Diferenční manostat; rozsah: 50-400Pa , krytí IP54; vč. příslušenství, dodávka, montáž, připojení</t>
  </si>
  <si>
    <t>14.</t>
  </si>
  <si>
    <t>Detektor CO</t>
  </si>
  <si>
    <t>Detektor oxidu uhelnatého, 1x přepínací kontakt</t>
  </si>
  <si>
    <t>15.</t>
  </si>
  <si>
    <t>16.</t>
  </si>
  <si>
    <t>Reg.ventil třícestný; DN40,PN16,kv25; vč. elektrického pohonu (proporcionální ovl.0-10V, 24VAC, jmen.síla do 4N, krytí IP54)</t>
  </si>
  <si>
    <t>17.</t>
  </si>
  <si>
    <t>Servopohon pro klapku s havarijní funkcí (ovl.ON/OFF, 24VAC, jmen.síla 20N, krytí IP54)</t>
  </si>
  <si>
    <t>18.</t>
  </si>
  <si>
    <t>Servopohon pro klapku (ovl.0-10V, 24VAC, jmen.síla 20N, krytí IP54)</t>
  </si>
  <si>
    <t>19.</t>
  </si>
  <si>
    <t>Prostorový ovladač pod omítku</t>
  </si>
  <si>
    <t>Prostorový ovladač pod omítku (ON/OFF) pro spuštění regulátorů průtoku</t>
  </si>
  <si>
    <t>20.</t>
  </si>
  <si>
    <t>Protipožární klapa - připojení</t>
  </si>
  <si>
    <t>21.</t>
  </si>
  <si>
    <t>Připojení motorových spotřebičů do 30 kW</t>
  </si>
  <si>
    <t>Připojení motorových spotřebičů do 30 kW (čerpadla, ventilátory)</t>
  </si>
  <si>
    <t>SOFTWARE</t>
  </si>
  <si>
    <t>Softwarové vybavení řídícího systému v rozvaděči</t>
  </si>
  <si>
    <t>kpt</t>
  </si>
  <si>
    <t>Vypracování uživatelských SW pro regulátory</t>
  </si>
  <si>
    <t>Softwarové vybavení operátorského panelu - dotykový displej</t>
  </si>
  <si>
    <t>Oživení vstupů/výstupů, včetně odladění software</t>
  </si>
  <si>
    <t>Uvedení do provozu uživatelských SW pro regulátory</t>
  </si>
  <si>
    <t>Kabely a vodiče</t>
  </si>
  <si>
    <t>Kabel J-Y(St)Y 1x2x0,8; dodávka a montáž</t>
  </si>
  <si>
    <t>Slaboproudý kabel stíněný, párovaný, twistovaný</t>
  </si>
  <si>
    <t>Kabel J-Y(St)Y 2x2x0,8; dodávka a montáž</t>
  </si>
  <si>
    <t>Kabel JXFE-R 1x2x0,8; dodávka a montáž</t>
  </si>
  <si>
    <t>Slaboproudý kabel stíněný, párovaný, twistovaný, bezhalogenový</t>
  </si>
  <si>
    <t>Kabel JXFE-R 2x2x0,8; dodávka a montáž</t>
  </si>
  <si>
    <t>Kabel CYKY 3x1,5; dodávka a montáž</t>
  </si>
  <si>
    <t>Silový kabel 3 žilový, průřez žil 1,5 mm2</t>
  </si>
  <si>
    <t>Kabel CYKY 4x2,5; dodávka a montáž</t>
  </si>
  <si>
    <t>Silový kabel 5 žilový, průřez žil 2,5 mm2</t>
  </si>
  <si>
    <t>Montážní materiál-trubky, žlaby, rošty, přip. armatury atd.</t>
  </si>
  <si>
    <t>Dodávka a montáž kabelových tras vč.nosných konstrukcí (trubky, žlaby)</t>
  </si>
  <si>
    <t>kpl.</t>
  </si>
  <si>
    <t>Montáž kabelových tras vč.nosných konstrukcí</t>
  </si>
  <si>
    <t>Drobný montážní materiál</t>
  </si>
  <si>
    <t>Kompletace, revize a zkoušky</t>
  </si>
  <si>
    <t>Montáž MaR, ukončení kabelů na svorkách rozváděče</t>
  </si>
  <si>
    <t>TEST 1:1 kontrola správnosti přenášených signálů</t>
  </si>
  <si>
    <t>Revize el. zařízení vč. revizní zprávy pro rozvaděč</t>
  </si>
  <si>
    <t>Koordinace s ostatními profesemi, inženýrská činnost dodavatele</t>
  </si>
  <si>
    <t xml:space="preserve">Vypracování realizační dokumentace </t>
  </si>
  <si>
    <t>Vypracování realizační dokumentace</t>
  </si>
  <si>
    <t>Vypracování dokumentace skutečného stavu</t>
  </si>
  <si>
    <t>Řízení zakázky, administrativa, VRN, doprava</t>
  </si>
  <si>
    <t>Celková cena bez DPH</t>
  </si>
  <si>
    <t>MBUS koncentrátor</t>
  </si>
  <si>
    <t>Datový převodník sběrnice MBUS</t>
  </si>
  <si>
    <t>22.</t>
  </si>
  <si>
    <t>Připojení měřičů spotřeby</t>
  </si>
  <si>
    <t>Připojení měřičů spotřeby pomocí sběrnice M-BUS</t>
  </si>
  <si>
    <t>Vizualizace - vypracování dynamických obrazovek</t>
  </si>
  <si>
    <t>Vizualizace - vypracování dynamických obrazovek na stávající centrále MaR</t>
  </si>
  <si>
    <t>Softwarové vybavení pro měření spotřeb</t>
  </si>
  <si>
    <t>Softwarové vybyvení pro měření spotřeb</t>
  </si>
  <si>
    <t>&gt;&gt;  skryté sloupce  &lt;&lt;</t>
  </si>
  <si>
    <t>181912112</t>
  </si>
  <si>
    <t>Úprava pláně v hornině třídy těžitelnosti I, skupiny 3 se zhutněním ručně</t>
  </si>
  <si>
    <t>-1774841946</t>
  </si>
  <si>
    <t>63712</t>
  </si>
  <si>
    <t>Vodní prvek-plocha pokladená plochými nepravidelnými kameny  cca tl 100 mm  /žula</t>
  </si>
  <si>
    <t>-667123251</t>
  </si>
  <si>
    <t>915*0,5</t>
  </si>
  <si>
    <t>dorovnání</t>
  </si>
  <si>
    <t>"svahování cca "390,0</t>
  </si>
  <si>
    <t>kanal.</t>
  </si>
  <si>
    <t>175111101</t>
  </si>
  <si>
    <t>58341341</t>
  </si>
  <si>
    <t>kamenivo drcené drobné frakce 0/4</t>
  </si>
  <si>
    <t>2036281876</t>
  </si>
  <si>
    <t>181951112</t>
  </si>
  <si>
    <t>Úprava pláně v hornině třídy těžitelnosti I, skupiny 1 až 3 se zhutněním strojně</t>
  </si>
  <si>
    <t>562894310</t>
  </si>
  <si>
    <t>29,7*18,5</t>
  </si>
  <si>
    <t>181951114</t>
  </si>
  <si>
    <t>Úprava pláně v hornině třídy těžitelnosti II, skupiny 4 a 5 se zhutněním strojně</t>
  </si>
  <si>
    <t>-1928164288</t>
  </si>
  <si>
    <t>16,0*23,0</t>
  </si>
  <si>
    <t>"odkopávky"457,0</t>
  </si>
  <si>
    <t>1329,0-"svahování"395,0</t>
  </si>
  <si>
    <t>"výtah"13,0</t>
  </si>
  <si>
    <t>"dorovnání"20,0</t>
  </si>
  <si>
    <t>"zakl.rýhy"242,9-121,0</t>
  </si>
  <si>
    <t>532,61+1093,9</t>
  </si>
  <si>
    <t>17120</t>
  </si>
  <si>
    <t>/Výztuž stropů betonářskou ocelí 10 505</t>
  </si>
  <si>
    <t>1900*1,1/1000</t>
  </si>
  <si>
    <t xml:space="preserve">fólie hydroizolační pro spodní stavbu PVC-P tl 1,5mm s protiradonovou ochranou </t>
  </si>
  <si>
    <t xml:space="preserve">fólie bazénová PVC-P tl 1,5mm </t>
  </si>
  <si>
    <t>711112002</t>
  </si>
  <si>
    <t>Provedení izolace proti zemní vlhkosti svislé za studena lakem asfaltovým  /ocelový keson/</t>
  </si>
  <si>
    <t>-196167000</t>
  </si>
  <si>
    <t>2*(2*(2,0+3,0)*1,15)</t>
  </si>
  <si>
    <t>2*(2,0*3,0)</t>
  </si>
  <si>
    <t>11163152</t>
  </si>
  <si>
    <t>lak hydroizolační asfaltový</t>
  </si>
  <si>
    <t>1439010026</t>
  </si>
  <si>
    <t>35*0,00041 'Přepočtené koeficientem množství</t>
  </si>
  <si>
    <t>(1,6*7+3,1*3)*1,35</t>
  </si>
  <si>
    <t>767R206</t>
  </si>
  <si>
    <t>1483236061</t>
  </si>
  <si>
    <t>"váha cca 863,4kg"</t>
  </si>
  <si>
    <t xml:space="preserve">vč.vnitřní nátěr  -dle dodavatele výtahu </t>
  </si>
  <si>
    <t>121112003</t>
  </si>
  <si>
    <t>Sejmutí ornice tl vrstvy do 200 mm ručně</t>
  </si>
  <si>
    <t>1754405571</t>
  </si>
  <si>
    <t>132212211</t>
  </si>
  <si>
    <t>Hloubení rýh š do 2000 mm v soudržných horninách třídy těžitelnosti I, skupiny 3 ručně</t>
  </si>
  <si>
    <t>-209551985</t>
  </si>
  <si>
    <t>20,0*1,3*1,0</t>
  </si>
  <si>
    <t>kanaál vedený v travnatém pruhu ,pod schodištěm a v místě angl.dvorku</t>
  </si>
  <si>
    <t>129001101</t>
  </si>
  <si>
    <t>Příplatek za ztížení odkopávky nebo prokopávky v blízkosti inženýrských sítí</t>
  </si>
  <si>
    <t>1515053873</t>
  </si>
  <si>
    <t>"uvažováno 30%"</t>
  </si>
  <si>
    <t>26,0/100*30</t>
  </si>
  <si>
    <t>63,0/100*30</t>
  </si>
  <si>
    <t>Bourání zdiva z betonu prostého neprokládaného v odkopávkách nebo prokopávkách strojně/pneu.nářadím/</t>
  </si>
  <si>
    <t>-219328767</t>
  </si>
  <si>
    <t>132211401</t>
  </si>
  <si>
    <t>Hloubená vykopávka pod základy v hornině třídy těžitelnosti I, skupiny 3 ručně /předložené schodiště/</t>
  </si>
  <si>
    <t>-492194591</t>
  </si>
  <si>
    <t>(1,3*1,0)*2,0</t>
  </si>
  <si>
    <t>975011231</t>
  </si>
  <si>
    <t>Podpěrné dřevení při podezdívání základů tl 450 mm vyzdívka v do 2 m dl podchycení do 3 m</t>
  </si>
  <si>
    <t>-964169196</t>
  </si>
  <si>
    <t>Základové desky z betonu tř. C 12/15</t>
  </si>
  <si>
    <t>1241624761</t>
  </si>
  <si>
    <t>0,35*20,0*0,1</t>
  </si>
  <si>
    <t>132251253</t>
  </si>
  <si>
    <t>Hloubení rýh nezapažených š do 2000 mm v hornině třídy těžitelnosti I, skupiny 3 objem do 100 m3 strojně</t>
  </si>
  <si>
    <t>-2018638927</t>
  </si>
  <si>
    <t>90,0*0,7*1,0</t>
  </si>
  <si>
    <t>kanál vedený v ploše parkoviště</t>
  </si>
  <si>
    <t>1829326998</t>
  </si>
  <si>
    <t>(0,95*0,1+0,35*0,3)*20,0</t>
  </si>
  <si>
    <t>0,1*0,15*20,0</t>
  </si>
  <si>
    <t>parkoviště</t>
  </si>
  <si>
    <t>0,7*0,1*90,0</t>
  </si>
  <si>
    <t>-965631388</t>
  </si>
  <si>
    <t>"pro obsyp,podklad,cca 2,0t/m3</t>
  </si>
  <si>
    <t>4,3*2,0</t>
  </si>
  <si>
    <t>6,3*2,0</t>
  </si>
  <si>
    <t>46049</t>
  </si>
  <si>
    <t xml:space="preserve">Osazení betonového kabelového  žlabu s víkem s urovnáním podkladu,vyspárováním  </t>
  </si>
  <si>
    <t>-886100682</t>
  </si>
  <si>
    <t>20,0+90,0</t>
  </si>
  <si>
    <t>59213</t>
  </si>
  <si>
    <t>žlab kabelový betonový 49,5x20x20cm</t>
  </si>
  <si>
    <t>649447669</t>
  </si>
  <si>
    <t>20,0*2</t>
  </si>
  <si>
    <t>90,0*2</t>
  </si>
  <si>
    <t>59213345</t>
  </si>
  <si>
    <t>poklop kabelového žlabu betonový 500x230x40mm</t>
  </si>
  <si>
    <t>481138197</t>
  </si>
  <si>
    <t>-85068021</t>
  </si>
  <si>
    <t>26,0</t>
  </si>
  <si>
    <t>"beton"-0,7</t>
  </si>
  <si>
    <t>"písk.lože"-4,0</t>
  </si>
  <si>
    <t>"žlab"-0,96</t>
  </si>
  <si>
    <t>63,0</t>
  </si>
  <si>
    <t>"písk.lože"-6,3</t>
  </si>
  <si>
    <t>"žlab"-4,32</t>
  </si>
  <si>
    <t>46051</t>
  </si>
  <si>
    <t>Zakrytí plastovou folií š.33cm  /montáž vč.folie</t>
  </si>
  <si>
    <t>-744079447</t>
  </si>
  <si>
    <t>20,0*4</t>
  </si>
  <si>
    <t>2116142020</t>
  </si>
  <si>
    <t>přebytečná zemina</t>
  </si>
  <si>
    <t>26,0-20,62</t>
  </si>
  <si>
    <t>63,0-52,38</t>
  </si>
  <si>
    <t>1,8+2,6</t>
  </si>
  <si>
    <t>Poplatek za uložení na skládce (skládkovné) zeminy a kamení kód odpadu 17 05 04</t>
  </si>
  <si>
    <t>-296289795</t>
  </si>
  <si>
    <t>5,38*1,8</t>
  </si>
  <si>
    <t>10,62*1,8</t>
  </si>
  <si>
    <t>(1,0*2,6)*2,4</t>
  </si>
  <si>
    <t>-1036035938</t>
  </si>
  <si>
    <t>"stávající sejmutá"20,0</t>
  </si>
  <si>
    <t>181411131</t>
  </si>
  <si>
    <t>Založení parkového trávníku výsevem plochy do 1000 m2 v rovině a ve svahu do 1:5</t>
  </si>
  <si>
    <t>1942253177</t>
  </si>
  <si>
    <t>00572472</t>
  </si>
  <si>
    <t>osivo směs travní krajinná-rovinná</t>
  </si>
  <si>
    <t>-358126045</t>
  </si>
  <si>
    <t>"cca0,03kg/m2</t>
  </si>
  <si>
    <t>20,0*0,03</t>
  </si>
  <si>
    <t>0,6*0,02 'Přepočtené koeficientem množství</t>
  </si>
  <si>
    <t>185804311</t>
  </si>
  <si>
    <t>Zalití rostlin vodou plocha do 20 m2</t>
  </si>
  <si>
    <t>195010248</t>
  </si>
  <si>
    <t>"uvažuje se 10*po 10l na 1m2 plochy"20,0*10*10*0,001</t>
  </si>
  <si>
    <t>181911101</t>
  </si>
  <si>
    <t>Úprava pláně v hornině třídy těžitelnosti I, skupiny 1 až 2 bez zhutnění ručně</t>
  </si>
  <si>
    <t>-857952733</t>
  </si>
  <si>
    <t>trávník</t>
  </si>
  <si>
    <t>2026635623</t>
  </si>
  <si>
    <t>566901232</t>
  </si>
  <si>
    <t>Vyspravení podkladu po překopech ing sítí plochy přes 15 m2 štěrkodrtí tl. 150 mm</t>
  </si>
  <si>
    <t>2077867719</t>
  </si>
  <si>
    <t>"vyspravení rýhy ŠD  tl.150mm ve dvouvrstvách</t>
  </si>
  <si>
    <t>63,0*2</t>
  </si>
  <si>
    <t>572341111</t>
  </si>
  <si>
    <t>Vyspravení krytu komunikací po překopech plochy přes 15 m2 asfalt betonem ACO (AB) tl 50 mm</t>
  </si>
  <si>
    <t>-2058214283</t>
  </si>
  <si>
    <t>(1,0*90)*2</t>
  </si>
  <si>
    <t>"doplnění po překopech  ACO 11 tl.40,ACP 16  tl. 50mm</t>
  </si>
  <si>
    <t>63,0+63,0</t>
  </si>
  <si>
    <t>-1772746065</t>
  </si>
  <si>
    <t>822937229</t>
  </si>
  <si>
    <t>osazení stáv.obrubníků po očištění</t>
  </si>
  <si>
    <t>897177057</t>
  </si>
  <si>
    <t>10,0</t>
  </si>
  <si>
    <t>979021112</t>
  </si>
  <si>
    <t>-1177490715</t>
  </si>
  <si>
    <t>20,0+10,0</t>
  </si>
  <si>
    <t>938908411</t>
  </si>
  <si>
    <t>Čištění vozovek  asfalt.krytu splachováním vodou</t>
  </si>
  <si>
    <t>182880355</t>
  </si>
  <si>
    <t>279311114</t>
  </si>
  <si>
    <t>Postupné podbetonování základového zdiva prostým betonem tř. C 16/20 /schodiště vstupu/</t>
  </si>
  <si>
    <t>2081346419</t>
  </si>
  <si>
    <t>635111421</t>
  </si>
  <si>
    <t>Doplnění násypů pod podlahy, mazaniny a dlažby pískem pl přes 2 m2</t>
  </si>
  <si>
    <t>-822164046</t>
  </si>
  <si>
    <t>úprava dna angl.dvorku/předpoklad</t>
  </si>
  <si>
    <t>1,3</t>
  </si>
  <si>
    <t>631312R</t>
  </si>
  <si>
    <t>Doplnění dosavadních mazanin betonem prostým plochy do 4 m2 tloušťky přes 80 mm vč.vložení KARI sítě</t>
  </si>
  <si>
    <t>-1132764145</t>
  </si>
  <si>
    <t>0,9</t>
  </si>
  <si>
    <t>632452411</t>
  </si>
  <si>
    <t>Doplnění cementového potěru hlazeného pl do 4 m2 tl do 10 mm</t>
  </si>
  <si>
    <t>-1313632895</t>
  </si>
  <si>
    <t>1,3*6,5</t>
  </si>
  <si>
    <t>919735111</t>
  </si>
  <si>
    <t>Řezání stávajícího živičného krytu hl do 50 mm</t>
  </si>
  <si>
    <t>-1481434590</t>
  </si>
  <si>
    <t>113154112</t>
  </si>
  <si>
    <t>Frézování živičného krytu tl 40 mm pruh š 0,5 m pl do 500 m2 bez překážek v trase</t>
  </si>
  <si>
    <t>215784334</t>
  </si>
  <si>
    <t>napojení na stáv.plochy</t>
  </si>
  <si>
    <t>113107161</t>
  </si>
  <si>
    <t>Odstranění podkladu z kameniva drceného tl 100 mm strojně pl přes 50 do 200 m2</t>
  </si>
  <si>
    <t>1652981838</t>
  </si>
  <si>
    <t>113107170</t>
  </si>
  <si>
    <t>Odstranění podkladu z betonu prostého tl 100 mm strojně pl přes 50 do 200 m2</t>
  </si>
  <si>
    <t>1382971514</t>
  </si>
  <si>
    <t>Odstranění podkladu živičného tl 100 mm strojně pl přes 50 do 200 m2</t>
  </si>
  <si>
    <t>-1992227057</t>
  </si>
  <si>
    <t>11320211-1</t>
  </si>
  <si>
    <t>Vytrhání obrub krajníků obrubníků stojatý /pro další použití/  chodník</t>
  </si>
  <si>
    <t>300520532</t>
  </si>
  <si>
    <t>"chodníkový"20,0</t>
  </si>
  <si>
    <t>Vytrhání obrub krajníků obrubníků stojatý/pro další použití/  parkoviště</t>
  </si>
  <si>
    <t>454967401</t>
  </si>
  <si>
    <t>8875973</t>
  </si>
  <si>
    <t>"vyfrézovaný materiál"16,56</t>
  </si>
  <si>
    <t>"podkl.mat."10,71</t>
  </si>
  <si>
    <t>-559478565</t>
  </si>
  <si>
    <t>-1774844698</t>
  </si>
  <si>
    <t>"vybour.živice"13,86</t>
  </si>
  <si>
    <t>"bet"15,12</t>
  </si>
  <si>
    <t>-761321315</t>
  </si>
  <si>
    <t>28,98*5</t>
  </si>
  <si>
    <t>997221611</t>
  </si>
  <si>
    <t>Nakládání suti na dopravní prostředky pro vodorovnou dopravu</t>
  </si>
  <si>
    <t>-745301181</t>
  </si>
  <si>
    <t>997221612</t>
  </si>
  <si>
    <t>Nakládání vybouraných hmot na dopravní prostředky pro vodorovnou dopravu</t>
  </si>
  <si>
    <t>-1781305596</t>
  </si>
  <si>
    <t>-1238491675</t>
  </si>
  <si>
    <t>997221655</t>
  </si>
  <si>
    <t>1930541289</t>
  </si>
  <si>
    <t>-927256663</t>
  </si>
  <si>
    <t>Přeložka vedení</t>
  </si>
  <si>
    <t>PV</t>
  </si>
  <si>
    <t>Oplocení u chodníku</t>
  </si>
  <si>
    <t>OPLCH</t>
  </si>
  <si>
    <t>{3115f2c5-6fed-46ba-8d3e-749d37f2a297}</t>
  </si>
  <si>
    <t>162211319</t>
  </si>
  <si>
    <t>Příplatek k vodorovnému přemístění výkopku z horniny třídy těžitelnosti I, skupiny 1 až 3 stavebním kolečkem ZKD 10 m</t>
  </si>
  <si>
    <t>-221898099</t>
  </si>
  <si>
    <t>310231055</t>
  </si>
  <si>
    <t>Zazdívka otvorů ve zdivu nadzákladovém plochy do 4 m2 cihlami děrovanými přes P10 do P15 tl 300 mm</t>
  </si>
  <si>
    <t>-1130000710</t>
  </si>
  <si>
    <t>odbouraná garáž-doplnění zdiva</t>
  </si>
  <si>
    <t>3,6</t>
  </si>
  <si>
    <t>967031734</t>
  </si>
  <si>
    <t>Přisekání po hrubém odbourání zdiva z cihel pálených na MV nebo MVC tl do 300 mm</t>
  </si>
  <si>
    <t>-1238511612</t>
  </si>
  <si>
    <t>odbouraná garáž</t>
  </si>
  <si>
    <t>622321121</t>
  </si>
  <si>
    <t>Vápenocementová omítka hladká jednovrstvá vnějších stěn nanášená ručně</t>
  </si>
  <si>
    <t>1921157951</t>
  </si>
  <si>
    <t>odbouraná garáž-doplnění omítky</t>
  </si>
  <si>
    <t>622131121</t>
  </si>
  <si>
    <t>Penetrační nátěr vnějších stěn nanášený ručně</t>
  </si>
  <si>
    <t>-1371338127</t>
  </si>
  <si>
    <t>-2139758394</t>
  </si>
  <si>
    <t>622381011</t>
  </si>
  <si>
    <t>Tenkovrstvá minerální zrnitá omítka tl. 1,5 mm včetně penetrace vnějších stěn</t>
  </si>
  <si>
    <t>276075298</t>
  </si>
  <si>
    <t>vozovka /upřesní se dle polohy hlavního řadu/</t>
  </si>
  <si>
    <t>941111121</t>
  </si>
  <si>
    <t>Montáž lešení řadového trubkového lehkého s podlahami zatížení do 200 kg/m2 š od 0,9 do 1,2 m v do 10 m</t>
  </si>
  <si>
    <t>895338015</t>
  </si>
  <si>
    <t>941111221</t>
  </si>
  <si>
    <t>Příplatek k lešení řadovému trubkovému lehkému s podlahami š 1,2 m v 10 m za první a ZKD den použití</t>
  </si>
  <si>
    <t>527819504</t>
  </si>
  <si>
    <t>8,0*40</t>
  </si>
  <si>
    <t>941111821</t>
  </si>
  <si>
    <t>Demontáž lešení řadového trubkového lehkého s podlahami zatížení do 200 kg/m2 š od 0,9 do 1,2 m v do 10 m</t>
  </si>
  <si>
    <t>-1166415860</t>
  </si>
  <si>
    <t>{a0f4c442-3fb4-4218-9a16-29f66a113c55}</t>
  </si>
  <si>
    <t>Pavilon  paliativní péče J.Hradec - demolice</t>
  </si>
  <si>
    <t>9810113</t>
  </si>
  <si>
    <t xml:space="preserve">Demolice budov zděných na MVC podíl konstrukcí přes 30 do 35 % postupným rozebíráním  - vč.vytěžení základů </t>
  </si>
  <si>
    <t>-2059536542</t>
  </si>
  <si>
    <t>981011</t>
  </si>
  <si>
    <t>Demolice budov zděných na MVC podíl konstrukcí přes 15 do 20 % postupným rozebíráním</t>
  </si>
  <si>
    <t>124077523</t>
  </si>
  <si>
    <t>hrubé odbourání 1 jedné části dvougaráže</t>
  </si>
  <si>
    <t>64,0</t>
  </si>
  <si>
    <t>2481,3*5</t>
  </si>
  <si>
    <t>{8976c583-77f7-4ed6-bf7d-9e85ac6f026b}</t>
  </si>
  <si>
    <t>Pavilon paliativní péče J.Hradec - oplocení</t>
  </si>
  <si>
    <t>171201</t>
  </si>
  <si>
    <t>Bourání sloupků a vzpěr plotových ocelových do 2,5 m odřezáním/</t>
  </si>
  <si>
    <t>21+9</t>
  </si>
  <si>
    <t>96R1</t>
  </si>
  <si>
    <t>Kovový materiál je majetkem investora cena za výkup kovů /bez dopravy a nakládání /se odečte z ceny zakázky /poznámka/ neoceňovat</t>
  </si>
  <si>
    <t>-1449555821</t>
  </si>
  <si>
    <t>91,567*5</t>
  </si>
  <si>
    <t>99701</t>
  </si>
  <si>
    <t>{c8cc9c89-0f7c-4b84-9bcb-d8e8221a3452}</t>
  </si>
  <si>
    <t>-2090555033</t>
  </si>
  <si>
    <t>1468671744</t>
  </si>
  <si>
    <t>1319036743</t>
  </si>
  <si>
    <t>1520556970</t>
  </si>
  <si>
    <t>-1216415467</t>
  </si>
  <si>
    <t>340482331</t>
  </si>
  <si>
    <t>1002754936</t>
  </si>
  <si>
    <t>-138282056</t>
  </si>
  <si>
    <t>21,579*5</t>
  </si>
  <si>
    <t>1120696064</t>
  </si>
  <si>
    <t>21,579</t>
  </si>
  <si>
    <t>z toho  cca 2,8 kov.materiál</t>
  </si>
  <si>
    <t>{b4b61a21-7ebf-41aa-9d90-822e7e7b7a52}</t>
  </si>
  <si>
    <t>Obsypání a lože potrubí ručně sypaninou bez prohození, uloženou do 3 m</t>
  </si>
  <si>
    <t>úprava /kolem rýhy/a napojení na stáv.plochu</t>
  </si>
  <si>
    <t>"čištění"7,0</t>
  </si>
  <si>
    <t>34,27*5</t>
  </si>
  <si>
    <t>132351102</t>
  </si>
  <si>
    <t>Hloubení rýh nezapažených  š do 800 mm v hornině třídy těžitelnosti II, skupiny 4 objem do 50 m3 strojně</t>
  </si>
  <si>
    <t>-1503508239</t>
  </si>
  <si>
    <t>suter.</t>
  </si>
  <si>
    <t>Lože pod potrubí otevřený výkop ze štěrkopísku /vč.mat</t>
  </si>
  <si>
    <t>-1269175997</t>
  </si>
  <si>
    <t>(54,5+177,0)*0,6*0,2</t>
  </si>
  <si>
    <t>Souč</t>
  </si>
  <si>
    <t>DN do výšky 0,3m nad povrch potrubí</t>
  </si>
  <si>
    <t>232,0*(0,160+0,3)*0,8</t>
  </si>
  <si>
    <t>-(0,08*0,08)*3,14*232,0</t>
  </si>
  <si>
    <t>"pro obsyp,lože -cca 2,0t/m3"80,71*2,0</t>
  </si>
  <si>
    <t>1423,0+3,4</t>
  </si>
  <si>
    <t>612131121</t>
  </si>
  <si>
    <t>Penetrační a spojovací disperzní nátěr vnitřních stěn nanášený ručně</t>
  </si>
  <si>
    <t>-1658421859</t>
  </si>
  <si>
    <t>611131125</t>
  </si>
  <si>
    <t>Penetrační disperzní nátěr vnitřních schodišťových konstrukcí nanášený ručně</t>
  </si>
  <si>
    <t>1630435829</t>
  </si>
  <si>
    <t>611131121</t>
  </si>
  <si>
    <t>Penetrační disperzní nátěr vnitřních stropů nanášený ručně</t>
  </si>
  <si>
    <t>-950484334</t>
  </si>
  <si>
    <t>642942</t>
  </si>
  <si>
    <t>998011015</t>
  </si>
  <si>
    <t>Příplatek k přesunu hmot pro budovy zděné za zvětšený přesun do 1000 m /předběžně</t>
  </si>
  <si>
    <t>83990463</t>
  </si>
  <si>
    <t>1464,10*2</t>
  </si>
  <si>
    <t>2928,2*1,05 'Přepočtené koeficientem množství</t>
  </si>
  <si>
    <t>Izolace proti zemní vlhkosti nopovou fólií ukončení provětrávací lištou</t>
  </si>
  <si>
    <t>176</t>
  </si>
  <si>
    <t>2832201</t>
  </si>
  <si>
    <t>62,0</t>
  </si>
  <si>
    <t>62*1,02 'Přepočtené koeficientem množství</t>
  </si>
  <si>
    <t>370,185</t>
  </si>
  <si>
    <t>370,185*1,05 'Přepočtené koeficientem množství</t>
  </si>
  <si>
    <t>267</t>
  </si>
  <si>
    <t>268</t>
  </si>
  <si>
    <t>269</t>
  </si>
  <si>
    <t>270</t>
  </si>
  <si>
    <t>271</t>
  </si>
  <si>
    <t>272</t>
  </si>
  <si>
    <t>329</t>
  </si>
  <si>
    <t>336</t>
  </si>
  <si>
    <t>337</t>
  </si>
  <si>
    <t>338</t>
  </si>
  <si>
    <t>354</t>
  </si>
  <si>
    <t>356</t>
  </si>
  <si>
    <t>358</t>
  </si>
  <si>
    <t>360</t>
  </si>
  <si>
    <t>361</t>
  </si>
  <si>
    <t>362</t>
  </si>
  <si>
    <t>363</t>
  </si>
  <si>
    <t>365</t>
  </si>
  <si>
    <t>366</t>
  </si>
  <si>
    <t>371</t>
  </si>
  <si>
    <t>391</t>
  </si>
  <si>
    <t>781111011</t>
  </si>
  <si>
    <t>Ometení (oprášení) stěny při přípravě podkladu</t>
  </si>
  <si>
    <t>-191051523</t>
  </si>
  <si>
    <t>(63,3+703,72)</t>
  </si>
  <si>
    <t>781121011</t>
  </si>
  <si>
    <t>Nátěr penetrační na stěnu</t>
  </si>
  <si>
    <t>-2129910411</t>
  </si>
  <si>
    <t>(63,3+703,72)-"penetr.SDK"436,1</t>
  </si>
  <si>
    <t>408</t>
  </si>
  <si>
    <t>421</t>
  </si>
  <si>
    <t>422</t>
  </si>
  <si>
    <t>424</t>
  </si>
  <si>
    <t>425</t>
  </si>
  <si>
    <t>Pavilon paliativní péče Nemocnice Jindřichův Hradec, a.s.</t>
  </si>
  <si>
    <t xml:space="preserve"> Pavilon  paliativní péče J.Hradec- přeložka vedení</t>
  </si>
  <si>
    <t>Pavilon paliativní péče J.Hradec - oplocení u chodníku</t>
  </si>
  <si>
    <t>{d28f3a93-1e98-4eeb-b2a2-5274fb5c74e4}</t>
  </si>
  <si>
    <t>Uchazeč:</t>
  </si>
  <si>
    <t>Uchazeč</t>
  </si>
  <si>
    <t>/Svislé přemístění výkopku z horniny třídy těžitelnosti II, skupiny 4 a 5 hl výkopu   třída těžitelnosti předběžně</t>
  </si>
  <si>
    <t>88,15</t>
  </si>
  <si>
    <t>"kanal.lože"108,49</t>
  </si>
  <si>
    <t>1626,51*1,9</t>
  </si>
  <si>
    <t>0,804*0,6*2,95+0,8*0,6*2,35+1,75*1,0*1,75+0,8*0,6*1,15+25,5*0,6*1,0</t>
  </si>
  <si>
    <t>(9,74+0,8+3,8+0,8+2,7+22,5+6,4+2,2+6,5+10,45)*2,5</t>
  </si>
  <si>
    <t>14,4*2,6*0,3</t>
  </si>
  <si>
    <t>P</t>
  </si>
  <si>
    <t>Poznámka k položce:_x000D_
Hmotnost: 6,00 kg/m</t>
  </si>
  <si>
    <t>Poznámka k položce:_x000D_
Hmotnost: 3,06 kg/m</t>
  </si>
  <si>
    <t>Poznámka k položce:_x000D_
Hmotnost: 21,90 kg/m</t>
  </si>
  <si>
    <t>0,5*3,4*4</t>
  </si>
  <si>
    <t>(2*0,6+0,35)*3,4</t>
  </si>
  <si>
    <t>(0,9+0,5)*2*2,9</t>
  </si>
  <si>
    <t>(0,6*2)*2,9</t>
  </si>
  <si>
    <t>9,0+4,65</t>
  </si>
  <si>
    <t>123,0+24,0</t>
  </si>
  <si>
    <t>327215</t>
  </si>
  <si>
    <t>/Gabionový obklad tl.200mm sitě kotvené ke stěně výplň žula vč.systémových kotev nerezových vhodných pro sendvičové  zdivo vč.provedení ostění -hran ostění oken,dveří a hran objektu,vytvoření nadpraží otvorů-kompletní systémové řešení</t>
  </si>
  <si>
    <t>405062577</t>
  </si>
  <si>
    <t>/izolace v odd.713 -dále katalog.list/FAS 02/,tech. zpráva</t>
  </si>
  <si>
    <t>(29,96+19,94+26,13)*4,2*0,2</t>
  </si>
  <si>
    <t>-(1,6*2,5*15)*0,2</t>
  </si>
  <si>
    <t xml:space="preserve">Popis ocelových,monolitických a prefa výrobků ve výpisech  proj.dokumentace,konstrukčním projektu-ocenit vč.  betonářských komponentů nutných pro kompletaci daných prefabrikátů-tuto položku neoceňovat pouze  poznámka </t>
  </si>
  <si>
    <t>Železobetonové předpjaté dutinové panely - kompletní dodávka,montáž,doprava,přesun hmot</t>
  </si>
  <si>
    <t>akustické body,smykové trny,ISO nosníky,obruč.výztuže a dal.se upřesnění dle výpisu v konstr.projektu a dílenské dokumentaci</t>
  </si>
  <si>
    <t>/Dobetonování prefabrikovaných konstrukcí ostatní</t>
  </si>
  <si>
    <t>29,0</t>
  </si>
  <si>
    <t xml:space="preserve"> dodávky a uložení zálivkové výztuže a výztuže dobetonávek -upřesní dílenská dokumentace</t>
  </si>
  <si>
    <t>Prefabrikovaná želbet.schodišťová ramena  vč.podest  B30/37 1pp-2np  vč.konstr.prvků -akust,boxy a dalších betonářských  elementů dle díl.dokumentace a konstr.projektu</t>
  </si>
  <si>
    <t>PRO 01 Prefabrikovaný želbet předpjatý průvlak  / kompletní dodávka ,montáž,doprava,přesun vč.technika jeřáb</t>
  </si>
  <si>
    <t>kompletní dodávka ,montáž,doprava,přesun vč.technika jeřáb</t>
  </si>
  <si>
    <t>cca 2,7m3</t>
  </si>
  <si>
    <t>1,058+0,884</t>
  </si>
  <si>
    <t>/1np</t>
  </si>
  <si>
    <t>2,95+4,58</t>
  </si>
  <si>
    <t>0,352+0,297+0,64+0,35</t>
  </si>
  <si>
    <t>99,7</t>
  </si>
  <si>
    <t>33,8</t>
  </si>
  <si>
    <t>3990,0/1000*1,1</t>
  </si>
  <si>
    <t>28351R1</t>
  </si>
  <si>
    <t>profil zakládací sada Al tl 0,7mm pro izolant tl 260mm vč.spojek a vymezovacích podložek</t>
  </si>
  <si>
    <t>39,9</t>
  </si>
  <si>
    <t>39,9*1,05 'Přepočtené koeficientem množství</t>
  </si>
  <si>
    <t>(4,0+0,8+2,2)*7,4</t>
  </si>
  <si>
    <t>-(3,0*5,9+2,35*2,5)</t>
  </si>
  <si>
    <t>8,5*3,5-(7,9*1,97)</t>
  </si>
  <si>
    <t>/OP1-Montáž izolace tepelné stěn  lepením bodově rohoží, pásů, dílců, desek</t>
  </si>
  <si>
    <t>251796152</t>
  </si>
  <si>
    <t>57,782</t>
  </si>
  <si>
    <t>57,782*1,02 'Přepočtené koeficientem množství</t>
  </si>
  <si>
    <t>63151531</t>
  </si>
  <si>
    <t>/deska tepelně izolační čedičová minerální kontaktních fasád podélné vlákno λ=0,036 tl 140mm</t>
  </si>
  <si>
    <t>1872509108</t>
  </si>
  <si>
    <t>622222021</t>
  </si>
  <si>
    <t>Montáž kontaktního zateplení vnějšího ostění, nadpraží nebo parapetu hl. špalety do 200 mm lepením desek z minerální vlny tl do 120 mm</t>
  </si>
  <si>
    <t>-544299153</t>
  </si>
  <si>
    <t>nadpraží  pod schránky žaluzií /plech</t>
  </si>
  <si>
    <t>(1,6*16+3,1*6)*0,3</t>
  </si>
  <si>
    <t>63151540</t>
  </si>
  <si>
    <t>deska tepelně izolační  /kamenná vlna /kontaktních fasád tl 200mm</t>
  </si>
  <si>
    <t>-1376834287</t>
  </si>
  <si>
    <t>13,26*1,1 'Přepočtené koeficientem množství</t>
  </si>
  <si>
    <t>ostění  /kontakt.zapteplení</t>
  </si>
  <si>
    <t>4,75</t>
  </si>
  <si>
    <t>1pp vč.ostění</t>
  </si>
  <si>
    <t>14,187+1,428</t>
  </si>
  <si>
    <t>17,46</t>
  </si>
  <si>
    <t>43,595+4,759</t>
  </si>
  <si>
    <t>(43,595+4,75+4,0+11,0)+(17,46+14,187+1,428)</t>
  </si>
  <si>
    <t>622511111</t>
  </si>
  <si>
    <t>Akrylátová omítka  vnějších stěn /ve standardu marmolit/ nanášená ručně -sokl  střednězrnná tl .1,5 násobek zvoleného zrna cca 3mm vč.podkl.nátěru</t>
  </si>
  <si>
    <t>8,5*3,5-(7,9*1,95)</t>
  </si>
  <si>
    <t>(2*1,95+7,9)*0,12</t>
  </si>
  <si>
    <t xml:space="preserve">Provětrávaná fasáda lisovaný hliníkový plech vlnitý+ kompletní dodávka a montáž vč.podkladního roštu -kat .list FAS 03 / tep.izolace v odd.713 </t>
  </si>
  <si>
    <t>(11,0+10,8+9,9)*7,5</t>
  </si>
  <si>
    <t>(15,9*7,5)+(2,0+2,5)*2,9</t>
  </si>
  <si>
    <t>(2,8+22,50)*4,6</t>
  </si>
  <si>
    <t>"otvory"-(1,6*1,8+1,6*2,2*3+1,6*2,2*7+3,1*2,2*3)</t>
  </si>
  <si>
    <t>-(3,1*2,2*3+1,6*2,5*5+1,2*2,4+1,1*2,4)</t>
  </si>
  <si>
    <t xml:space="preserve">ostění-hladký plech </t>
  </si>
  <si>
    <t>40,0</t>
  </si>
  <si>
    <t>"ostění gabiony"13,0</t>
  </si>
  <si>
    <t>446</t>
  </si>
  <si>
    <t>612321141</t>
  </si>
  <si>
    <t>-140696020</t>
  </si>
  <si>
    <t>((2*2,5+1,6)*20+(2*2,5+3,1)*3+(2*1,97+1,1)*2+(2*2,5+2,4))*0,40</t>
  </si>
  <si>
    <t>((2*2,2+1,6)*11+2*2,2+3,1)*0,40</t>
  </si>
  <si>
    <t>1320,8+109,66+95,772</t>
  </si>
  <si>
    <t>1033,478+11,0</t>
  </si>
  <si>
    <t xml:space="preserve">ostění </t>
  </si>
  <si>
    <t>108,16</t>
  </si>
  <si>
    <t>1033,478</t>
  </si>
  <si>
    <t>/Násyp pod podlahy z hrubého kameniva 16-32 se zhutněním</t>
  </si>
  <si>
    <t>(412,65+84,43+321,0)*0,15</t>
  </si>
  <si>
    <t>894215111</t>
  </si>
  <si>
    <t>Šachtice domovní kanalizační obestavěný prostor do 1,3 m3 se stěnami z betonu /</t>
  </si>
  <si>
    <t>503465164</t>
  </si>
  <si>
    <t>1,05*1,3*1,0</t>
  </si>
  <si>
    <t>7114710</t>
  </si>
  <si>
    <t>292,0</t>
  </si>
  <si>
    <t>1464,40-30,0</t>
  </si>
  <si>
    <t>1434,4*1,1655 'Přepočtené koeficientem množství</t>
  </si>
  <si>
    <t>2832210</t>
  </si>
  <si>
    <t>30*1,16 'Přepočtené koeficientem množství</t>
  </si>
  <si>
    <t>292,0*1,1</t>
  </si>
  <si>
    <t>Poznámka k položce:_x000D_
Spotřeba: 0,3-0,5 kg/m2</t>
  </si>
  <si>
    <t>998711202</t>
  </si>
  <si>
    <t>Přesun hmot procentní pro izolace proti vodě, vlhkosti a plynům v objektech v do 12 m</t>
  </si>
  <si>
    <t>-933631693</t>
  </si>
  <si>
    <t>Poznámka k položce:_x000D_
Spotřeba 0,3-0,4kg/m2</t>
  </si>
  <si>
    <t>(10,86+16,0+11,07+22,27+16,74+2,15+0,79+29,7+19,5+26,0)*0,85</t>
  </si>
  <si>
    <t>1089,973</t>
  </si>
  <si>
    <t>1089,973*1,15 'Přepočtené koeficientem množství</t>
  </si>
  <si>
    <t>712771</t>
  </si>
  <si>
    <t>712363351</t>
  </si>
  <si>
    <t>Povlakové krytiny střech do 10° z tvarovaných poplastovaných lišt pásek rš 50 mm</t>
  </si>
  <si>
    <t>2106653523</t>
  </si>
  <si>
    <t>712363352</t>
  </si>
  <si>
    <t>Povlakové krytiny střech do 10° z tvarovaných poplastovaných lišt délky 2 m koutová lišta vnitřní rš 100 mm</t>
  </si>
  <si>
    <t>-1497620446</t>
  </si>
  <si>
    <t>154,0+14,0+28,8</t>
  </si>
  <si>
    <t>712363353</t>
  </si>
  <si>
    <t>Povlakové krytiny střech do 10° z tvarovaných poplastovaných lišt délky 2 m koutová lišta vnější rš 100 mm</t>
  </si>
  <si>
    <t>423052129</t>
  </si>
  <si>
    <t>998712202</t>
  </si>
  <si>
    <t>Přesun hmot procentní pro krytiny povlakové v objektech v do 12 m</t>
  </si>
  <si>
    <t>767322072</t>
  </si>
  <si>
    <t>46,0</t>
  </si>
  <si>
    <t>46*1,02 'Přepočtené koeficientem množství</t>
  </si>
  <si>
    <t>259,326</t>
  </si>
  <si>
    <t>421,9</t>
  </si>
  <si>
    <t>2832903</t>
  </si>
  <si>
    <t>681,226*1,1 'Přepočtené koeficientem množství</t>
  </si>
  <si>
    <t>713131</t>
  </si>
  <si>
    <t>pod gabion tl.140+120mm</t>
  </si>
  <si>
    <t>259,326*2</t>
  </si>
  <si>
    <t>7131311</t>
  </si>
  <si>
    <t>pod fasádní obklad tl.140+120mm</t>
  </si>
  <si>
    <t>421,91*2</t>
  </si>
  <si>
    <t>63148162</t>
  </si>
  <si>
    <t>deska tepelně izolační čedičová minerální provětrávaných fasád λ=0,033-0,035 tl 120mm</t>
  </si>
  <si>
    <t>1810642523</t>
  </si>
  <si>
    <t>421,91</t>
  </si>
  <si>
    <t>681,236*1,02 'Přepočtené koeficientem množství</t>
  </si>
  <si>
    <t>63148163</t>
  </si>
  <si>
    <t>deska tepelně izolační čedičová minerální provětrávaných fasád λ=0,033-0,035 tl 140mm</t>
  </si>
  <si>
    <t>390965255</t>
  </si>
  <si>
    <t>/Montáž izolace tepelné stěn a základů lepením bodově rohoží, pásů, dílců, desek</t>
  </si>
  <si>
    <t>65,1*4,5</t>
  </si>
  <si>
    <t>998713202</t>
  </si>
  <si>
    <t>Přesun hmot procentní pro izolace tepelné v objektech v do 12 m</t>
  </si>
  <si>
    <t>-918872473</t>
  </si>
  <si>
    <t>parapety/</t>
  </si>
  <si>
    <t>53,8*0,28</t>
  </si>
  <si>
    <t>998762202</t>
  </si>
  <si>
    <t>Přesun hmot procentní pro kce tesařské v objektech v do 12 m</t>
  </si>
  <si>
    <t>-1536463607</t>
  </si>
  <si>
    <t>/podhled kazetový bez děrování zapuštěný rastr tl 10mm 600x600mm viz katalogový list INT 15</t>
  </si>
  <si>
    <t>S44Montáž dvířek revizních jednoplášťových SDK kcí vel. 300x300 mm pro příčky a předsazené stěny</t>
  </si>
  <si>
    <t>-146644192</t>
  </si>
  <si>
    <t>59030711</t>
  </si>
  <si>
    <t>dvířka revizní jednokřídlá 300x300mm  dále dle popisu v tab.výrobků</t>
  </si>
  <si>
    <t>-1226062028</t>
  </si>
  <si>
    <t>7631723</t>
  </si>
  <si>
    <t>590100</t>
  </si>
  <si>
    <t>dvířka revizní jednokřídlá  300x200mm pod obklad - dále dle popisu v tab.výrobků</t>
  </si>
  <si>
    <t>763172354</t>
  </si>
  <si>
    <t>S15,S16 Montáž dvířek revizních jednoplášťových SDK kcí vel. 500 x 500 mm pro podhledy</t>
  </si>
  <si>
    <t>1930058649</t>
  </si>
  <si>
    <t>59030713R</t>
  </si>
  <si>
    <t>dvířka revizní jednokřídlá  500x500mm impregnovaná dále dle popisu v tab.výrobků</t>
  </si>
  <si>
    <t>162656531</t>
  </si>
  <si>
    <t>59030713</t>
  </si>
  <si>
    <t>dvířka revizní jednokřídlá  500x500mm  dále dle popisu v tab.výrobků</t>
  </si>
  <si>
    <t>-590882793</t>
  </si>
  <si>
    <t>763172352</t>
  </si>
  <si>
    <t>S42,S43 Montáž dvířek revizních jednoplášťových SDK kcí vel. 300 x 300 mm pro podhledy</t>
  </si>
  <si>
    <t>-328454660</t>
  </si>
  <si>
    <t>18+18</t>
  </si>
  <si>
    <t>590307R3</t>
  </si>
  <si>
    <t>dvířka revizní jednokřídlá  300x300mm impregnovaná  dále dle popisu v tab.výrobků</t>
  </si>
  <si>
    <t>-1022080649</t>
  </si>
  <si>
    <t>590307R4</t>
  </si>
  <si>
    <t>dvířka revizní jednokřídlá  300x300mm   dále dle popisu v tab.výrobků</t>
  </si>
  <si>
    <t>-656982081</t>
  </si>
  <si>
    <t>dvířka revizní 200x200mm  pod obklad -  dále dle popisu v tab.výrobků</t>
  </si>
  <si>
    <t>0,5*10*3,2</t>
  </si>
  <si>
    <t>(1,8+2,76)*14*3,2</t>
  </si>
  <si>
    <t>3,6*2*3,2</t>
  </si>
  <si>
    <t>7,24*13*3,2</t>
  </si>
  <si>
    <t>1,8*14*3,2</t>
  </si>
  <si>
    <t>445</t>
  </si>
  <si>
    <t>763131732</t>
  </si>
  <si>
    <t>SDK podhled - čelo pro kazetové podhledy (F lišta) tl 15 mm</t>
  </si>
  <si>
    <t>-1813867141</t>
  </si>
  <si>
    <t>998763201</t>
  </si>
  <si>
    <t>Přesun hmot procentní pro dřevostavby v objektech v do 12 m</t>
  </si>
  <si>
    <t>307937825</t>
  </si>
  <si>
    <t>7642264R1</t>
  </si>
  <si>
    <t>Oplechování parapetů rovných mechanicky kotvené z Al plechu rš 270 mm vč.rohů /RAL</t>
  </si>
  <si>
    <t>76422640R2</t>
  </si>
  <si>
    <t>Oplechování parapetů rovných mechanicky kotvené z Al plechu rš 330 mm vč.rohů /RAL</t>
  </si>
  <si>
    <t>"rš 800mm"80,0</t>
  </si>
  <si>
    <t>"rš 950mm"74,0</t>
  </si>
  <si>
    <t>998764202</t>
  </si>
  <si>
    <t>Přesun hmot procentní pro konstrukce klempířské v objektech v do 12 m</t>
  </si>
  <si>
    <t>1326461791</t>
  </si>
  <si>
    <t>Popis výrobků odd.766 ve výpisech  proj.dokumentace, ocenit vč.povrchových úprav,dopravy,dodávka a montáže,osazení / tuto položku neoceňovat pouze poznámka</t>
  </si>
  <si>
    <t>998766202</t>
  </si>
  <si>
    <t>Přesun hmot procentní pro konstrukce truhlářské v objektech v do 12 m</t>
  </si>
  <si>
    <t>-904916931</t>
  </si>
  <si>
    <t>Popis výrobků odd.767 ve výpisech  proj.dokumentace, ocenit kompletně vč.povrchových úprav,dopravy,dodávka a montáže,osazení / tuto položku neoceňovat pouze poznámka</t>
  </si>
  <si>
    <t>01- AL  okno 1600/2500 další popis  dle tabulky výrobků/  kompletní dodávka,doprava</t>
  </si>
  <si>
    <t xml:space="preserve">02- AL  okno 1600/2500 další popis  dle tabulky výrobků/  kompletní dodávka,doprava </t>
  </si>
  <si>
    <t>03- AL  okno 3100/2500 další popis  dle tabulky výrobků/  kompletní dodávka ,doprava</t>
  </si>
  <si>
    <t xml:space="preserve">04- AL  okno,dveře 1600/2500 další popis  dle tabulky výrobků/  kompletní dodávka,doprava </t>
  </si>
  <si>
    <t>05- AL  okno,dveře 1600/2500 další popis  dle tabulky výrobků/  kompletní dodávka,doprava</t>
  </si>
  <si>
    <t xml:space="preserve">06- AL  dveře 1200/2400 otvor-1400/2500   další popis  dle tabulky výrobků/  kompletní dodávka,doprava </t>
  </si>
  <si>
    <t xml:space="preserve">07- AL  dveře 1100/2400 otvor-1300/2500   další popis  dle tabulky výrobků/  kompletní dodávka ,doprava </t>
  </si>
  <si>
    <t>08- AL  dveře 1100/2400 otvor-1300/2500   EI 15 DP1-C  další popis  dle tabulky výrobků/  kompletní dodávka,doprava</t>
  </si>
  <si>
    <t>09- AL  okno 1600/2200   další popis  dle tabulky výrobků/  kompletní dodávka,doprava</t>
  </si>
  <si>
    <t>10- AL  okno 1600/2200   další popis  dle tabulky výrobků/  kompletní dodávka,doprava</t>
  </si>
  <si>
    <t>11- AL  okno 3100/2200 další popis  dle tabulky výrobků/  kompletní dodávka ,doprava</t>
  </si>
  <si>
    <t xml:space="preserve">12- AL  okno 1600/1800 další popis  dle tabulky výrobků/  kompletní dodávka,doprava </t>
  </si>
  <si>
    <t>13- AL  okno,dveře 1600/2200 další popis  dle tabulky výrobků/  kompletní dodávka,doprava</t>
  </si>
  <si>
    <t>14- AL prosklená stěna  7900/2085 další popis  dle tabulky výrobků/  kompletní dodávka ,doprava</t>
  </si>
  <si>
    <t>18- AL vnitřní  prosklená stěna 4150/3200 /další popis  dle tabulky výrobků/  kompletní dodávka,doprava</t>
  </si>
  <si>
    <t>767R38</t>
  </si>
  <si>
    <t>Al výplně otvorů ve fasádě -utěsňovací pásky ext.a int. strana a další příslušenství  kompletní dodávka a montáž celkem</t>
  </si>
  <si>
    <t>Al výplně otvorů ve fasádě -předsazená montáž a další příslušenství komplet celkem</t>
  </si>
  <si>
    <t>-783690336</t>
  </si>
  <si>
    <t>Montáž Al  okna ,dveře,proskl stěny komplet celkem</t>
  </si>
  <si>
    <t xml:space="preserve">15-Automatické dvoukřídlové křídlové AL vč.pohonů  další popis  dle tabulky výrobků/  kompletní dodávka,montáž ,doprava  </t>
  </si>
  <si>
    <t xml:space="preserve">16-Automatické dvoukřídlové křídlové AL vč.pohonů  další popis  dle tabulky výrobků/  kompletní dodávka,montáž ,doprava </t>
  </si>
  <si>
    <t xml:space="preserve">17-Automatické dvoukřídlové křídlové AL,   EI30 Sm-C  další popis  dle tabulky výrobků/  kompletní dodávka,montáž ,doprava </t>
  </si>
  <si>
    <t xml:space="preserve">17- Pohon k automat.protipož.  AL  dvoukřídlovým dveřím  kompletní dodávka,montáž ,doprava </t>
  </si>
  <si>
    <t>24/L- Dveře ocelové otočné 900/1970,  EW 30 DP1-C  další popis  dle tabulky výrobků/  kompletní dodávka,montáž ,doprava</t>
  </si>
  <si>
    <t xml:space="preserve">25/P- Dveře ocelové otočné 800/1970 , EW 45 DP1-C   další popis  dle tabulky výrobků/  kompletní dodávka,montáž ,doprava  </t>
  </si>
  <si>
    <t>26/P- Dveře ocelové otočné 800/1970 , EW 45 DP1-C   další popis  dle tabulky výrobků/  kompletní dodávka,montáž ,doprava</t>
  </si>
  <si>
    <t>27/L- Dveře ocelové otočné 800/1970 ,   další popis  dle tabulky výrobků/  kompletní dodávka,montáž ,doprava</t>
  </si>
  <si>
    <t>27/P- Dveře ocelové otočné 800/1970 ,   další popis  dle tabulky výrobků/  kompletní dodávka,montáž ,doprava</t>
  </si>
  <si>
    <t>28/L- Dveře ocelové otočné 900/1970 ,   další popis  dle tabulky výrobků/  kompletní dodávka,montáž ,doprava</t>
  </si>
  <si>
    <t>29/L- Dveře ocelové otočné 1100/1970 ,   další popis  dle tabulky výrobků/  kompletní dodávka,montáž ,doprava</t>
  </si>
  <si>
    <t xml:space="preserve">30/L- Dveře ocelové otočné 800/1970 ,   další popis  dle tabulky výrobků/  kompletní dodávka,montáž ,doprava </t>
  </si>
  <si>
    <t>Střešní světlík 1200/1200 pro ploché střechy  el.ovládaný/ další popis  dle tabulky výpisu světlíků a katalogový list/  kompletní dodávka,montáž ,doprava</t>
  </si>
  <si>
    <t xml:space="preserve">Záchytný systém/ parametry viz dle tech. zpráva , kompletní dodávka,montáž,doprava </t>
  </si>
  <si>
    <t xml:space="preserve">S24-25 Prosklená zábradlí /francouzská okna- parametry viz dle tech. zpráva , kompletní dodávka,montáž,doprava </t>
  </si>
  <si>
    <t>S04-Výtah /lůžkový/ parametry viz dle tech. zpráva ,katalog.list, kompletní dodávka,montáž,doprava vč.uvedení do provozu .. a ostatních nákladů dle nabídky dodavatele kat list  INT 14</t>
  </si>
  <si>
    <t>S05-Ocelová zábradlí a madla vč.povrchové úpravy- další popis dle tabulky výrobků výkres 16/  kompletní dodávka,montáž ,osazení,doprava</t>
  </si>
  <si>
    <t>S06-S09-Ocelová  madlo vč.povrchové úpravy a konzol- další popis dle tabulky výrobků výkres č.D16/  kompletní dodávka,montáž,osazení ,doprava</t>
  </si>
  <si>
    <t>S12- Žebřík ocelový s ochranným košem 5,0m pro výlez n střechu  vč.kotvení do fasády,žárově pozinkovaný   montáž, dodávka ,doprava,osazení</t>
  </si>
  <si>
    <t>5+1</t>
  </si>
  <si>
    <t>S22-poklop pochůzný hranatý včetně rámu a příslušenství pro zadláždění 500/500mm  dále dle popisu v tabulce výrobků</t>
  </si>
  <si>
    <t>631R27</t>
  </si>
  <si>
    <t>S33-poklop pochůzný    včetně rámu a příslušenství  800/800mm  dále dle popisu v tabulce výrobků</t>
  </si>
  <si>
    <t>-845347954</t>
  </si>
  <si>
    <t>S31- Zábradlí nerezové +dub dl.12,3m   montáž, dodávka ,doprava,osazení -  dále dle popisu v tabulce výrobků kat.list PAR 09</t>
  </si>
  <si>
    <t>S32- Přepad -ocelový plát z nerezové oceli   / dále dle popisu v tabulce výrobků- montáž, dodávka ,doprava,osazení</t>
  </si>
  <si>
    <t>Ochranné prvky   -madla  další popis dle tabulky výrobků výkres  D-33 kompletní dodávka,montáž,doprava kat list INT12</t>
  </si>
  <si>
    <t>Ochranné prvky   -ochranné pásy   další popis dle tabulky výrobků výkres č.D-33-  kompletní dodávka,montáž,doprava INT12</t>
  </si>
  <si>
    <t>Ochranné prvky  - kryty rohů  dl.1,5m  další popis dle tabulky výrobků výkres č.D33-  kompletní dodávka,montáž,doprava</t>
  </si>
  <si>
    <t>D01-Exterierové  žaluzie 1600/2500 el.pohon vč.krycích plechů / další popis  dle tabulky výpisu  a katalogový list FAS 08/  kompletní dodávka,montáž ,doprava</t>
  </si>
  <si>
    <t>D02-Exterierové  žaluzie 3100/2500 el.pohon vč.krycích plechů / další popis  dle tabulky výpisu  a katalogový list FAS 08/  kompletní dodávka,montáž ,doprava</t>
  </si>
  <si>
    <t>D03-Exterierové  žaluzie 1600/2200 el.pohon vč.krycích plechů / další popis  dle tabulky výpisu  a katalogový list FAS 08/  kompletní dodávka,montáž ,doprava</t>
  </si>
  <si>
    <t>D04-Exterierové  žaluzie 3100/2200 el.pohon vč.krycích plechů / další popis  dle tabulky výpisu  a katalogový list FAS 08/  kompletní dodávka,montáž ,doprava</t>
  </si>
  <si>
    <t>D05-Exterierové  žaluzie 1600/1800 el.pohon vč.krycích plechů / další popis  dle tabulky výpisu  a katalogový list FAS 08/  kompletní dodávka,montáž ,doprava</t>
  </si>
  <si>
    <t>77109</t>
  </si>
  <si>
    <t>D6-Exterierové  žaluzie 1300/2500 el.pohon vč.krycích plechů / další popis  dle tabulky výpisu  a katalogový list FAS 08/  kompletní dodávka,montáž ,doprava</t>
  </si>
  <si>
    <t>-202049631</t>
  </si>
  <si>
    <t>S41 Svařovaný ocelový keson dále dle popisu v tabulce výrobků dodávka ,montáž doprava</t>
  </si>
  <si>
    <t>998767202</t>
  </si>
  <si>
    <t>Přesun hmot procentní pro zámečnické konstrukce v objektech v do 12 m</t>
  </si>
  <si>
    <t>1130184727</t>
  </si>
  <si>
    <t>771474132</t>
  </si>
  <si>
    <t>771474112</t>
  </si>
  <si>
    <t>dlažba keramická slinutá protiskluzná do interiéru i exteriéru pro vysoké mechanické namáhání přes 22 do 25ks/m2 viz katalogový INT list 03</t>
  </si>
  <si>
    <t>Montáž podlah keramických velkoformát pro mechanické zatížení protiskluzných lepených flexibilním lepidlem do 4 ks/ m2</t>
  </si>
  <si>
    <t>dlažba velkoformátová keramická slinutá protiskluzná do interiéru i exteriéru pro vysoké mechanické namáhání přes 2 do 4ks/m2 viz katalogový list INT 01,02</t>
  </si>
  <si>
    <t>998771202</t>
  </si>
  <si>
    <t>Přesun hmot procentní pro podlahy z dlaždic v objektech v do 12 m</t>
  </si>
  <si>
    <t>-1877793401</t>
  </si>
  <si>
    <t>998776202</t>
  </si>
  <si>
    <t>Přesun hmot procentní pro podlahy povlakové v objektech v do 12 m</t>
  </si>
  <si>
    <t>-1154859008</t>
  </si>
  <si>
    <t>781474115</t>
  </si>
  <si>
    <t>/Montáž obkladů vnitřních keramických hladkých do 25 ks/m2 lepených flexibilním lepidlem  /vč.řezání  /katalog.list int 10</t>
  </si>
  <si>
    <t>59761039</t>
  </si>
  <si>
    <t>/obklad keramický hladký přes 22 do 25ks/m2    /katalog.list int 10</t>
  </si>
  <si>
    <t>/Montáž obkladů vnitřních keramických velkoformátových hladkých do 9 ks/m2 lepených flexibilním lepidlem / vč.řezání  /katalog.list int 08,09</t>
  </si>
  <si>
    <t>59761001</t>
  </si>
  <si>
    <t>/obklad velkoformátový keramický hladký přes 4 do 9ks/m2  /katalog.list int 08</t>
  </si>
  <si>
    <t>59761071</t>
  </si>
  <si>
    <t>/obklad keramický hladký přes 12 do 19ks/m2  /katalog.list int 09</t>
  </si>
  <si>
    <t>/penetrační nátěr pod keram.obklad  na SDK</t>
  </si>
  <si>
    <t>444</t>
  </si>
  <si>
    <t>781494111</t>
  </si>
  <si>
    <t>Plastové profily rohové lepené flexibilním lepidlem</t>
  </si>
  <si>
    <t>1770888436</t>
  </si>
  <si>
    <t>443</t>
  </si>
  <si>
    <t>781494511</t>
  </si>
  <si>
    <t>Plastové profily ukončovací lepené flexibilním lepidlem</t>
  </si>
  <si>
    <t>98403172</t>
  </si>
  <si>
    <t>998781202</t>
  </si>
  <si>
    <t>Přesun hmot procentní pro obklady keramické v objektech v do 12 m</t>
  </si>
  <si>
    <t>1472952007</t>
  </si>
  <si>
    <t>783917161</t>
  </si>
  <si>
    <t>442</t>
  </si>
  <si>
    <t>783933171</t>
  </si>
  <si>
    <t>Penetrační epoxidový nátěr hrubých betonových podlah</t>
  </si>
  <si>
    <t>-1375498804</t>
  </si>
  <si>
    <t>784181001</t>
  </si>
  <si>
    <t>1320,8+283,5+40,8+812,18</t>
  </si>
  <si>
    <t xml:space="preserve">Součet </t>
  </si>
  <si>
    <t>426</t>
  </si>
  <si>
    <t>Hodinové zúčtovací sazby</t>
  </si>
  <si>
    <t>427</t>
  </si>
  <si>
    <t>HZS1</t>
  </si>
  <si>
    <t>Hodinová zúčtovací sazba pomocný stavební dělník vč.spotřebovaného materiálu</t>
  </si>
  <si>
    <t>-1096840093</t>
  </si>
  <si>
    <t>"stavební výpomoce pro EI,ÚT,ZI VZT /vč.použitého materiálu/ " 110</t>
  </si>
  <si>
    <t>428</t>
  </si>
  <si>
    <t>429</t>
  </si>
  <si>
    <t>430</t>
  </si>
  <si>
    <t>431</t>
  </si>
  <si>
    <t>432</t>
  </si>
  <si>
    <t>433</t>
  </si>
  <si>
    <t>434</t>
  </si>
  <si>
    <t>435</t>
  </si>
  <si>
    <t>436</t>
  </si>
  <si>
    <t>437</t>
  </si>
  <si>
    <t>438</t>
  </si>
  <si>
    <t>439</t>
  </si>
  <si>
    <t>440</t>
  </si>
  <si>
    <t>Pavilon paliativní péče nemocnice Jindřichův Hradec a.s.</t>
  </si>
  <si>
    <t>rozpočet 2021</t>
  </si>
  <si>
    <t>Volně programovatelný DDC regulátor, 18 bodů</t>
  </si>
  <si>
    <t>Regulátor DDC 18-bodový IOM: 7UI, 2DI, 2AO, 7BO, FC Bus a SA Bus, komunikace BAC NET</t>
  </si>
  <si>
    <t>Rozšiřující modul pro připojení I/O bodů, 18 bodový</t>
  </si>
  <si>
    <t>Rozšiřující modul 18-bodový IOM: 7UI, 2DI, 2AO, 4CO, 3DO (triak); FC Bus a SA Bus, komunikace BAC NET</t>
  </si>
  <si>
    <t>Rozšiřující modul 18-bodový  IOM, 18 DI, 24 VAC, komunikace BAC NET</t>
  </si>
  <si>
    <t>Převodník sběrnice MODBUS</t>
  </si>
  <si>
    <t>Datový převodník sběrnice MODBUS</t>
  </si>
  <si>
    <t>Záložní napájecí zdroj UPS</t>
  </si>
  <si>
    <t>Záložní napájecí zdroj UPS, pro protimrazovou ochranu oběhového čerpadla</t>
  </si>
  <si>
    <t>Reg.ventil třícestný; DN15,PN16,kv4; vč. elektrického pohonu (proporcionální ovl.0-10V, 24VAC, jmen.síla do 4N, krytí IP54)</t>
  </si>
  <si>
    <t>Prostorový snímač koncentrace CO2, dodávka, montáž, připojení</t>
  </si>
  <si>
    <t xml:space="preserve">Snímač koncentrace CO2 prostorový, rozsah měření 0-2000 ppm, napájení 24 VAC,  včetně jeho montáže a montážního materiálu potřebného k jeho instalaci. </t>
  </si>
  <si>
    <t>23.</t>
  </si>
  <si>
    <t>24.</t>
  </si>
  <si>
    <t>Připojení regulátoru průtoku vzduchu</t>
  </si>
  <si>
    <t>Připojení regulátoru průtoku vzduchu 24V/0-10Vss</t>
  </si>
  <si>
    <t>Softwarové vybavení pro integraci TČ</t>
  </si>
  <si>
    <t>Softwarové vybavení pro integraci tepelného čerpadla</t>
  </si>
  <si>
    <t>Kabel 1-CXKH-R-O 5x1,5; dodávka a montáž</t>
  </si>
  <si>
    <t>Silový kabel 5 žilový, průřez žil 1,5 mm2, bezhalogenový</t>
  </si>
  <si>
    <t>dokumentace pro výběr zhotovitele</t>
  </si>
  <si>
    <t>69/23</t>
  </si>
  <si>
    <t>D.1.4.4 - ÚSTŘEDNÍ VYTÁPĚNÍ</t>
  </si>
  <si>
    <t>11/2023</t>
  </si>
  <si>
    <t>Rozebrání dlažeb ze zámkových dlaždic komunikací pro pěší ručně</t>
  </si>
  <si>
    <t>2,4*1</t>
  </si>
  <si>
    <t>Odstranění podkladu z kameniva drceného tl do 100 mm při překopech ručně</t>
  </si>
  <si>
    <t>Odstranění podkladu živičných tl přes 50 do 100 mm při překopech ručně</t>
  </si>
  <si>
    <t>2*1,2</t>
  </si>
  <si>
    <t>4,4*0,8*1</t>
  </si>
  <si>
    <t>1,2*1,2*1,2</t>
  </si>
  <si>
    <t>1,728+3,52</t>
  </si>
  <si>
    <t>7,2*1,1</t>
  </si>
  <si>
    <t>Nakládání výkopku z hornin třídy těžitelnosti I skupiny 1 až 3 do 100 m3</t>
  </si>
  <si>
    <t>0,3*0,3*2</t>
  </si>
  <si>
    <t>Vodorovné přemístění suti a vybouraných hmot bez naložení ale se složením a urovnáním do 1 km</t>
  </si>
  <si>
    <t>Příplatek ZKD 1 km přemístění suti a vybouraných hmot</t>
  </si>
  <si>
    <t>Nakládání suti a vybouraných hmot</t>
  </si>
  <si>
    <r>
      <t xml:space="preserve">izolační minerální rohož tvořená lamelami nalepené na zesílené hliníkové fólii </t>
    </r>
    <r>
      <rPr>
        <sz val="10"/>
        <rFont val="Symbol"/>
        <family val="1"/>
        <charset val="2"/>
      </rPr>
      <t>l</t>
    </r>
    <r>
      <rPr>
        <sz val="11"/>
        <color theme="1"/>
        <rFont val="Calibri"/>
        <family val="2"/>
        <charset val="238"/>
        <scheme val="minor"/>
      </rPr>
      <t>=0,047(při50°C)W/mK; 35kg/m</t>
    </r>
    <r>
      <rPr>
        <vertAlign val="superscript"/>
        <sz val="10"/>
        <rFont val="Arial CE"/>
        <charset val="238"/>
      </rPr>
      <t>3</t>
    </r>
    <r>
      <rPr>
        <sz val="11"/>
        <color theme="1"/>
        <rFont val="Calibri"/>
        <family val="2"/>
        <charset val="238"/>
        <scheme val="minor"/>
      </rPr>
      <t>- tl.50mm  vč. spoj. mater.</t>
    </r>
  </si>
  <si>
    <t>Montáž oplechování tepelné izolace vnější obvod do 500mm - ohybů</t>
  </si>
  <si>
    <t>embosované plechy z hliníku v tl. 0,63</t>
  </si>
  <si>
    <t>příplatek na zatmelení spojů oplechování klempířským tmelem - ochrana izolace před prudkým deštěm</t>
  </si>
  <si>
    <t xml:space="preserve">Kotle ocelové teplovodní elektrické závěsné přímotopné montáž elektrokotlů ostatních typů o výkonu přes 18 do 60 kW   </t>
  </si>
  <si>
    <t>Elektrokotel 2,5-22,5 kW s převodníkem na OpenTherm pro možnost řízení výstupní teploty signálem 0-10V, včetně pojistného ventilu s otevíracím přetlakem 300kPa a expanzní nádoby o objemu 7litrů</t>
  </si>
  <si>
    <t>Tepelné čerpadlo vzduch-voda systém monoblok s chladivem R32 s invertorem řízeným spirálovým kompresorem se vstřikováním par pro zajištění provozu s maximální účinností při venkovních teplotách pod -20 °C. 
Topný výkon / COP (vzduch +7 °C, voda +35 °C) = 48,67 / 4,58
Topný výkon / COP (vzduch -7 °C, voda +35 °C) = 41,95 / 3,37
Topný výkon / COP (vzduch -15 °C, voda +35 °C) = 34,69 / 2,83
Topný výkon / COP (vzduch -20 °C, voda +35 °C) = 31,05 / 2,53
Topný výkon / COP (vzduch +7 °C, voda +55 °C) = 44,97 / 2,75
Topný výkon / COP (vzduch +2 °C, voda +55 °C) = 42,55 / 2,43
Topný výkon / COP (vzduch -7 °C, voda +55 °C) = 39,2 / 2,04
Topný výkon / COP (vzduch -15 °C, voda +55 °C) = 33,24 / 1,74
Topný výkon / COP (vzduch -20 °C, voda +55 °C) = 30,24 / 1,57
Maximální příkon 19,26kW, TČ inverterové - frekvenční měnič, rozběh na cca 30% maximálního proudu,  - maximální odběr, doporučený jistič 40A
Chladivo: R32 – množství 7,4kg</t>
  </si>
  <si>
    <t>Příslušenství TČ - Ovládací panel tepelného čerpadla dotykový 7"</t>
  </si>
  <si>
    <t>Příslušenství TČ - Instalační box pro ovládací panel včetně krycího rámečku</t>
  </si>
  <si>
    <t>Příslušenství TČ - elektronická karta pro další sériový port - instalace do TČ</t>
  </si>
  <si>
    <t xml:space="preserve">Příslušenství TČ - kabel na připojení HCC jednotky </t>
  </si>
  <si>
    <t>Příslušenství TČ - rozšiřující modul tepelného čerpadla pro umístění do strojovny</t>
  </si>
  <si>
    <t>Příslušenství TČ - ethernetový kabel pro rozšiřující modul tepelného čerpadla, 20m</t>
  </si>
  <si>
    <t>Příslušenství TČ - Vysoký nastavitelný a kloubový držák na velké nohy pro uchycení k podlaze s tlumením vybrací</t>
  </si>
  <si>
    <t>Trubková hrdla rozdělovačů, sběračů a nádrží bez přírub DN25</t>
  </si>
  <si>
    <t>Trubková hrdla rozdělovačů, sběračů a nádrží bez přírub DN40</t>
  </si>
  <si>
    <t>ohřívač TUV 500 litrů zvětšená přestupní plocha min.6m2 v přírubě dotopové/záložní elektrické topné těleso 10kW</t>
  </si>
  <si>
    <t>akumulační nádoba z uhlíkové oceli 500litrů/1000kPa 4x připojovací příruba DN80 2x revizní příruba DN180 postavena na nohách z vnější strany tepelně izolována tl. 100mm</t>
  </si>
  <si>
    <t>Tlaková expanzní nádoba s membránou 8litrů</t>
  </si>
  <si>
    <t>Tlaková expanzní nádoba s membránou 180litrů/600kPa, butylová membrána, nádoba o průměru 480mm</t>
  </si>
  <si>
    <t xml:space="preserve">Nádoby expanzní tlakové příslušenství k expanzním nádobám souprava s upínací páskou   </t>
  </si>
  <si>
    <t>Bezpečnostní uzávěr k měření tlaku exp.nádob G3/4"</t>
  </si>
  <si>
    <t>Změkčovací armatura pro první plnění a doplňování topné soustavy bez regenerace změkčovací kapacita 6000 litrů x °Dh změkčovací patrony</t>
  </si>
  <si>
    <t xml:space="preserve">ČZ - Oběhové čerpadlo vysoceúčinné s integrovaným automatickým řízením výkonu; snímání; 25/1-4; 4~20W; 0,19A; 230V; -10~95°C; dopravní výška max.:4m; průtok max.:2,6m3/h  </t>
  </si>
  <si>
    <t xml:space="preserve">Č1 - Oběhové čerpadlo vysoceúčinné s integrovaným automatickým řízením výkonu; 25/1-6; 5~40W; 0,44A; 230V; -10~95°C; dopravní výška max.:6m; průtok max.:3,8m3/h </t>
  </si>
  <si>
    <t>Č2 - Oběhové čerpadlo vysoceúčinné s integrovaným automatickým řízením výkonu; 30/0,5-12; 10~305W; 0,15~1,33A; 230V; -20~110°C; dopravní výška max.:11m; průtok max.:11,1m3/h; stavební délka 180mm</t>
  </si>
  <si>
    <t xml:space="preserve">Č3 - Oběhové čerpadlo vysoceúčinné s integrovaným automatickým řízením výkonu s PWM regulací DODÁVÁ DODAVATEL TEPELNÉHO ČERPADLA; 30/12; 10~305W; 0,15~1,33A; 230V; -20~110°C; dopravní výška max.:11m; průtok max.:11,1m3/h; stavební délka 180mm </t>
  </si>
  <si>
    <t xml:space="preserve">Potrubí z trubek ocelových hladkých bezešvých tvářených za tepla v kotelnách a strojovnách D 76/3,2   </t>
  </si>
  <si>
    <t xml:space="preserve">Potrubí z trubek ocelových hladkých bezešvých tvářených za tepla v kotelnách a strojovnách D 89/3,6   </t>
  </si>
  <si>
    <t>Příplatek k potrubí měděnému za potrubí vedené v kotelnách nebo strojovnách D 22x1</t>
  </si>
  <si>
    <t>Příplatek k potrubí měděnému za potrubí vedené v kotelnách nebo strojovnách D 28x1</t>
  </si>
  <si>
    <t>Příplatek k potrubí měděnému za potrubí vedené v kotelnách nebo strojovnách D 35x1,5</t>
  </si>
  <si>
    <t>Příplatek k potrubí měděnému za potrubí vedené v kotelnách nebo strojovnách D 42x1,5</t>
  </si>
  <si>
    <t>Příplatek k potrubí měděnému za potrubí vedené v kotelnách nebo strojovnách D 54x2</t>
  </si>
  <si>
    <t>Montáž armatur přírubových PN16 DN80</t>
  </si>
  <si>
    <t>Manometr D100mm tř.přesnosti 1,6%, 0-600kPa</t>
  </si>
  <si>
    <t>Termomanometr D80mm zadní připojení 1/2" 0-150°C 0-600kPa</t>
  </si>
  <si>
    <t>Přípojka manometrová přechodová 1/2"/M20x1,5</t>
  </si>
  <si>
    <t>Vypouštěcí kohout DN15 max 110°C(krátkodobě 130°C) se snímatelnou křídlovou rukojetí, s krytkou na výkyvném třmenu, s hadicovou přípojkou</t>
  </si>
  <si>
    <t>Magnetický odlučovač nečistot. Možnost připojení vertikálně i horizontálně(otočná průtočná část 360°) médium voda, glykol 50%,  max.120°C, DN50 - 2" s tepelnou izolací</t>
  </si>
  <si>
    <t xml:space="preserve">Potrubní oddělovač DN15 s filtrem do kategorie 4 včetně dle ČSN EN1717 pro otopnou soustavu s inhibitory nebo změkčovacím zařízením </t>
  </si>
  <si>
    <t>Zpětný ventil s kovovou vložkou celomosazný DN 40 max.110°C otevírací tlak 0,02bar, max tlak 25bar, Kv=24</t>
  </si>
  <si>
    <r>
      <t xml:space="preserve">Pojistný ventil pro topení </t>
    </r>
    <r>
      <rPr>
        <sz val="10"/>
        <rFont val="Symbol"/>
        <family val="1"/>
        <charset val="2"/>
      </rPr>
      <t>a</t>
    </r>
    <r>
      <rPr>
        <vertAlign val="subscript"/>
        <sz val="10"/>
        <rFont val="Arial CE"/>
        <family val="2"/>
        <charset val="238"/>
      </rPr>
      <t>w</t>
    </r>
    <r>
      <rPr>
        <sz val="11"/>
        <color theme="1"/>
        <rFont val="Calibri"/>
        <family val="2"/>
        <charset val="238"/>
        <scheme val="minor"/>
      </rPr>
      <t xml:space="preserve">=0,54 1/2"x3/4" - 600kPa; -10 až 120°C; nejmenší průtočný průřez 177mm2 </t>
    </r>
  </si>
  <si>
    <t>Filtr závitový DN15 max.110°C, nerezové síto 500 μm, Kv=4,5</t>
  </si>
  <si>
    <t>MAGNET FILTERBALL kulový kohout s filtrem a tyčovým magnetem DN25 dotažitelná ucpávka, PN16 při T-20 až +100°C, síto 600 μm, indukce magnetu 12000Gs</t>
  </si>
  <si>
    <t>MAGNET FILTERBALL kulový kohout s filtrem a tyčovým magnetem DN40 dotažitelná ucpávka, PN16 při T-20 až +100°C, síto 600 μm, indukce magnetu 12000Gs</t>
  </si>
  <si>
    <t>MAGNET FILTERBALL kulový kohout s filtrem a tyčovým magnetem DN50 dotažitelná ucpávka, PN16 při T-20 až +100°C, síto 600 μm, indukce magnetu 12000Gs</t>
  </si>
  <si>
    <t>Termostatická hlavice 6~28°C - zabezpečený model pro veřejné prostory provedení pro veřejné prostory s ochranou proti zcizení pomocí zabezpečovacího kroužku  - Uživatelské označení, omezení nebo blokování minimální a maximální teploty dvěma zarážkami. + skryté blokování maximální a minimální teploty pomocí skrytých zarážek. S ochranou proti nadměrnému zdvihu.  Hystereze 0,15K. Připojení M30x1,5.</t>
  </si>
  <si>
    <t>Vodoměr bytový Qn1,5m3/h (Q3 = 2,5 m3/h), G 3/4", 110 mm s impulzním výstupem</t>
  </si>
  <si>
    <t>Šroubení k vodoměrům, měřičům G3/4" x R1/2" s otvorem pro plombovací drát  - 1pár</t>
  </si>
  <si>
    <t>flexibilní hadice s nerez opletem DN25 vnitřní závity 1"-0,5m; provozní teplota -20~100°C, PN10</t>
  </si>
  <si>
    <t>Závitový pryžový kompenzátor 2"; L=200mm; EPDM</t>
  </si>
  <si>
    <t>Systémová deska - Tepelná a kročejová izolace z extrudované polystyrénové tvrzené pěny EPS-T dle EN 13163, bez freonů, hydroizolační fólie s kotevní tkaninou a s rastrem 5 cm jako ochrana proti vlhkosti potěru dle DIN 18560 a k lepšímu upevnění otopné trubky, tupá hrana, podélný 30 mm přesah krycí fólie. Tloušťka desky 30mm. Útlum kročejového hluku 27dB. Maximální provozní zatížitelnost 5kPa.</t>
  </si>
  <si>
    <t>Zámek skříně podlahového rozdělovače, včetmě klíče</t>
  </si>
  <si>
    <t>Digitální regulátor prostorové teploty. LCD regulátor 230 V, k regulaci prostorové teploty podlahových systémů vytápěni, LCD displej, ovládaní kolečkem, trvalé zobrazeni aktuální prostorové teploty, menu provozních režimů pro den, noc a „auto“, funkce ochrany ventilu, funkce protimrazové ochrany (5 °C), nastavení poklesu teploty, přesná regulace, montáž na zeď nebo na patici (instalační krabice pod omítku), rozměry 86 × 86 × 31 mm (v × š × hl), max.5 termopohonů, spínací výkon 15W - provedení STADARD pouze pro vytápění</t>
  </si>
  <si>
    <t>Připojovací sběrnice pro maximálně 6 prostorových regulátorů a 15 termopohonů. Základna s nástrcňými kontakty, s teplotním útlumem, pro prǐpojení prostorových termostatů a termopohonů, signalizace stavu, kanál pro útlum. - provedení STANDARD:  pouze vytápění</t>
  </si>
  <si>
    <t>Montáž podlahového topení</t>
  </si>
  <si>
    <t>Hodinová zúčtovací sazba instalatér - Napustění, odvzdušnění a proplach topného systému</t>
  </si>
  <si>
    <t>Hodinové zúčtovací sazby montáží technologických zařízení při externích montážích montér potrubí odborný    - zaslepení, demontáž stávající plynovodní přípojky</t>
  </si>
  <si>
    <t>Hodinová zúčtovací sazba technik odborný - Servisní uvedení do provozu strojovny ÚT, test systému, šéfmontáž výrobce tepelných čerpadel, zaškolení v den montáže.</t>
  </si>
  <si>
    <t>UT</t>
  </si>
  <si>
    <t xml:space="preserve">- bez MaR </t>
  </si>
  <si>
    <t>NEOBSAZENO</t>
  </si>
  <si>
    <t>1.31</t>
  </si>
  <si>
    <r>
      <t xml:space="preserve">Regulátor variabilního průtoku </t>
    </r>
    <r>
      <rPr>
        <sz val="10"/>
        <color indexed="8"/>
        <rFont val="Calibri"/>
        <family val="2"/>
        <charset val="238"/>
      </rPr>
      <t>Ø 125 se servopohonem 24V</t>
    </r>
  </si>
  <si>
    <r>
      <t>(V min =  50m</t>
    </r>
    <r>
      <rPr>
        <sz val="10"/>
        <color indexed="8"/>
        <rFont val="Calibri"/>
        <family val="2"/>
        <charset val="238"/>
      </rPr>
      <t>³/h, V max =  100m³/h)</t>
    </r>
  </si>
  <si>
    <t>1.32</t>
  </si>
  <si>
    <r>
      <t xml:space="preserve">Regulátor konstantního průtoku </t>
    </r>
    <r>
      <rPr>
        <sz val="10"/>
        <color indexed="8"/>
        <rFont val="Calibri"/>
        <family val="2"/>
        <charset val="238"/>
      </rPr>
      <t>Ø 100 vsuvný ( možnost nastavení 50 - 100m³/h)</t>
    </r>
  </si>
  <si>
    <t>včetně instalačního boxu</t>
  </si>
  <si>
    <t>1.33</t>
  </si>
  <si>
    <r>
      <t xml:space="preserve">Regulátor konstantního průtoku </t>
    </r>
    <r>
      <rPr>
        <sz val="10"/>
        <color indexed="8"/>
        <rFont val="Calibri"/>
        <family val="2"/>
        <charset val="238"/>
      </rPr>
      <t>Ø 160 vsuvný (150m³/h)</t>
    </r>
  </si>
  <si>
    <t>{3ff12091-1e00-468f-8f6a-26ff8e8acf5b}</t>
  </si>
  <si>
    <t>349-2 - Zdravotní instalace (revize IV.2024)</t>
  </si>
  <si>
    <t>382413115</t>
  </si>
  <si>
    <t>Osazení jímky z PP na obetonování objemu 6000 l pro usazení do terénu (včetně podkladní desky, obetonování jímky a stropu)</t>
  </si>
  <si>
    <t>1412689082</t>
  </si>
  <si>
    <t>56241669-1</t>
  </si>
  <si>
    <t>nádrž akumulační 6000L na dešťovou vodu s čerpací sadou, poklopem, filtrační sadou, čerpadlo v nádrži</t>
  </si>
  <si>
    <t>-1354287206</t>
  </si>
  <si>
    <t>871161141</t>
  </si>
  <si>
    <t>Montáž potrubí z PE100 SDR 11 otevřený výkop svařovaných na tupo D 32 x 3,0 mm</t>
  </si>
  <si>
    <t>1356661423</t>
  </si>
  <si>
    <t>28613170</t>
  </si>
  <si>
    <t>trubka vodovodní PE100 SDR11 se signalizační vrstvou 32x3,0mm</t>
  </si>
  <si>
    <t>-1196645598</t>
  </si>
  <si>
    <t>28613170-1</t>
  </si>
  <si>
    <t>trubka vodovodní PE100 SDR11 se signalizační vrstvou 25x2,3mm</t>
  </si>
  <si>
    <t>1314058795</t>
  </si>
  <si>
    <t>Potrubí kanalizační z PP odpadní odhlučněné třívrstvé DN 75 (vč.2m kaučukové izolace potrubí u TČ)</t>
  </si>
  <si>
    <t>722160137</t>
  </si>
  <si>
    <t>Potrubí vodovodní měděné tvrdé spojované měkkým pájením D 42x1,5 mm</t>
  </si>
  <si>
    <t>1036665467</t>
  </si>
  <si>
    <t>Nádoba tlaková objemu 24 l s pryžovým vakem vertikální, průtočná</t>
  </si>
  <si>
    <t>724-R3</t>
  </si>
  <si>
    <t>Směšovací termostat DN32 s cirkulačním okruhem</t>
  </si>
  <si>
    <t>-1212858320</t>
  </si>
  <si>
    <t>Vyplň údaj</t>
  </si>
  <si>
    <t>SLP</t>
  </si>
  <si>
    <t>EI</t>
  </si>
  <si>
    <r>
      <rPr>
        <b/>
        <u/>
        <sz val="9"/>
        <rFont val="Arial CE"/>
        <charset val="238"/>
      </rPr>
      <t>Poznámka:</t>
    </r>
    <r>
      <rPr>
        <sz val="9"/>
        <rFont val="Arial CE"/>
        <charset val="238"/>
      </rPr>
      <t xml:space="preserve">  
Povinností účastníka výběrového řízení je seznámit se všemi částmi projektové dokumentace, tj. technickou zprávou, výkresy, výkazy výměr a v případě nejasností vznést dotazy k dokumentaci. Nebude-li tak učiněno, předpokládá se, že cena účastníka zahrnuje veškeré součásti k zajištění kompletnosti.Označení výrobků konkrétním výrobcem v realizační dokumentaci stavby vyjadřuje standard požadované kvality. Pokud účastník nabídne jiný produkt je povinen dodržet tento minimální standard a zároveň, přejímá odpovědnost za správnost náhrady, včetně případné kompatibility s dalšími systémy a technologiemi na straně zadavatele, tj. splnění všech parametrů a koordinaci se všemi navazujícími profesemi. Při realizaci je dodavatel povinen koordinovat postup prací se stavbou a ostatními profesemi, postupovat v souladu příslušnými předpisy a návody pro montáž jednotlivých zařízení, dodržovat bezpečnostní a protipožární předpisy.</t>
    </r>
  </si>
  <si>
    <t>Kabelová televize</t>
  </si>
  <si>
    <t>Nemocnice Jindřichův Hradec, a.s.</t>
  </si>
  <si>
    <t>Pavilon paliativní péče J. Hradec</t>
  </si>
  <si>
    <t>Výkaz výměr je zpracován v souladu se zák. č.134/2016 Sb.</t>
  </si>
  <si>
    <t>1) Při zpracování nabídky je nutné využít všech částí (dílů) projektu pro provádění stavby (134/2016 Sb.), tj. technické zprávy, seznamu pozic, všech výkresů, tabulek a specifikací materiálů.</t>
  </si>
  <si>
    <t>5) Označení výrobků konkrétním výrobcem v projektu pro provádění stavby vyjadřuje standard požadované kvality (134/2016 Sb.). Pokud uchazeč nabídne produkt od jiného výrobce je povinen dodržet standard a zároveň, přejímá odpovědnost za správnost náhrady - splnění všech parametrů a koordinaci se všemi navazujícími profesemi, eventuelní nutnost úpravy projektu pro výběr zhotovitele půjde k tíží uchazeče (vybraného dodavatele).</t>
  </si>
  <si>
    <t>12% DPH</t>
  </si>
  <si>
    <t>Kabel 2x2x0,8; dodávka a montáž</t>
  </si>
  <si>
    <t>Kabelový rošt ocelový, uzavřený, zinkovaný š=500mm vč. úchytného materiálu a příslušenství</t>
  </si>
  <si>
    <t>SV A1 – svítidlo stropní, přisazené, LED-7,9W,3000K,IP40,RAL 9005, dle výběru architekta interieru</t>
  </si>
  <si>
    <t>SV A2 – svítidlo stropní přisazené, LED-14,1W,3000K,IP40,RAL 9016, dle výběru architekta interieru</t>
  </si>
  <si>
    <t>SV B – svítidlo stropní přisazené, LED-35,5W,3000K,IP40,bílá, dle výběru architekta interieru</t>
  </si>
  <si>
    <t>SV B1 - LED panel přisazený 600x600mm 1x34W, 4000lm, 3800°K, IP 40 ,  dle výběru architekta interieru</t>
  </si>
  <si>
    <t>SV C – svítidlo stropní přisazené, LED-19,7W,3000K,IP40,bílá,  dle výběru architekta interieru</t>
  </si>
  <si>
    <t>SV D – svítidlo stropní přisazené, LED-14,1W,3000K,IP40,bílá,  dle výběru architekta interieru</t>
  </si>
  <si>
    <t>SV D1 - LED svítidlo přisazené, PMMA kryt, 1x36W, 5100lm, 4000°K, IP 44,  dle výběru architekta interieru</t>
  </si>
  <si>
    <t xml:space="preserve">SV D2 - LED svítidlo přisazené, PMMA kryt, 1x36W, 5100lm, 4000°K, IP 44,  dle výběru architekta interieru </t>
  </si>
  <si>
    <t>SV E – svítidlo stropní, přisazené, LED-14,1W,3000K,IP44,bílá,  dle výběru architekta interieru</t>
  </si>
  <si>
    <t>SV E1 - LED svítidlo prachtěsné, opálový PC kryt, 1x40W, 5500lm, 4000°K, IP65,  dle výběru architekta interieru</t>
  </si>
  <si>
    <t>Svítídlo - 1x 12 LED reflektor, 80.000 lux na 0,8 m, 60.000 lux na 1 m, regulovatelná intenzita, nástěnná/stropní,  dle výběru architekta interieru</t>
  </si>
  <si>
    <t>SV VO – svítidlo LED 5-10W, IP65, sloupkové, kovové,  dle výběru architekta interieru</t>
  </si>
  <si>
    <t>SV VO1 – svítidlo LED nástěnné, reflektro 20-50W, IP65,  dle výběru architekta interieru</t>
  </si>
  <si>
    <t>SV VO F - svítidlo LED 20-30W, IP44, nástěnné, kruhové,  dle výběru architekta interieru</t>
  </si>
  <si>
    <t>SV NOC – svítidlo čtvercové, vestavné včetně krabice, LED 5-10W, IP20,  dle výběru architekta interieru</t>
  </si>
  <si>
    <t>Svítidlo nad umyvadlem, LED-7,8W,3000K,IP44,bílé,  dle výběru architekta interieru</t>
  </si>
  <si>
    <t>Svítidlo nad linkou – svítidlo LED 8W/IP21,  dle výběru architekta interieru</t>
  </si>
  <si>
    <t>Svítidlo venkovní nástěnné – svítidlo LED 20-30W, IP44, nástěnné, kruhové,  dle výběru architekta interieru</t>
  </si>
  <si>
    <t>Svítidlo z AL slitiny, sloupek, osazený na přírubu na betonovém základu, LED 26W, IP65,  dle výběru architekta interieru</t>
  </si>
  <si>
    <t>SV NO – svítidlo LED 5W/1hod autonomní zdroj, piktogram, IP20,  dle výběru architekta interieru</t>
  </si>
  <si>
    <t>Projednání el.instalace dle NV 190/2022</t>
  </si>
  <si>
    <t xml:space="preserve">                                                 Pavilon paliativní péče </t>
  </si>
  <si>
    <t>Ústředna EPS kompatibilní se systémem EPS Nemocnice včetně obslužného panelu. Ústředna, obslužný panel, max dvě pozice pro mikromoduly, max dva analogové moduly kruhové sběrnice, provoz na kruhové lince, zachování při zkratu a přerušení. Možnost realizace odboček, typ I-Y(ST)Y 0,8 v délce až do max. 3,5km, až 127 hlásičů požáru (skupin hlásičů) na kruhové sběrnice, až 32 kopplerů esserbus na jedné kruhové sběrnici, režimy provozu dle DIN VDE 0833 - 2k vyloučení falšených poplachů, svorkovnice pro připojení OPPO a hlavní přenosové relé na periferním modulu, tři volně programovatelné relé, s možností funkce ve třech režimech, rozhraní TTY nebo RS485, přímo na základní desce, možnost RS 232nebo TTY v podobě mikromodulu, možnost propojení do sítě pomocí kruhové sběrnice, zachování provozu sběrnice i při zkratu a přerušení, možnost připojení na grafické systémy řízení a správy, ovládací panel s LCD displejem, paměť událostí až 10 000 hlášení, všechny mikromoduly komatibilní se systémem, rozhraní tiskárny pro interní tiskárnu, možnost připojení dvou akummulátorů s hlídáním a kontrolu, hlídaný a kontrolovaný vstup pro externí síťový napáječ, doplňkové výkonové parametry a charakteristické znaky sběrnice, max 2 analogové mikromoduly kruhové sběrnice, signalizační zařízení s napájením po sběrnici, synchronním zařízením, akustickým signálem, provedení dle DIN EN 54-3, akustický tón poplachu dle DIN 33404, až 48 hlásičů s integrovanými signalizačními zařízeními, až 32 signalizačních zařízení na kruhové sběrnici, teplota provozní max 45°C, teplota skladování max 50°C, třída izolační ochrany I, skříň/kryt ABS, kapacita záložního akumulátoru 2x12V/12 Ah Ah, stupeň krytí IP30</t>
  </si>
  <si>
    <t xml:space="preserve">Modul pro essernet linku </t>
  </si>
  <si>
    <t>Optický kouřový hlásič EPS</t>
  </si>
  <si>
    <t>Speciální multisenzorový hlásič do VZT</t>
  </si>
  <si>
    <t>Kryt hlásiče EPS do VZT</t>
  </si>
  <si>
    <t>Patice STANDARD pro hlásiče EPS</t>
  </si>
  <si>
    <t>Venturiho trubice 0,6m pro EPS vč.krytu</t>
  </si>
  <si>
    <t>Mikromodul pro ústřednu EPS, pol. 101</t>
  </si>
  <si>
    <t>Konvekotr pro vzdálené připojení RS232/RS485</t>
  </si>
  <si>
    <t>TCP/IP převodník ethernet-RS232/RS485</t>
  </si>
  <si>
    <t>Licence pro jeden okruh EPS</t>
  </si>
  <si>
    <t>Montáž hlásiče VZT komplet</t>
  </si>
  <si>
    <t>Montáž linka, kopplery</t>
  </si>
  <si>
    <t>Kabel pro EPS - kompatibilní s EPS nemocnice</t>
  </si>
  <si>
    <t>Úložný materiál v kolektoru</t>
  </si>
  <si>
    <t>Montáž úložného materiálu v kolektoru</t>
  </si>
  <si>
    <t>Instalace kabelu EPS - kompatibilní se systémem nemocnice</t>
  </si>
  <si>
    <t>Revize celého stému systému EPS v areálu NEM JH</t>
  </si>
  <si>
    <t xml:space="preserve">                                                 Pavilon paliativní péče</t>
  </si>
  <si>
    <t xml:space="preserve">Montáž úložného materiálu v kolektoru </t>
  </si>
  <si>
    <t xml:space="preserve">Montáž instalačního materiálu </t>
  </si>
  <si>
    <t xml:space="preserve">PC dohledové pracoviště včetně OS + LCD monotor </t>
  </si>
  <si>
    <t>Organizace subdodávky</t>
  </si>
  <si>
    <t>DECK PHONE bezdrátový telefon</t>
  </si>
  <si>
    <t>Instalační krabice pod omítku jednonásobná</t>
  </si>
  <si>
    <t>Instalační krabice pod omítku dvojnásobná</t>
  </si>
  <si>
    <t>Instalační krabice pod omítku trojnásobná</t>
  </si>
  <si>
    <t>Krabice přístrojová - vnitřní průměr min. 60 mm</t>
  </si>
  <si>
    <t>Krabice rozvodná - vnitřní průměr min. 60 mm</t>
  </si>
  <si>
    <t>Krabice rozvodná - prměr 103</t>
  </si>
  <si>
    <t>Krabice odbočná - vnitřní průměr min. 60 mm</t>
  </si>
  <si>
    <t>Trubka elektroinstalační d=50, PVC těžké zatížení, korugovaná</t>
  </si>
  <si>
    <t>Trubka elektroinstalační d=110,  PVC těžké zatížení, korugovaná</t>
  </si>
  <si>
    <t>Drátěný žlab 50/50, včetně podpěr, držáků, výložníků, víka a příslušenství</t>
  </si>
  <si>
    <t>Drátěný žlab 100/50 včetně podpěr, držáků, výložníků, víka a příslušenství</t>
  </si>
  <si>
    <t>Drátěný žlab 200/100 včetně podpěr, držáků, výložníků, víka a příslušenství</t>
  </si>
  <si>
    <t xml:space="preserve">el.topné žebříky do koupelen velikosti  min. 1220x450 mm </t>
  </si>
  <si>
    <t>Fotovoltaická elektrárna</t>
  </si>
  <si>
    <t>FVE</t>
  </si>
  <si>
    <t>{06237715-26a9-49c2-bb60-181c3c243e50}</t>
  </si>
  <si>
    <t>01 - FVE</t>
  </si>
  <si>
    <t>HSV - HSV</t>
  </si>
  <si>
    <t xml:space="preserve">    01 - Materiál</t>
  </si>
  <si>
    <t xml:space="preserve">    02 - Montáž</t>
  </si>
  <si>
    <t>VRN - VRN</t>
  </si>
  <si>
    <t xml:space="preserve">    03 - Ostatní</t>
  </si>
  <si>
    <t>01</t>
  </si>
  <si>
    <t>R321445</t>
  </si>
  <si>
    <t>Konstrukční systém pro rovná střecha</t>
  </si>
  <si>
    <t>-202351204</t>
  </si>
  <si>
    <t>Poznámka k položce:_x000D_
konstrukce pro 34 panelů</t>
  </si>
  <si>
    <t>R336412</t>
  </si>
  <si>
    <t>Fotovoltaické panely 480 Wp</t>
  </si>
  <si>
    <t>917996385</t>
  </si>
  <si>
    <t>Poznámka k položce:_x000D_
34 ks</t>
  </si>
  <si>
    <t>R331114</t>
  </si>
  <si>
    <t>Síťový střídač 15 kW</t>
  </si>
  <si>
    <t>-10095392</t>
  </si>
  <si>
    <t>R3694159</t>
  </si>
  <si>
    <t>Rozvaděč AC strana jištění, přepěťová ochrana</t>
  </si>
  <si>
    <t>-125333448</t>
  </si>
  <si>
    <t>R114221</t>
  </si>
  <si>
    <t xml:space="preserve">Rozvaděč DC strana, jištění, přepěťová ochrana </t>
  </si>
  <si>
    <t>513661554</t>
  </si>
  <si>
    <t>R3314478</t>
  </si>
  <si>
    <t xml:space="preserve">Ostatní montážní materiál </t>
  </si>
  <si>
    <t>-766497351</t>
  </si>
  <si>
    <t>02</t>
  </si>
  <si>
    <t>R332054</t>
  </si>
  <si>
    <t>Montáž konstrukce a FV panelů</t>
  </si>
  <si>
    <t>-1015632490</t>
  </si>
  <si>
    <t>Poznámka k položce:_x000D_
Celkem pro 34 panelů</t>
  </si>
  <si>
    <t>R114861</t>
  </si>
  <si>
    <t>Montáž AC trasy</t>
  </si>
  <si>
    <t>713941266</t>
  </si>
  <si>
    <t>R33941</t>
  </si>
  <si>
    <t>Montáž DC trasy</t>
  </si>
  <si>
    <t>-745458155</t>
  </si>
  <si>
    <t>R311421</t>
  </si>
  <si>
    <t>Montáž měničů</t>
  </si>
  <si>
    <t>-788291061</t>
  </si>
  <si>
    <t>R36552</t>
  </si>
  <si>
    <t>Montážní práce</t>
  </si>
  <si>
    <t>913943796</t>
  </si>
  <si>
    <t>R321455</t>
  </si>
  <si>
    <t>Oživení a zprovoznění systémů</t>
  </si>
  <si>
    <t>-1929565416</t>
  </si>
  <si>
    <t>03</t>
  </si>
  <si>
    <t>R221142</t>
  </si>
  <si>
    <t>Realizační projektová dokumentace</t>
  </si>
  <si>
    <t>-1576780660</t>
  </si>
  <si>
    <t>R399412</t>
  </si>
  <si>
    <t xml:space="preserve">Požárně bezpečnostní řešení </t>
  </si>
  <si>
    <t>-1775433888</t>
  </si>
  <si>
    <t>R369521</t>
  </si>
  <si>
    <t>Žádost o připojení, žádost o PPP, jednání s distributorem</t>
  </si>
  <si>
    <t>637369064</t>
  </si>
  <si>
    <t>R36944</t>
  </si>
  <si>
    <t>Dotační servis</t>
  </si>
  <si>
    <t>980271301</t>
  </si>
  <si>
    <t>R365112</t>
  </si>
  <si>
    <t xml:space="preserve">Revize </t>
  </si>
  <si>
    <t>-20418467</t>
  </si>
  <si>
    <t>FVE_Jindřichův Hradec_Paliativní péče</t>
  </si>
  <si>
    <t>12. 7. 2024</t>
  </si>
  <si>
    <t>Pavilon  paliativní péče J.Hradec- komunikace a zpavněné plochy</t>
  </si>
  <si>
    <t>Poznámka k položce:_x000D_
Hmotnost: 120 kg/bm</t>
  </si>
  <si>
    <t>764111641</t>
  </si>
  <si>
    <t>Krytina střechy rovné  z Pz plechu s povrchovou úpravou  sklonu do 30°</t>
  </si>
  <si>
    <t>-939962599</t>
  </si>
  <si>
    <t>oprava krytiny stávající garáže</t>
  </si>
  <si>
    <t>764212633</t>
  </si>
  <si>
    <t>Oplechování doplnění závětrnou lištou z Pz s povrchovou úpravou rš 250 mm</t>
  </si>
  <si>
    <t>-1500182231</t>
  </si>
  <si>
    <t>764001911</t>
  </si>
  <si>
    <t>Napojení klempířských konstrukcí na stávající délky spoje přes 0,5 m vč.použitého materriálu</t>
  </si>
  <si>
    <t>-1553947416</t>
  </si>
  <si>
    <t>998764201</t>
  </si>
  <si>
    <t>Přesun hmot procentní pro konstrukce klempířské v objektech v do 6 m</t>
  </si>
  <si>
    <t>1094668897</t>
  </si>
  <si>
    <t>Pavilon  paliativní péče J.Hradec</t>
  </si>
  <si>
    <t xml:space="preserve"> dodávky a uložení betonu zálivek vč.hutnění a  dobetonování věnců v úrovni dílců</t>
  </si>
  <si>
    <t xml:space="preserve">/Provedení povlak krytiny mechanicky kotvenou do betonu TI tl přes 240 mm vnitřní pole, budova v do 18 m vč.kotvení,svařování,odvodvění,vytažení na okolní přilehlé kce,střeš.okna......vč.práce na detailech /požární klasifikace  B ROOF (t3) </t>
  </si>
  <si>
    <t>28322</t>
  </si>
  <si>
    <t>fólie hydroizolační střešní PVC-P tl 1,5mm mechanicky kotvená tl.1,5mm pro vegerační střechy s atestem</t>
  </si>
  <si>
    <t>453</t>
  </si>
  <si>
    <t>28343122</t>
  </si>
  <si>
    <t>rohož separační ze skelných vláken 120g/m2 pod hydroizolační fólie</t>
  </si>
  <si>
    <t>1969561494</t>
  </si>
  <si>
    <t>811*1,05 'Přepočtené koeficientem množství</t>
  </si>
  <si>
    <t>zelenou střechu -ocenit vč.všech systémových  prvků tak, aby byla zajištěna správná funkce krytiny a celého střešního pláště  technická data-viz skladba konstrukcí vč. následná péče rostlin požární klasifikace  B ROOF (t3) tuto položku neoceňovat poznámka</t>
  </si>
  <si>
    <t>447</t>
  </si>
  <si>
    <t>712771113</t>
  </si>
  <si>
    <t>Provedení ochranné vrstvy z rohoží nebo desek volně na sraz vegetační střechy sklon přes 5 do 25°</t>
  </si>
  <si>
    <t>720349249</t>
  </si>
  <si>
    <t>320,0+480,0</t>
  </si>
  <si>
    <t>448</t>
  </si>
  <si>
    <t>69334100</t>
  </si>
  <si>
    <t>rohož ochranná PP/PES vegetačních střech 600g/m2 tl 4mm</t>
  </si>
  <si>
    <t>-1728653508</t>
  </si>
  <si>
    <t>800,0</t>
  </si>
  <si>
    <t>800*1,05 'Přepočtené koeficientem množství</t>
  </si>
  <si>
    <t>449</t>
  </si>
  <si>
    <t>712771221</t>
  </si>
  <si>
    <t>Provedení drenážní vrstvy vegetační střechy z plastových nopových fólií výšky nopů do 25 mm do 5°</t>
  </si>
  <si>
    <t>1112823507</t>
  </si>
  <si>
    <t>450</t>
  </si>
  <si>
    <t>69334321</t>
  </si>
  <si>
    <t>fólie profilovaná (nopová) perforovaná HDPE s hydroakumulační a drenážní funkcí do vegetačních střech s výškou nopů 25mm</t>
  </si>
  <si>
    <t>-2080772550</t>
  </si>
  <si>
    <t>800*1,1025 'Přepočtené koeficientem množství</t>
  </si>
  <si>
    <t>451</t>
  </si>
  <si>
    <t>712771403</t>
  </si>
  <si>
    <t xml:space="preserve">Provedení vegetační vrstvy ze substrátu tloušťky do 100 mm vegetační střechy sklon do 25° </t>
  </si>
  <si>
    <t>1590591640</t>
  </si>
  <si>
    <t>452</t>
  </si>
  <si>
    <t>10321230</t>
  </si>
  <si>
    <t xml:space="preserve">substrát vegetačních střech vysoce nasákavého substrátu  z kamenné minerál. plsti tl. 40mm extenzivní suchomilných rostlin </t>
  </si>
  <si>
    <t>1683160238</t>
  </si>
  <si>
    <t>800,0*0,04</t>
  </si>
  <si>
    <t>454</t>
  </si>
  <si>
    <t>712771543</t>
  </si>
  <si>
    <t>Výsadba předpěstovaných rostlin přes 15 ks/m2 vegetační střechy sklon do 15° vč.následné péče</t>
  </si>
  <si>
    <t>766971491</t>
  </si>
  <si>
    <t>455</t>
  </si>
  <si>
    <t>00572610</t>
  </si>
  <si>
    <t xml:space="preserve">Rozchodníkový koberec / sazenice trvalek pro vegetační střechy </t>
  </si>
  <si>
    <t>387019665</t>
  </si>
  <si>
    <t>800*15 'Přepočtené koeficientem množství</t>
  </si>
  <si>
    <t xml:space="preserve">Generální klíč  předběžně </t>
  </si>
  <si>
    <t>Prosklená fasáda/ parametry viz dle tech. zpráva , kompletní dodávka,montáž,doprava   výkr D15</t>
  </si>
  <si>
    <t>6. 1. 2023</t>
  </si>
  <si>
    <t>Takto označené buňky je nutno vyplnit.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</si>
</sst>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3">
    <numFmt numFmtId="42" formatCode="_-* #,##0\ &quot;Kč&quot;_-;\-* #,##0\ &quot;Kč&quot;_-;_-* &quot;-&quot;\ &quot;Kč&quot;_-;_-@_-"/>
    <numFmt numFmtId="44" formatCode="_-* #,##0.00\ &quot;Kč&quot;_-;\-* #,##0.00\ &quot;Kč&quot;_-;_-* &quot;-&quot;??\ &quot;Kč&quot;_-;_-@_-"/>
    <numFmt numFmtId="164" formatCode="_-* #,##0\ _K_č_-;\-* #,##0\ _K_č_-;_-* &quot;-&quot;\ _K_č_-;_-@_-"/>
    <numFmt numFmtId="165" formatCode="_-* #,##0.00\ _K_č_-;\-* #,##0.00\ _K_č_-;_-* &quot;-&quot;??\ _K_č_-;_-@_-"/>
    <numFmt numFmtId="166" formatCode="#,##0_ ;\-#,##0\ "/>
    <numFmt numFmtId="167" formatCode="#,##0.00_ ;\-#,##0.00\ "/>
    <numFmt numFmtId="168" formatCode="#,##0.00\ &quot;Kč&quot;"/>
    <numFmt numFmtId="169" formatCode="#,##0\ &quot;Kč&quot;"/>
    <numFmt numFmtId="170" formatCode="_-* #,##0.00&quot; Kč&quot;_-;\-* #,##0.00&quot; Kč&quot;_-;_-* \-??&quot; Kč&quot;_-;_-@_-"/>
    <numFmt numFmtId="171" formatCode="#,##0.\-\ &quot;Kč&quot;"/>
    <numFmt numFmtId="172" formatCode="_-* #,##0.00\ [$€]_-;\-* #,##0.00\ [$€]_-;_-* &quot;-&quot;??\ [$€]_-;_-@_-"/>
    <numFmt numFmtId="173" formatCode="dd\.mm\.yyyy"/>
    <numFmt numFmtId="174" formatCode="#,##0.00%"/>
    <numFmt numFmtId="175" formatCode="#,##0.00000"/>
    <numFmt numFmtId="176" formatCode="#,##0.000"/>
    <numFmt numFmtId="177" formatCode="[&lt;=9999999]###\ ###\ ###;###\ ###\ ###\ ###"/>
    <numFmt numFmtId="178" formatCode="0.00000"/>
    <numFmt numFmtId="179" formatCode="[&lt;=9999999]###\ ###\ ###;###\ ###\ ##\ ####"/>
    <numFmt numFmtId="180" formatCode="#,##0.0"/>
    <numFmt numFmtId="181" formatCode="#,##0.00&quot; Kč&quot;"/>
    <numFmt numFmtId="182" formatCode="_-* #,##0&quot; Kč&quot;_-;\-* #,##0&quot; Kč&quot;_-;_-* &quot;- Kč&quot;_-;_-@_-"/>
    <numFmt numFmtId="183" formatCode="#,##0.\-"/>
    <numFmt numFmtId="184" formatCode="#,###"/>
  </numFmts>
  <fonts count="175">
    <font>
      <sz val="11"/>
      <color theme="1"/>
      <name val="Calibri"/>
      <family val="2"/>
      <charset val="238"/>
      <scheme val="minor"/>
    </font>
    <font>
      <sz val="10"/>
      <name val="Arial"/>
      <family val="2"/>
      <charset val="238"/>
    </font>
    <font>
      <sz val="10"/>
      <name val="Arial"/>
      <family val="2"/>
      <charset val="238"/>
    </font>
    <font>
      <b/>
      <sz val="14"/>
      <color indexed="8"/>
      <name val="Calibri"/>
      <family val="2"/>
      <charset val="238"/>
    </font>
    <font>
      <sz val="11"/>
      <name val="Calibri"/>
      <family val="2"/>
      <charset val="238"/>
    </font>
    <font>
      <sz val="10"/>
      <name val="Calibri"/>
      <family val="2"/>
      <charset val="238"/>
    </font>
    <font>
      <b/>
      <sz val="11"/>
      <color indexed="8"/>
      <name val="Calibri"/>
      <family val="2"/>
      <charset val="238"/>
    </font>
    <font>
      <b/>
      <u/>
      <sz val="11"/>
      <color indexed="8"/>
      <name val="Calibri"/>
      <family val="2"/>
      <charset val="238"/>
    </font>
    <font>
      <b/>
      <u/>
      <sz val="11"/>
      <name val="Calibri"/>
      <family val="2"/>
      <charset val="238"/>
    </font>
    <font>
      <sz val="10"/>
      <color indexed="8"/>
      <name val="Calibri"/>
      <family val="2"/>
      <charset val="238"/>
    </font>
    <font>
      <sz val="10"/>
      <name val="Arial CE"/>
      <charset val="238"/>
    </font>
    <font>
      <sz val="9"/>
      <name val="Arial CE"/>
      <charset val="238"/>
    </font>
    <font>
      <b/>
      <u/>
      <sz val="9"/>
      <name val="Arial CE"/>
      <charset val="238"/>
    </font>
    <font>
      <u/>
      <sz val="11"/>
      <color theme="10"/>
      <name val="Calibri"/>
      <family val="2"/>
    </font>
    <font>
      <sz val="10"/>
      <name val="Courier"/>
      <family val="1"/>
      <charset val="238"/>
    </font>
    <font>
      <sz val="11"/>
      <name val="Calibri"/>
      <family val="2"/>
    </font>
    <font>
      <sz val="9"/>
      <name val="Arial CE"/>
      <family val="2"/>
      <charset val="238"/>
    </font>
    <font>
      <sz val="12"/>
      <name val="Times New Roman CE"/>
      <family val="1"/>
      <charset val="238"/>
    </font>
    <font>
      <sz val="10"/>
      <name val="MS Sans Serif"/>
      <family val="2"/>
      <charset val="238"/>
    </font>
    <font>
      <b/>
      <sz val="12"/>
      <color indexed="8"/>
      <name val="Calibri"/>
      <family val="2"/>
      <charset val="238"/>
    </font>
    <font>
      <b/>
      <sz val="11"/>
      <name val="Calibri"/>
      <family val="2"/>
      <charset val="238"/>
    </font>
    <font>
      <b/>
      <sz val="10"/>
      <name val="Times New Roman CE"/>
      <family val="1"/>
      <charset val="238"/>
    </font>
    <font>
      <b/>
      <i/>
      <sz val="12"/>
      <name val="Times New Roman CE"/>
      <family val="1"/>
      <charset val="238"/>
    </font>
    <font>
      <b/>
      <sz val="12"/>
      <name val="Times New Roman CE"/>
      <family val="1"/>
      <charset val="238"/>
    </font>
    <font>
      <i/>
      <sz val="12"/>
      <name val="Times New Roman CE"/>
      <charset val="238"/>
    </font>
    <font>
      <sz val="12"/>
      <name val="Times New Roman"/>
      <family val="1"/>
      <charset val="238"/>
    </font>
    <font>
      <b/>
      <sz val="12"/>
      <name val="Times New Roman CE"/>
      <charset val="238"/>
    </font>
    <font>
      <b/>
      <u/>
      <sz val="12"/>
      <name val="Times New Roman CE"/>
      <charset val="238"/>
    </font>
    <font>
      <b/>
      <i/>
      <sz val="12"/>
      <name val="Times New Roman CE"/>
      <charset val="238"/>
    </font>
    <font>
      <u/>
      <sz val="12"/>
      <name val="Times New Roman CE"/>
      <family val="1"/>
      <charset val="238"/>
    </font>
    <font>
      <b/>
      <sz val="10"/>
      <name val="Calibri"/>
      <family val="2"/>
      <charset val="238"/>
    </font>
    <font>
      <b/>
      <sz val="18"/>
      <name val="Calibri"/>
      <family val="2"/>
      <charset val="238"/>
    </font>
    <font>
      <sz val="11"/>
      <color indexed="8"/>
      <name val="Calibri"/>
      <family val="2"/>
      <charset val="238"/>
    </font>
    <font>
      <b/>
      <sz val="10"/>
      <name val="Times New Roman CE"/>
      <charset val="238"/>
    </font>
    <font>
      <sz val="10"/>
      <name val="Arial"/>
      <family val="2"/>
      <charset val="238"/>
    </font>
    <font>
      <sz val="8"/>
      <name val="Arial CE"/>
      <family val="2"/>
    </font>
    <font>
      <b/>
      <sz val="14"/>
      <name val="Arial CE"/>
    </font>
    <font>
      <sz val="10"/>
      <color rgb="FF3366FF"/>
      <name val="Arial CE"/>
    </font>
    <font>
      <sz val="10"/>
      <color rgb="FF969696"/>
      <name val="Arial CE"/>
    </font>
    <font>
      <b/>
      <sz val="11"/>
      <name val="Arial CE"/>
    </font>
    <font>
      <sz val="10"/>
      <name val="Arial CE"/>
    </font>
    <font>
      <b/>
      <sz val="10"/>
      <name val="Arial CE"/>
    </font>
    <font>
      <b/>
      <sz val="12"/>
      <color rgb="FF960000"/>
      <name val="Arial CE"/>
    </font>
    <font>
      <sz val="8"/>
      <color rgb="FF969696"/>
      <name val="Arial CE"/>
    </font>
    <font>
      <b/>
      <sz val="12"/>
      <name val="Arial CE"/>
    </font>
    <font>
      <b/>
      <sz val="10"/>
      <color rgb="FF464646"/>
      <name val="Arial CE"/>
    </font>
    <font>
      <sz val="9"/>
      <name val="Arial CE"/>
    </font>
    <font>
      <b/>
      <sz val="12"/>
      <color rgb="FF800000"/>
      <name val="Arial CE"/>
    </font>
    <font>
      <sz val="12"/>
      <color rgb="FF003366"/>
      <name val="Arial CE"/>
    </font>
    <font>
      <sz val="10"/>
      <color rgb="FF003366"/>
      <name val="Arial CE"/>
    </font>
    <font>
      <sz val="9"/>
      <color rgb="FF969696"/>
      <name val="Arial CE"/>
    </font>
    <font>
      <sz val="8"/>
      <color rgb="FF960000"/>
      <name val="Arial CE"/>
    </font>
    <font>
      <b/>
      <sz val="8"/>
      <name val="Arial CE"/>
    </font>
    <font>
      <sz val="8"/>
      <color rgb="FF003366"/>
      <name val="Arial CE"/>
    </font>
    <font>
      <i/>
      <sz val="9"/>
      <color rgb="FF0000FF"/>
      <name val="Arial CE"/>
    </font>
    <font>
      <i/>
      <sz val="8"/>
      <color rgb="FF0000FF"/>
      <name val="Arial CE"/>
    </font>
    <font>
      <sz val="8"/>
      <color rgb="FF505050"/>
      <name val="Arial CE"/>
    </font>
    <font>
      <sz val="7"/>
      <color rgb="FF969696"/>
      <name val="Arial CE"/>
    </font>
    <font>
      <b/>
      <i/>
      <sz val="12"/>
      <name val="Arial CE"/>
      <family val="2"/>
      <charset val="238"/>
    </font>
    <font>
      <b/>
      <sz val="12"/>
      <name val="Arial CE"/>
      <charset val="238"/>
    </font>
    <font>
      <b/>
      <sz val="10"/>
      <name val="Arial CE"/>
      <charset val="238"/>
    </font>
    <font>
      <b/>
      <sz val="12"/>
      <name val="Arial CE"/>
      <family val="2"/>
      <charset val="238"/>
    </font>
    <font>
      <b/>
      <sz val="11"/>
      <name val="Arial CE"/>
      <family val="2"/>
      <charset val="238"/>
    </font>
    <font>
      <sz val="10"/>
      <name val="Arial CE"/>
      <family val="2"/>
      <charset val="238"/>
    </font>
    <font>
      <sz val="9"/>
      <color rgb="FFEF9500"/>
      <name val="Arial CE"/>
      <family val="2"/>
      <charset val="238"/>
    </font>
    <font>
      <sz val="11"/>
      <name val="Arial CE"/>
      <family val="2"/>
      <charset val="238"/>
    </font>
    <font>
      <sz val="9"/>
      <name val="Arial"/>
      <family val="2"/>
      <charset val="238"/>
    </font>
    <font>
      <sz val="9"/>
      <color theme="1"/>
      <name val="Arial CE"/>
      <family val="2"/>
      <charset val="238"/>
    </font>
    <font>
      <b/>
      <sz val="10"/>
      <name val="Arial CE"/>
      <family val="2"/>
      <charset val="238"/>
    </font>
    <font>
      <sz val="9"/>
      <name val="Arimo"/>
    </font>
    <font>
      <b/>
      <sz val="12"/>
      <color rgb="FFFF0000"/>
      <name val="Arial CE"/>
      <charset val="238"/>
    </font>
    <font>
      <b/>
      <sz val="11"/>
      <color rgb="FFFF0000"/>
      <name val="Arial CE"/>
      <charset val="238"/>
    </font>
    <font>
      <sz val="11"/>
      <color indexed="9"/>
      <name val="Calibri"/>
      <family val="2"/>
      <charset val="238"/>
    </font>
    <font>
      <b/>
      <sz val="11"/>
      <color indexed="9"/>
      <name val="Calibri"/>
      <family val="2"/>
      <charset val="238"/>
    </font>
    <font>
      <b/>
      <sz val="15"/>
      <color indexed="56"/>
      <name val="Calibri"/>
      <family val="2"/>
      <charset val="238"/>
    </font>
    <font>
      <b/>
      <sz val="13"/>
      <color indexed="56"/>
      <name val="Calibri"/>
      <family val="2"/>
      <charset val="238"/>
    </font>
    <font>
      <b/>
      <sz val="11"/>
      <color indexed="56"/>
      <name val="Calibri"/>
      <family val="2"/>
      <charset val="238"/>
    </font>
    <font>
      <b/>
      <sz val="18"/>
      <color indexed="56"/>
      <name val="Cambria"/>
      <family val="2"/>
      <charset val="238"/>
    </font>
    <font>
      <sz val="11"/>
      <color indexed="60"/>
      <name val="Calibri"/>
      <family val="2"/>
      <charset val="238"/>
    </font>
    <font>
      <sz val="11"/>
      <color indexed="52"/>
      <name val="Calibri"/>
      <family val="2"/>
      <charset val="238"/>
    </font>
    <font>
      <sz val="11"/>
      <color indexed="17"/>
      <name val="Calibri"/>
      <family val="2"/>
      <charset val="238"/>
    </font>
    <font>
      <sz val="11"/>
      <color indexed="20"/>
      <name val="Calibri"/>
      <family val="2"/>
      <charset val="238"/>
    </font>
    <font>
      <sz val="11"/>
      <color indexed="10"/>
      <name val="Calibri"/>
      <family val="2"/>
      <charset val="238"/>
    </font>
    <font>
      <sz val="11"/>
      <color indexed="62"/>
      <name val="Calibri"/>
      <family val="2"/>
      <charset val="238"/>
    </font>
    <font>
      <b/>
      <sz val="11"/>
      <color indexed="52"/>
      <name val="Calibri"/>
      <family val="2"/>
      <charset val="238"/>
    </font>
    <font>
      <b/>
      <sz val="11"/>
      <color indexed="63"/>
      <name val="Calibri"/>
      <family val="2"/>
      <charset val="238"/>
    </font>
    <font>
      <i/>
      <sz val="11"/>
      <color indexed="23"/>
      <name val="Calibri"/>
      <family val="2"/>
      <charset val="238"/>
    </font>
    <font>
      <b/>
      <i/>
      <u val="double"/>
      <sz val="16"/>
      <name val="Arial CE"/>
      <family val="2"/>
      <charset val="238"/>
    </font>
    <font>
      <b/>
      <i/>
      <u val="double"/>
      <sz val="18"/>
      <name val="Arial CE"/>
      <family val="2"/>
      <charset val="238"/>
    </font>
    <font>
      <b/>
      <i/>
      <sz val="18"/>
      <name val="Arial CE"/>
      <family val="2"/>
      <charset val="238"/>
    </font>
    <font>
      <i/>
      <u/>
      <sz val="8"/>
      <name val="Arial CE"/>
      <family val="2"/>
      <charset val="238"/>
    </font>
    <font>
      <sz val="8"/>
      <name val="Arial CE"/>
      <family val="2"/>
      <charset val="238"/>
    </font>
    <font>
      <b/>
      <u/>
      <sz val="10"/>
      <name val="Symbol"/>
      <family val="1"/>
      <charset val="2"/>
    </font>
    <font>
      <b/>
      <u/>
      <sz val="10"/>
      <name val="Arial CE"/>
      <family val="2"/>
      <charset val="238"/>
    </font>
    <font>
      <b/>
      <u val="double"/>
      <sz val="10"/>
      <name val="Arial CE"/>
      <family val="2"/>
      <charset val="238"/>
    </font>
    <font>
      <b/>
      <sz val="8"/>
      <name val="Arial CE"/>
      <family val="2"/>
      <charset val="238"/>
    </font>
    <font>
      <b/>
      <i/>
      <sz val="10"/>
      <name val="Arial CE"/>
      <family val="2"/>
      <charset val="238"/>
    </font>
    <font>
      <vertAlign val="superscript"/>
      <sz val="10"/>
      <name val="Arial CE"/>
      <family val="2"/>
      <charset val="238"/>
    </font>
    <font>
      <i/>
      <sz val="10"/>
      <color rgb="FF0070C0"/>
      <name val="Segoe UI"/>
      <family val="2"/>
      <charset val="238"/>
    </font>
    <font>
      <i/>
      <u/>
      <sz val="10"/>
      <name val="Arial CE"/>
      <family val="2"/>
      <charset val="238"/>
    </font>
    <font>
      <u/>
      <sz val="10"/>
      <name val="Arial CE"/>
      <family val="2"/>
      <charset val="238"/>
    </font>
    <font>
      <sz val="10"/>
      <name val="Symbol"/>
      <family val="1"/>
      <charset val="2"/>
    </font>
    <font>
      <vertAlign val="subscript"/>
      <sz val="10"/>
      <name val="Symbol"/>
      <family val="1"/>
      <charset val="2"/>
    </font>
    <font>
      <vertAlign val="superscript"/>
      <sz val="10"/>
      <name val="Arial CE"/>
      <charset val="238"/>
    </font>
    <font>
      <sz val="9"/>
      <name val="Symbol"/>
      <family val="1"/>
      <charset val="2"/>
    </font>
    <font>
      <vertAlign val="subscript"/>
      <sz val="9"/>
      <name val="Symbol"/>
      <family val="1"/>
      <charset val="2"/>
    </font>
    <font>
      <b/>
      <sz val="10"/>
      <color indexed="8"/>
      <name val="Arial CE"/>
      <family val="2"/>
      <charset val="238"/>
    </font>
    <font>
      <sz val="11"/>
      <name val="Arial CE"/>
      <charset val="238"/>
    </font>
    <font>
      <b/>
      <sz val="11"/>
      <name val="Arial CE"/>
      <charset val="238"/>
    </font>
    <font>
      <b/>
      <sz val="11"/>
      <color indexed="8"/>
      <name val="Arial CE"/>
      <charset val="238"/>
    </font>
    <font>
      <b/>
      <sz val="26"/>
      <name val="Arial CE"/>
      <family val="2"/>
      <charset val="238"/>
    </font>
    <font>
      <sz val="12"/>
      <name val="Arial CE"/>
      <charset val="238"/>
    </font>
    <font>
      <b/>
      <sz val="24"/>
      <name val="Arial CE"/>
      <family val="2"/>
      <charset val="238"/>
    </font>
    <font>
      <b/>
      <sz val="20"/>
      <name val="Arial CE"/>
      <family val="2"/>
      <charset val="238"/>
    </font>
    <font>
      <b/>
      <sz val="18"/>
      <name val="Arial CE"/>
      <family val="2"/>
      <charset val="238"/>
    </font>
    <font>
      <sz val="20"/>
      <name val="Arial CE"/>
      <family val="2"/>
      <charset val="238"/>
    </font>
    <font>
      <b/>
      <sz val="16"/>
      <name val="Arial CE"/>
      <charset val="238"/>
    </font>
    <font>
      <sz val="18"/>
      <name val="Arial CE"/>
      <family val="2"/>
      <charset val="238"/>
    </font>
    <font>
      <sz val="14"/>
      <name val="Arial CE"/>
      <family val="2"/>
      <charset val="238"/>
    </font>
    <font>
      <b/>
      <sz val="22"/>
      <name val="Arial CE"/>
      <charset val="238"/>
    </font>
    <font>
      <b/>
      <sz val="22"/>
      <name val="Arial CE"/>
      <family val="2"/>
      <charset val="238"/>
    </font>
    <font>
      <sz val="12"/>
      <name val="Arial CE"/>
      <family val="2"/>
      <charset val="238"/>
    </font>
    <font>
      <b/>
      <sz val="20"/>
      <name val="Arial CE"/>
      <charset val="238"/>
    </font>
    <font>
      <sz val="14"/>
      <name val="Arial CE"/>
      <charset val="238"/>
    </font>
    <font>
      <sz val="20"/>
      <name val="Arial CE"/>
      <charset val="238"/>
    </font>
    <font>
      <sz val="16"/>
      <name val="Arial CE"/>
      <charset val="238"/>
    </font>
    <font>
      <b/>
      <sz val="11"/>
      <name val="Arial"/>
      <family val="2"/>
      <charset val="238"/>
    </font>
    <font>
      <b/>
      <sz val="12"/>
      <name val="Arial"/>
      <family val="2"/>
      <charset val="238"/>
    </font>
    <font>
      <sz val="16"/>
      <name val="Arial"/>
      <family val="2"/>
      <charset val="238"/>
    </font>
    <font>
      <sz val="8"/>
      <name val="Arial"/>
      <family val="2"/>
      <charset val="238"/>
    </font>
    <font>
      <b/>
      <sz val="24"/>
      <name val="Arial"/>
      <family val="2"/>
      <charset val="238"/>
    </font>
    <font>
      <sz val="11"/>
      <name val="Arial"/>
      <family val="2"/>
      <charset val="238"/>
    </font>
    <font>
      <b/>
      <sz val="16"/>
      <name val="Arial"/>
      <family val="2"/>
      <charset val="238"/>
    </font>
    <font>
      <sz val="10"/>
      <color indexed="10"/>
      <name val="Arial"/>
      <family val="2"/>
      <charset val="238"/>
    </font>
    <font>
      <sz val="10"/>
      <color indexed="17"/>
      <name val="Arial"/>
      <family val="2"/>
      <charset val="238"/>
    </font>
    <font>
      <sz val="12"/>
      <name val="Arial"/>
      <family val="2"/>
      <charset val="238"/>
    </font>
    <font>
      <sz val="16"/>
      <color indexed="10"/>
      <name val="Arial"/>
      <family val="2"/>
      <charset val="238"/>
    </font>
    <font>
      <sz val="16"/>
      <color indexed="17"/>
      <name val="Arial"/>
      <family val="2"/>
      <charset val="238"/>
    </font>
    <font>
      <b/>
      <sz val="10"/>
      <name val="Arial"/>
      <family val="2"/>
      <charset val="238"/>
    </font>
    <font>
      <b/>
      <sz val="14"/>
      <name val="Arial"/>
      <family val="2"/>
      <charset val="238"/>
    </font>
    <font>
      <sz val="8"/>
      <name val="Arial CE"/>
      <charset val="238"/>
    </font>
    <font>
      <b/>
      <sz val="12"/>
      <name val="Calibri"/>
      <family val="2"/>
      <charset val="238"/>
    </font>
    <font>
      <sz val="9"/>
      <name val="Arial Nova"/>
      <family val="2"/>
    </font>
    <font>
      <sz val="10"/>
      <name val="Times New Roman CE"/>
      <family val="1"/>
      <charset val="238"/>
    </font>
    <font>
      <sz val="12"/>
      <name val="Times New Roman"/>
      <family val="1"/>
      <charset val="1"/>
    </font>
    <font>
      <b/>
      <sz val="11"/>
      <name val="Times New Roman CE"/>
      <family val="1"/>
      <charset val="238"/>
    </font>
    <font>
      <sz val="11"/>
      <name val="Times New Roman CE"/>
      <family val="1"/>
      <charset val="238"/>
    </font>
    <font>
      <sz val="10"/>
      <color indexed="8"/>
      <name val="Times New Roman"/>
      <family val="1"/>
      <charset val="238"/>
    </font>
    <font>
      <sz val="10"/>
      <color indexed="8"/>
      <name val="Arial"/>
      <family val="2"/>
      <charset val="238"/>
    </font>
    <font>
      <i/>
      <sz val="10"/>
      <name val="Arial CE"/>
      <charset val="238"/>
    </font>
    <font>
      <b/>
      <u/>
      <sz val="10"/>
      <color indexed="8"/>
      <name val="Arial"/>
      <family val="2"/>
      <charset val="238"/>
    </font>
    <font>
      <b/>
      <sz val="10"/>
      <color indexed="8"/>
      <name val="Arial"/>
      <family val="2"/>
      <charset val="238"/>
    </font>
    <font>
      <i/>
      <sz val="10"/>
      <color indexed="8"/>
      <name val="Arial"/>
      <family val="2"/>
      <charset val="238"/>
    </font>
    <font>
      <i/>
      <u/>
      <sz val="10"/>
      <color indexed="8"/>
      <name val="Arial"/>
      <family val="2"/>
      <charset val="238"/>
    </font>
    <font>
      <sz val="8"/>
      <color rgb="FFFF0000"/>
      <name val="Arial CE"/>
    </font>
    <font>
      <sz val="8"/>
      <color rgb="FF800080"/>
      <name val="Arial CE"/>
    </font>
    <font>
      <sz val="8"/>
      <color rgb="FF0000A8"/>
      <name val="Arial CE"/>
    </font>
    <font>
      <sz val="11"/>
      <color theme="1"/>
      <name val="Calibri"/>
      <family val="2"/>
      <charset val="238"/>
      <scheme val="minor"/>
    </font>
    <font>
      <sz val="12"/>
      <name val="Times New Roman CE"/>
      <charset val="238"/>
    </font>
    <font>
      <sz val="8"/>
      <name val="Times New Roman CE"/>
      <family val="1"/>
      <charset val="238"/>
    </font>
    <font>
      <b/>
      <sz val="12"/>
      <name val="Times New Roman"/>
      <family val="1"/>
      <charset val="238"/>
    </font>
    <font>
      <sz val="11"/>
      <name val="Calibri"/>
      <family val="2"/>
      <charset val="238"/>
      <scheme val="minor"/>
    </font>
    <font>
      <sz val="10"/>
      <name val="Arial"/>
      <family val="2"/>
      <charset val="238"/>
    </font>
    <font>
      <b/>
      <sz val="11"/>
      <name val="Calibri"/>
      <family val="2"/>
      <charset val="238"/>
      <scheme val="minor"/>
    </font>
    <font>
      <sz val="8"/>
      <color rgb="FF3366FF"/>
      <name val="Arial CE"/>
    </font>
    <font>
      <i/>
      <sz val="7"/>
      <color rgb="FF969696"/>
      <name val="Arial CE"/>
    </font>
    <font>
      <vertAlign val="subscript"/>
      <sz val="10"/>
      <name val="Arial CE"/>
      <family val="2"/>
      <charset val="238"/>
    </font>
    <font>
      <sz val="9"/>
      <color indexed="81"/>
      <name val="Tahoma"/>
      <family val="2"/>
      <charset val="238"/>
    </font>
    <font>
      <sz val="10"/>
      <name val="Times New Roman CE"/>
      <charset val="238"/>
    </font>
    <font>
      <strike/>
      <sz val="8"/>
      <color rgb="FFFF0000"/>
      <name val="Times New Roman CE"/>
      <family val="1"/>
      <charset val="238"/>
    </font>
    <font>
      <b/>
      <sz val="9"/>
      <color indexed="81"/>
      <name val="Tahoma"/>
      <family val="2"/>
      <charset val="238"/>
    </font>
    <font>
      <sz val="9"/>
      <color theme="1"/>
      <name val="Arial CE"/>
      <charset val="238"/>
    </font>
    <font>
      <b/>
      <sz val="12"/>
      <color theme="1"/>
      <name val="Arial CE"/>
      <charset val="238"/>
    </font>
    <font>
      <sz val="10"/>
      <color indexed="9"/>
      <name val="Times New Roman CE"/>
      <charset val="238"/>
    </font>
    <font>
      <b/>
      <u/>
      <sz val="10"/>
      <name val="Times New Roman CE"/>
      <charset val="238"/>
    </font>
  </fonts>
  <fills count="42">
    <fill>
      <patternFill patternType="none"/>
    </fill>
    <fill>
      <patternFill patternType="gray125"/>
    </fill>
    <fill>
      <patternFill patternType="solid">
        <fgColor theme="6" tint="0.59999389629810485"/>
        <bgColor indexed="64"/>
      </patternFill>
    </fill>
    <fill>
      <patternFill patternType="solid">
        <fgColor theme="9" tint="0.59999389629810485"/>
        <bgColor indexed="64"/>
      </patternFill>
    </fill>
    <fill>
      <patternFill patternType="solid">
        <fgColor theme="8" tint="0.59999389629810485"/>
        <bgColor indexed="64"/>
      </patternFill>
    </fill>
    <fill>
      <patternFill patternType="solid">
        <fgColor theme="0" tint="-0.14999847407452621"/>
        <bgColor indexed="64"/>
      </patternFill>
    </fill>
    <fill>
      <patternFill patternType="solid">
        <fgColor rgb="FFD2D2D2"/>
      </patternFill>
    </fill>
    <fill>
      <patternFill patternType="solid">
        <fgColor rgb="FF92D050"/>
        <bgColor indexed="64"/>
      </patternFill>
    </fill>
    <fill>
      <patternFill patternType="solid">
        <fgColor indexed="13"/>
        <bgColor indexed="64"/>
      </patternFill>
    </fill>
    <fill>
      <patternFill patternType="solid">
        <fgColor indexed="52"/>
        <bgColor indexed="64"/>
      </patternFill>
    </fill>
    <fill>
      <patternFill patternType="solid">
        <fgColor indexed="22"/>
        <bgColor indexed="64"/>
      </patternFill>
    </fill>
    <fill>
      <patternFill patternType="solid">
        <fgColor rgb="FFFFFF00"/>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22"/>
        <bgColor indexed="3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theme="0"/>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indexed="9"/>
        <bgColor indexed="64"/>
      </patternFill>
    </fill>
    <fill>
      <patternFill patternType="solid">
        <fgColor indexed="9"/>
        <bgColor indexed="26"/>
      </patternFill>
    </fill>
    <fill>
      <patternFill patternType="solid">
        <fgColor indexed="43"/>
        <bgColor indexed="64"/>
      </patternFill>
    </fill>
    <fill>
      <patternFill patternType="solid">
        <fgColor rgb="FFC0C0C0"/>
      </patternFill>
    </fill>
    <fill>
      <patternFill patternType="solid">
        <fgColor rgb="FFFFFFCC"/>
      </patternFill>
    </fill>
  </fills>
  <borders count="159">
    <border>
      <left/>
      <right/>
      <top/>
      <bottom/>
      <diagonal/>
    </border>
    <border>
      <left/>
      <right/>
      <top/>
      <bottom style="medium">
        <color indexed="64"/>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8"/>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style="medium">
        <color indexed="64"/>
      </top>
      <bottom/>
      <diagonal/>
    </border>
    <border>
      <left/>
      <right/>
      <top style="medium">
        <color indexed="64"/>
      </top>
      <bottom style="thin">
        <color indexed="8"/>
      </bottom>
      <diagonal/>
    </border>
    <border>
      <left/>
      <right style="thin">
        <color indexed="8"/>
      </right>
      <top style="medium">
        <color indexed="64"/>
      </top>
      <bottom style="thin">
        <color indexed="8"/>
      </bottom>
      <diagonal/>
    </border>
    <border>
      <left/>
      <right style="medium">
        <color indexed="64"/>
      </right>
      <top style="medium">
        <color indexed="64"/>
      </top>
      <bottom style="thin">
        <color indexed="8"/>
      </bottom>
      <diagonal/>
    </border>
    <border>
      <left style="medium">
        <color indexed="64"/>
      </left>
      <right style="thin">
        <color indexed="64"/>
      </right>
      <top/>
      <bottom/>
      <diagonal/>
    </border>
    <border>
      <left style="thin">
        <color indexed="8"/>
      </left>
      <right style="medium">
        <color indexed="64"/>
      </right>
      <top style="thin">
        <color indexed="8"/>
      </top>
      <bottom style="thin">
        <color indexed="8"/>
      </bottom>
      <diagonal/>
    </border>
    <border>
      <left style="thin">
        <color indexed="8"/>
      </left>
      <right style="medium">
        <color indexed="64"/>
      </right>
      <top style="thin">
        <color indexed="8"/>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diagonal/>
    </border>
    <border>
      <left style="thin">
        <color indexed="8"/>
      </left>
      <right style="thin">
        <color indexed="8"/>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bottom style="medium">
        <color indexed="64"/>
      </bottom>
      <diagonal/>
    </border>
    <border>
      <left/>
      <right style="medium">
        <color indexed="64"/>
      </right>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right style="thin">
        <color indexed="64"/>
      </right>
      <top/>
      <bottom style="medium">
        <color indexed="64"/>
      </bottom>
      <diagonal/>
    </border>
    <border>
      <left style="thin">
        <color indexed="8"/>
      </left>
      <right style="thin">
        <color indexed="8"/>
      </right>
      <top/>
      <bottom style="medium">
        <color indexed="64"/>
      </bottom>
      <diagonal/>
    </border>
    <border>
      <left style="thin">
        <color indexed="8"/>
      </left>
      <right style="medium">
        <color indexed="64"/>
      </right>
      <top/>
      <bottom style="medium">
        <color indexed="64"/>
      </bottom>
      <diagonal/>
    </border>
    <border>
      <left/>
      <right style="medium">
        <color indexed="64"/>
      </right>
      <top style="medium">
        <color indexed="64"/>
      </top>
      <bottom/>
      <diagonal/>
    </border>
    <border>
      <left/>
      <right style="medium">
        <color indexed="64"/>
      </right>
      <top style="thin">
        <color indexed="64"/>
      </top>
      <bottom/>
      <diagonal/>
    </border>
    <border>
      <left/>
      <right style="thin">
        <color indexed="8"/>
      </right>
      <top style="thin">
        <color indexed="8"/>
      </top>
      <bottom style="medium">
        <color indexed="64"/>
      </bottom>
      <diagonal/>
    </border>
    <border>
      <left style="thin">
        <color indexed="64"/>
      </left>
      <right/>
      <top style="thin">
        <color indexed="8"/>
      </top>
      <bottom style="thin">
        <color indexed="64"/>
      </bottom>
      <diagonal/>
    </border>
    <border>
      <left style="thin">
        <color indexed="8"/>
      </left>
      <right style="thin">
        <color indexed="64"/>
      </right>
      <top style="thin">
        <color indexed="8"/>
      </top>
      <bottom style="thin">
        <color indexed="64"/>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969696"/>
      </top>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right/>
      <top style="hair">
        <color rgb="FF000000"/>
      </top>
      <bottom/>
      <diagonal/>
    </border>
    <border>
      <left/>
      <right/>
      <top/>
      <bottom style="hair">
        <color rgb="FF000000"/>
      </bottom>
      <diagonal/>
    </border>
    <border>
      <left style="thin">
        <color rgb="FF000000"/>
      </left>
      <right/>
      <top/>
      <bottom style="thin">
        <color rgb="FF000000"/>
      </bottom>
      <diagonal/>
    </border>
    <border>
      <left/>
      <right/>
      <top/>
      <bottom style="thin">
        <color rgb="FF000000"/>
      </bottom>
      <diagonal/>
    </border>
    <border>
      <left/>
      <right/>
      <top/>
      <bottom style="hair">
        <color rgb="FF969696"/>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style="hair">
        <color rgb="FF969696"/>
      </right>
      <top style="hair">
        <color rgb="FF969696"/>
      </top>
      <bottom style="hair">
        <color rgb="FF969696"/>
      </bottom>
      <diagonal/>
    </border>
    <border>
      <left style="hair">
        <color rgb="FF969696"/>
      </left>
      <right/>
      <top/>
      <bottom style="hair">
        <color rgb="FF969696"/>
      </bottom>
      <diagonal/>
    </border>
    <border>
      <left/>
      <right style="hair">
        <color rgb="FF969696"/>
      </right>
      <top/>
      <bottom style="hair">
        <color rgb="FF969696"/>
      </bottom>
      <diagonal/>
    </border>
    <border>
      <left/>
      <right/>
      <top/>
      <bottom style="thin">
        <color indexed="64"/>
      </bottom>
      <diagonal/>
    </border>
    <border>
      <left/>
      <right style="hair">
        <color indexed="64"/>
      </right>
      <top style="hair">
        <color indexed="64"/>
      </top>
      <bottom style="hair">
        <color indexed="64"/>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right/>
      <top style="medium">
        <color indexed="64"/>
      </top>
      <bottom style="medium">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bottom/>
      <diagonal/>
    </border>
    <border>
      <left/>
      <right style="medium">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medium">
        <color indexed="64"/>
      </right>
      <top style="thin">
        <color indexed="64"/>
      </top>
      <bottom style="thin">
        <color indexed="64"/>
      </bottom>
      <diagonal/>
    </border>
    <border>
      <left style="thin">
        <color indexed="8"/>
      </left>
      <right style="medium">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hair">
        <color indexed="8"/>
      </left>
      <right style="hair">
        <color indexed="8"/>
      </right>
      <top style="hair">
        <color indexed="8"/>
      </top>
      <bottom style="hair">
        <color indexed="8"/>
      </bottom>
      <diagonal/>
    </border>
    <border>
      <left style="thin">
        <color indexed="8"/>
      </left>
      <right style="medium">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style="medium">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medium">
        <color indexed="8"/>
      </left>
      <right style="thin">
        <color indexed="8"/>
      </right>
      <top style="medium">
        <color indexed="8"/>
      </top>
      <bottom style="thin">
        <color indexed="8"/>
      </bottom>
      <diagonal/>
    </border>
    <border>
      <left style="hair">
        <color indexed="8"/>
      </left>
      <right style="hair">
        <color indexed="8"/>
      </right>
      <top/>
      <bottom style="hair">
        <color indexed="8"/>
      </bottom>
      <diagonal/>
    </border>
    <border>
      <left/>
      <right style="thin">
        <color indexed="8"/>
      </right>
      <top style="thin">
        <color indexed="8"/>
      </top>
      <bottom/>
      <diagonal/>
    </border>
    <border>
      <left style="hair">
        <color indexed="8"/>
      </left>
      <right style="hair">
        <color indexed="8"/>
      </right>
      <top style="hair">
        <color indexed="8"/>
      </top>
      <bottom/>
      <diagonal/>
    </border>
    <border>
      <left/>
      <right style="medium">
        <color indexed="8"/>
      </right>
      <top style="medium">
        <color indexed="8"/>
      </top>
      <bottom style="medium">
        <color indexed="8"/>
      </bottom>
      <diagonal/>
    </border>
    <border>
      <left/>
      <right/>
      <top style="medium">
        <color indexed="8"/>
      </top>
      <bottom style="medium">
        <color indexed="8"/>
      </bottom>
      <diagonal/>
    </border>
    <border>
      <left style="medium">
        <color indexed="8"/>
      </left>
      <right/>
      <top style="medium">
        <color indexed="8"/>
      </top>
      <bottom style="medium">
        <color indexed="8"/>
      </bottom>
      <diagonal/>
    </border>
    <border>
      <left/>
      <right style="medium">
        <color indexed="8"/>
      </right>
      <top/>
      <bottom/>
      <diagonal/>
    </border>
    <border>
      <left style="medium">
        <color indexed="8"/>
      </left>
      <right/>
      <top/>
      <bottom/>
      <diagonal/>
    </border>
    <border>
      <left style="medium">
        <color indexed="64"/>
      </left>
      <right style="thin">
        <color indexed="64"/>
      </right>
      <top style="thin">
        <color indexed="64"/>
      </top>
      <bottom style="medium">
        <color indexed="64"/>
      </bottom>
      <diagonal/>
    </border>
    <border>
      <left style="thin">
        <color indexed="64"/>
      </left>
      <right/>
      <top/>
      <bottom/>
      <diagonal/>
    </border>
    <border>
      <left/>
      <right style="thin">
        <color indexed="64"/>
      </right>
      <top/>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style="thin">
        <color indexed="8"/>
      </bottom>
      <diagonal/>
    </border>
    <border>
      <left style="thin">
        <color indexed="64"/>
      </left>
      <right style="medium">
        <color indexed="64"/>
      </right>
      <top style="thin">
        <color indexed="64"/>
      </top>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double">
        <color indexed="64"/>
      </right>
      <top style="hair">
        <color indexed="64"/>
      </top>
      <bottom style="hair">
        <color indexed="64"/>
      </bottom>
      <diagonal/>
    </border>
    <border>
      <left/>
      <right style="double">
        <color indexed="64"/>
      </right>
      <top style="hair">
        <color indexed="64"/>
      </top>
      <bottom style="hair">
        <color indexed="64"/>
      </bottom>
      <diagonal/>
    </border>
    <border>
      <left style="double">
        <color indexed="64"/>
      </left>
      <right style="double">
        <color indexed="64"/>
      </right>
      <top style="hair">
        <color indexed="64"/>
      </top>
      <bottom style="hair">
        <color indexed="64"/>
      </bottom>
      <diagonal/>
    </border>
    <border>
      <left style="thin">
        <color indexed="64"/>
      </left>
      <right style="thin">
        <color indexed="64"/>
      </right>
      <top style="hair">
        <color indexed="64"/>
      </top>
      <bottom/>
      <diagonal/>
    </border>
    <border>
      <left/>
      <right style="double">
        <color indexed="64"/>
      </right>
      <top style="hair">
        <color indexed="64"/>
      </top>
      <bottom/>
      <diagonal/>
    </border>
    <border>
      <left style="double">
        <color indexed="64"/>
      </left>
      <right/>
      <top/>
      <bottom style="double">
        <color indexed="64"/>
      </bottom>
      <diagonal/>
    </border>
    <border>
      <left/>
      <right/>
      <top/>
      <bottom style="double">
        <color indexed="64"/>
      </bottom>
      <diagonal/>
    </border>
    <border>
      <left style="thin">
        <color indexed="64"/>
      </left>
      <right style="thin">
        <color indexed="64"/>
      </right>
      <top style="hair">
        <color indexed="64"/>
      </top>
      <bottom style="double">
        <color indexed="64"/>
      </bottom>
      <diagonal/>
    </border>
    <border>
      <left style="thin">
        <color indexed="64"/>
      </left>
      <right style="double">
        <color indexed="64"/>
      </right>
      <top style="hair">
        <color indexed="64"/>
      </top>
      <bottom style="double">
        <color indexed="64"/>
      </bottom>
      <diagonal/>
    </border>
    <border>
      <left/>
      <right style="double">
        <color indexed="64"/>
      </right>
      <top style="hair">
        <color indexed="64"/>
      </top>
      <bottom style="double">
        <color indexed="64"/>
      </bottom>
      <diagonal/>
    </border>
    <border>
      <left style="thin">
        <color indexed="64"/>
      </left>
      <right style="medium">
        <color indexed="64"/>
      </right>
      <top/>
      <bottom style="medium">
        <color indexed="64"/>
      </bottom>
      <diagonal/>
    </border>
    <border>
      <left style="hair">
        <color indexed="8"/>
      </left>
      <right/>
      <top style="hair">
        <color indexed="8"/>
      </top>
      <bottom style="hair">
        <color indexed="8"/>
      </bottom>
      <diagonal/>
    </border>
  </borders>
  <cellStyleXfs count="181">
    <xf numFmtId="0" fontId="0" fillId="0" borderId="0"/>
    <xf numFmtId="0" fontId="1" fillId="0" borderId="0"/>
    <xf numFmtId="0" fontId="10" fillId="0" borderId="0" applyProtection="0"/>
    <xf numFmtId="0" fontId="13" fillId="0" borderId="0" applyNumberFormat="0" applyFill="0" applyBorder="0" applyAlignment="0" applyProtection="0"/>
    <xf numFmtId="44" fontId="10" fillId="0" borderId="0" applyFont="0" applyFill="0" applyBorder="0" applyAlignment="0" applyProtection="0"/>
    <xf numFmtId="0" fontId="14" fillId="0" borderId="0"/>
    <xf numFmtId="0" fontId="15" fillId="0" borderId="0"/>
    <xf numFmtId="0" fontId="16" fillId="0" borderId="0"/>
    <xf numFmtId="0" fontId="2" fillId="0" borderId="0"/>
    <xf numFmtId="0" fontId="17" fillId="0" borderId="0"/>
    <xf numFmtId="0" fontId="18" fillId="0" borderId="0"/>
    <xf numFmtId="170" fontId="17" fillId="0" borderId="0" applyFill="0" applyBorder="0" applyAlignment="0" applyProtection="0"/>
    <xf numFmtId="0" fontId="10" fillId="0" borderId="0"/>
    <xf numFmtId="0" fontId="1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2" fontId="2" fillId="0" borderId="0" applyFont="0" applyFill="0" applyBorder="0" applyAlignment="0" applyProtection="0"/>
    <xf numFmtId="0" fontId="32" fillId="0" borderId="0"/>
    <xf numFmtId="0" fontId="34" fillId="0" borderId="0"/>
    <xf numFmtId="165" fontId="10" fillId="0" borderId="0" applyFont="0" applyFill="0" applyBorder="0" applyAlignment="0" applyProtection="0"/>
    <xf numFmtId="0" fontId="10" fillId="0" borderId="0"/>
    <xf numFmtId="0" fontId="10" fillId="0" borderId="0">
      <alignment wrapText="1"/>
    </xf>
    <xf numFmtId="0" fontId="10" fillId="0" borderId="0">
      <alignment wrapText="1"/>
    </xf>
    <xf numFmtId="0" fontId="35" fillId="0" borderId="0"/>
    <xf numFmtId="0" fontId="63" fillId="0" borderId="0"/>
    <xf numFmtId="0" fontId="63" fillId="0" borderId="0"/>
    <xf numFmtId="0" fontId="63" fillId="0" borderId="0"/>
    <xf numFmtId="0" fontId="63" fillId="0" borderId="0"/>
    <xf numFmtId="0" fontId="32" fillId="12" borderId="0" applyNumberFormat="0" applyBorder="0" applyAlignment="0" applyProtection="0"/>
    <xf numFmtId="0" fontId="32" fillId="13" borderId="0" applyNumberFormat="0" applyBorder="0" applyAlignment="0" applyProtection="0"/>
    <xf numFmtId="0" fontId="32" fillId="14" borderId="0" applyNumberFormat="0" applyBorder="0" applyAlignment="0" applyProtection="0"/>
    <xf numFmtId="0" fontId="32" fillId="15" borderId="0" applyNumberFormat="0" applyBorder="0" applyAlignment="0" applyProtection="0"/>
    <xf numFmtId="0" fontId="32" fillId="16" borderId="0" applyNumberFormat="0" applyBorder="0" applyAlignment="0" applyProtection="0"/>
    <xf numFmtId="0" fontId="32" fillId="17" borderId="0" applyNumberFormat="0" applyBorder="0" applyAlignment="0" applyProtection="0"/>
    <xf numFmtId="0" fontId="32" fillId="18" borderId="0" applyNumberFormat="0" applyBorder="0" applyAlignment="0" applyProtection="0"/>
    <xf numFmtId="0" fontId="32" fillId="19" borderId="0" applyNumberFormat="0" applyBorder="0" applyAlignment="0" applyProtection="0"/>
    <xf numFmtId="0" fontId="32" fillId="20" borderId="0" applyNumberFormat="0" applyBorder="0" applyAlignment="0" applyProtection="0"/>
    <xf numFmtId="0" fontId="32" fillId="15" borderId="0" applyNumberFormat="0" applyBorder="0" applyAlignment="0" applyProtection="0"/>
    <xf numFmtId="0" fontId="32" fillId="18" borderId="0" applyNumberFormat="0" applyBorder="0" applyAlignment="0" applyProtection="0"/>
    <xf numFmtId="0" fontId="32" fillId="21" borderId="0" applyNumberFormat="0" applyBorder="0" applyAlignment="0" applyProtection="0"/>
    <xf numFmtId="0" fontId="72" fillId="22" borderId="0" applyNumberFormat="0" applyBorder="0" applyAlignment="0" applyProtection="0"/>
    <xf numFmtId="0" fontId="72" fillId="19" borderId="0" applyNumberFormat="0" applyBorder="0" applyAlignment="0" applyProtection="0"/>
    <xf numFmtId="0" fontId="72" fillId="20" borderId="0" applyNumberFormat="0" applyBorder="0" applyAlignment="0" applyProtection="0"/>
    <xf numFmtId="0" fontId="72" fillId="23" borderId="0" applyNumberFormat="0" applyBorder="0" applyAlignment="0" applyProtection="0"/>
    <xf numFmtId="0" fontId="72" fillId="24" borderId="0" applyNumberFormat="0" applyBorder="0" applyAlignment="0" applyProtection="0"/>
    <xf numFmtId="0" fontId="72" fillId="25" borderId="0" applyNumberFormat="0" applyBorder="0" applyAlignment="0" applyProtection="0"/>
    <xf numFmtId="0" fontId="6" fillId="0" borderId="69" applyNumberFormat="0" applyFill="0" applyAlignment="0" applyProtection="0"/>
    <xf numFmtId="0" fontId="73" fillId="26" borderId="70" applyNumberFormat="0" applyAlignment="0" applyProtection="0"/>
    <xf numFmtId="0" fontId="74" fillId="0" borderId="71" applyNumberFormat="0" applyFill="0" applyAlignment="0" applyProtection="0"/>
    <xf numFmtId="0" fontId="75" fillId="0" borderId="72" applyNumberFormat="0" applyFill="0" applyAlignment="0" applyProtection="0"/>
    <xf numFmtId="0" fontId="76" fillId="0" borderId="73" applyNumberFormat="0" applyFill="0" applyAlignment="0" applyProtection="0"/>
    <xf numFmtId="0" fontId="76" fillId="0" borderId="0" applyNumberFormat="0" applyFill="0" applyBorder="0" applyAlignment="0" applyProtection="0"/>
    <xf numFmtId="0" fontId="77" fillId="0" borderId="0" applyNumberFormat="0" applyFill="0" applyBorder="0" applyAlignment="0" applyProtection="0"/>
    <xf numFmtId="0" fontId="78" fillId="27" borderId="0" applyNumberFormat="0" applyBorder="0" applyAlignment="0" applyProtection="0"/>
    <xf numFmtId="0" fontId="63" fillId="28" borderId="74" applyNumberFormat="0" applyAlignment="0" applyProtection="0"/>
    <xf numFmtId="0" fontId="79" fillId="0" borderId="75" applyNumberFormat="0" applyFill="0" applyAlignment="0" applyProtection="0"/>
    <xf numFmtId="0" fontId="80" fillId="14" borderId="0" applyNumberFormat="0" applyBorder="0" applyAlignment="0" applyProtection="0"/>
    <xf numFmtId="0" fontId="81" fillId="13" borderId="0" applyNumberFormat="0" applyBorder="0" applyAlignment="0" applyProtection="0"/>
    <xf numFmtId="0" fontId="82" fillId="0" borderId="0" applyNumberFormat="0" applyFill="0" applyBorder="0" applyAlignment="0" applyProtection="0"/>
    <xf numFmtId="0" fontId="83" fillId="17" borderId="76" applyNumberFormat="0" applyAlignment="0" applyProtection="0"/>
    <xf numFmtId="0" fontId="84" fillId="29" borderId="76" applyNumberFormat="0" applyAlignment="0" applyProtection="0"/>
    <xf numFmtId="0" fontId="85" fillId="29" borderId="77" applyNumberFormat="0" applyAlignment="0" applyProtection="0"/>
    <xf numFmtId="0" fontId="86" fillId="0" borderId="0" applyNumberFormat="0" applyFill="0" applyBorder="0" applyAlignment="0" applyProtection="0"/>
    <xf numFmtId="0" fontId="72" fillId="30" borderId="0" applyNumberFormat="0" applyBorder="0" applyAlignment="0" applyProtection="0"/>
    <xf numFmtId="0" fontId="72" fillId="31" borderId="0" applyNumberFormat="0" applyBorder="0" applyAlignment="0" applyProtection="0"/>
    <xf numFmtId="0" fontId="72" fillId="32" borderId="0" applyNumberFormat="0" applyBorder="0" applyAlignment="0" applyProtection="0"/>
    <xf numFmtId="0" fontId="72" fillId="23" borderId="0" applyNumberFormat="0" applyBorder="0" applyAlignment="0" applyProtection="0"/>
    <xf numFmtId="0" fontId="72" fillId="24" borderId="0" applyNumberFormat="0" applyBorder="0" applyAlignment="0" applyProtection="0"/>
    <xf numFmtId="0" fontId="72" fillId="33" borderId="0" applyNumberFormat="0" applyBorder="0" applyAlignment="0" applyProtection="0"/>
    <xf numFmtId="0" fontId="17" fillId="0" borderId="0"/>
    <xf numFmtId="44" fontId="10" fillId="0" borderId="0" applyFont="0" applyFill="0" applyBorder="0" applyAlignment="0" applyProtection="0"/>
    <xf numFmtId="0" fontId="1" fillId="0" borderId="0"/>
    <xf numFmtId="0" fontId="158" fillId="0" borderId="0"/>
    <xf numFmtId="0" fontId="158" fillId="0" borderId="0"/>
    <xf numFmtId="0" fontId="10" fillId="0" borderId="0"/>
    <xf numFmtId="0" fontId="157" fillId="0" borderId="0"/>
    <xf numFmtId="0" fontId="162" fillId="0" borderId="0"/>
    <xf numFmtId="0" fontId="157" fillId="0" borderId="0"/>
    <xf numFmtId="0" fontId="25" fillId="0" borderId="0"/>
    <xf numFmtId="0" fontId="40" fillId="0" borderId="0"/>
    <xf numFmtId="0" fontId="157" fillId="0" borderId="0"/>
    <xf numFmtId="0" fontId="1" fillId="0" borderId="0"/>
    <xf numFmtId="0" fontId="1" fillId="0" borderId="0"/>
    <xf numFmtId="0" fontId="35" fillId="0" borderId="0"/>
  </cellStyleXfs>
  <cellXfs count="1178">
    <xf numFmtId="0" fontId="0" fillId="0" borderId="0" xfId="0"/>
    <xf numFmtId="0" fontId="3" fillId="0" borderId="0" xfId="1" applyFont="1" applyAlignment="1">
      <alignment horizontal="center"/>
    </xf>
    <xf numFmtId="0" fontId="5" fillId="0" borderId="0" xfId="1" applyFont="1"/>
    <xf numFmtId="0" fontId="5" fillId="0" borderId="0" xfId="1" applyFont="1" applyAlignment="1">
      <alignment horizontal="center"/>
    </xf>
    <xf numFmtId="9" fontId="6" fillId="0" borderId="0" xfId="1" applyNumberFormat="1" applyFont="1" applyAlignment="1">
      <alignment horizontal="center" vertical="center"/>
    </xf>
    <xf numFmtId="0" fontId="6" fillId="0" borderId="0" xfId="1" applyFont="1"/>
    <xf numFmtId="0" fontId="4" fillId="0" borderId="5" xfId="1" applyFont="1" applyBorder="1" applyAlignment="1">
      <alignment horizontal="center"/>
    </xf>
    <xf numFmtId="167" fontId="4" fillId="0" borderId="5" xfId="1" applyNumberFormat="1" applyFont="1" applyBorder="1" applyAlignment="1">
      <alignment horizontal="right"/>
    </xf>
    <xf numFmtId="3" fontId="4" fillId="0" borderId="0" xfId="1" applyNumberFormat="1" applyFont="1"/>
    <xf numFmtId="0" fontId="4" fillId="0" borderId="0" xfId="1" applyFont="1"/>
    <xf numFmtId="0" fontId="4" fillId="0" borderId="6" xfId="1" applyFont="1" applyBorder="1" applyAlignment="1">
      <alignment horizontal="center"/>
    </xf>
    <xf numFmtId="167" fontId="4" fillId="0" borderId="6" xfId="1" applyNumberFormat="1" applyFont="1" applyBorder="1" applyAlignment="1">
      <alignment horizontal="right"/>
    </xf>
    <xf numFmtId="167" fontId="4" fillId="0" borderId="7" xfId="1" applyNumberFormat="1" applyFont="1" applyBorder="1" applyAlignment="1">
      <alignment horizontal="right"/>
    </xf>
    <xf numFmtId="0" fontId="7" fillId="0" borderId="0" xfId="1" applyFont="1" applyAlignment="1">
      <alignment horizontal="left"/>
    </xf>
    <xf numFmtId="0" fontId="7" fillId="0" borderId="0" xfId="1" applyFont="1"/>
    <xf numFmtId="168" fontId="7" fillId="0" borderId="0" xfId="1" applyNumberFormat="1" applyFont="1" applyAlignment="1">
      <alignment horizontal="right"/>
    </xf>
    <xf numFmtId="168" fontId="8" fillId="0" borderId="0" xfId="1" applyNumberFormat="1" applyFont="1"/>
    <xf numFmtId="169" fontId="4" fillId="0" borderId="0" xfId="1" applyNumberFormat="1" applyFont="1"/>
    <xf numFmtId="168" fontId="4" fillId="0" borderId="0" xfId="1" applyNumberFormat="1" applyFont="1"/>
    <xf numFmtId="0" fontId="5" fillId="0" borderId="0" xfId="1" applyFont="1" applyAlignment="1">
      <alignment horizontal="left"/>
    </xf>
    <xf numFmtId="166" fontId="5" fillId="0" borderId="0" xfId="1" applyNumberFormat="1" applyFont="1" applyAlignment="1">
      <alignment horizontal="right"/>
    </xf>
    <xf numFmtId="3" fontId="5" fillId="0" borderId="0" xfId="1" applyNumberFormat="1" applyFont="1"/>
    <xf numFmtId="0" fontId="9" fillId="0" borderId="0" xfId="1" applyFont="1" applyAlignment="1">
      <alignment wrapText="1"/>
    </xf>
    <xf numFmtId="0" fontId="9" fillId="0" borderId="0" xfId="1" applyFont="1" applyAlignment="1">
      <alignment horizontal="left"/>
    </xf>
    <xf numFmtId="0" fontId="4" fillId="0" borderId="3" xfId="1" applyFont="1" applyBorder="1" applyAlignment="1">
      <alignment horizontal="left"/>
    </xf>
    <xf numFmtId="0" fontId="4" fillId="0" borderId="2" xfId="1" applyFont="1" applyBorder="1" applyAlignment="1">
      <alignment horizontal="left"/>
    </xf>
    <xf numFmtId="0" fontId="4" fillId="0" borderId="8" xfId="1" applyFont="1" applyBorder="1" applyAlignment="1">
      <alignment horizontal="left"/>
    </xf>
    <xf numFmtId="0" fontId="4" fillId="0" borderId="9" xfId="1" applyFont="1" applyBorder="1" applyAlignment="1">
      <alignment horizontal="left"/>
    </xf>
    <xf numFmtId="167" fontId="4" fillId="0" borderId="17" xfId="1" applyNumberFormat="1" applyFont="1" applyBorder="1"/>
    <xf numFmtId="167" fontId="4" fillId="0" borderId="18" xfId="1" applyNumberFormat="1" applyFont="1" applyBorder="1"/>
    <xf numFmtId="167" fontId="4" fillId="0" borderId="19" xfId="1" applyNumberFormat="1" applyFont="1" applyBorder="1"/>
    <xf numFmtId="0" fontId="4" fillId="0" borderId="21" xfId="1" applyFont="1" applyBorder="1" applyAlignment="1">
      <alignment horizontal="left"/>
    </xf>
    <xf numFmtId="0" fontId="4" fillId="2" borderId="15" xfId="1" applyFont="1" applyFill="1" applyBorder="1" applyAlignment="1">
      <alignment horizontal="center"/>
    </xf>
    <xf numFmtId="0" fontId="6" fillId="2" borderId="2" xfId="1" applyFont="1" applyFill="1" applyBorder="1" applyAlignment="1">
      <alignment horizontal="left" vertical="center"/>
    </xf>
    <xf numFmtId="0" fontId="6" fillId="2" borderId="4" xfId="1" applyFont="1" applyFill="1" applyBorder="1" applyAlignment="1">
      <alignment horizontal="center" vertical="center" wrapText="1"/>
    </xf>
    <xf numFmtId="166" fontId="6" fillId="2" borderId="4" xfId="1" applyNumberFormat="1" applyFont="1" applyFill="1" applyBorder="1" applyAlignment="1">
      <alignment horizontal="center" vertical="center"/>
    </xf>
    <xf numFmtId="9" fontId="6" fillId="2" borderId="17" xfId="1" applyNumberFormat="1" applyFont="1" applyFill="1" applyBorder="1" applyAlignment="1">
      <alignment horizontal="center" vertical="center"/>
    </xf>
    <xf numFmtId="0" fontId="4" fillId="3" borderId="15" xfId="1" applyFont="1" applyFill="1" applyBorder="1" applyAlignment="1">
      <alignment horizontal="center"/>
    </xf>
    <xf numFmtId="0" fontId="6" fillId="3" borderId="2" xfId="1" applyFont="1" applyFill="1" applyBorder="1" applyAlignment="1">
      <alignment horizontal="left" vertical="center"/>
    </xf>
    <xf numFmtId="0" fontId="6" fillId="3" borderId="4" xfId="1" applyFont="1" applyFill="1" applyBorder="1" applyAlignment="1">
      <alignment horizontal="center" vertical="center" wrapText="1"/>
    </xf>
    <xf numFmtId="166" fontId="6" fillId="3" borderId="4" xfId="1" applyNumberFormat="1" applyFont="1" applyFill="1" applyBorder="1" applyAlignment="1">
      <alignment horizontal="center" vertical="center"/>
    </xf>
    <xf numFmtId="9" fontId="6" fillId="3" borderId="17" xfId="1" applyNumberFormat="1" applyFont="1" applyFill="1" applyBorder="1" applyAlignment="1">
      <alignment horizontal="center" vertical="center"/>
    </xf>
    <xf numFmtId="0" fontId="17" fillId="0" borderId="25" xfId="9" applyBorder="1" applyAlignment="1">
      <alignment horizontal="center"/>
    </xf>
    <xf numFmtId="0" fontId="22" fillId="0" borderId="26" xfId="9" applyFont="1" applyBorder="1" applyAlignment="1">
      <alignment horizontal="center"/>
    </xf>
    <xf numFmtId="0" fontId="21" fillId="0" borderId="26" xfId="9" applyFont="1" applyBorder="1"/>
    <xf numFmtId="0" fontId="17" fillId="0" borderId="0" xfId="9"/>
    <xf numFmtId="49" fontId="17" fillId="0" borderId="27" xfId="9" applyNumberFormat="1" applyBorder="1" applyAlignment="1">
      <alignment horizontal="center"/>
    </xf>
    <xf numFmtId="49" fontId="23" fillId="0" borderId="29" xfId="9" applyNumberFormat="1" applyFont="1" applyBorder="1" applyAlignment="1">
      <alignment horizontal="center" vertical="center" wrapText="1"/>
    </xf>
    <xf numFmtId="0" fontId="23" fillId="0" borderId="30" xfId="9" applyFont="1" applyBorder="1" applyAlignment="1">
      <alignment horizontal="center" vertical="center" wrapText="1"/>
    </xf>
    <xf numFmtId="0" fontId="23" fillId="0" borderId="0" xfId="9" applyFont="1"/>
    <xf numFmtId="49" fontId="23" fillId="0" borderId="16" xfId="9" applyNumberFormat="1" applyFont="1" applyBorder="1" applyAlignment="1">
      <alignment horizontal="center"/>
    </xf>
    <xf numFmtId="0" fontId="17" fillId="0" borderId="11" xfId="9" applyBorder="1" applyAlignment="1">
      <alignment horizontal="center"/>
    </xf>
    <xf numFmtId="0" fontId="17" fillId="0" borderId="28" xfId="9" applyBorder="1" applyAlignment="1">
      <alignment horizontal="center"/>
    </xf>
    <xf numFmtId="49" fontId="17" fillId="0" borderId="16" xfId="9" applyNumberFormat="1" applyBorder="1" applyAlignment="1">
      <alignment horizontal="center" vertical="top"/>
    </xf>
    <xf numFmtId="0" fontId="17" fillId="0" borderId="0" xfId="9" applyAlignment="1">
      <alignment horizontal="center"/>
    </xf>
    <xf numFmtId="0" fontId="17" fillId="0" borderId="0" xfId="9" applyAlignment="1">
      <alignment horizontal="left" indent="2"/>
    </xf>
    <xf numFmtId="0" fontId="17" fillId="0" borderId="0" xfId="9" applyAlignment="1">
      <alignment wrapText="1"/>
    </xf>
    <xf numFmtId="0" fontId="24" fillId="0" borderId="0" xfId="9" applyFont="1" applyAlignment="1">
      <alignment horizontal="left"/>
    </xf>
    <xf numFmtId="49" fontId="17" fillId="0" borderId="16" xfId="9" applyNumberFormat="1" applyBorder="1" applyAlignment="1">
      <alignment horizontal="center"/>
    </xf>
    <xf numFmtId="0" fontId="24" fillId="0" borderId="0" xfId="9" applyFont="1"/>
    <xf numFmtId="0" fontId="17" fillId="0" borderId="0" xfId="9" applyAlignment="1">
      <alignment horizontal="left" indent="3"/>
    </xf>
    <xf numFmtId="0" fontId="17" fillId="0" borderId="0" xfId="9" applyAlignment="1">
      <alignment horizontal="left" indent="16"/>
    </xf>
    <xf numFmtId="0" fontId="17" fillId="0" borderId="0" xfId="9" applyAlignment="1">
      <alignment horizontal="left" wrapText="1"/>
    </xf>
    <xf numFmtId="0" fontId="26" fillId="0" borderId="0" xfId="9" applyFont="1"/>
    <xf numFmtId="0" fontId="28" fillId="0" borderId="0" xfId="9" applyFont="1"/>
    <xf numFmtId="49" fontId="17" fillId="0" borderId="20" xfId="9" applyNumberFormat="1" applyBorder="1" applyAlignment="1">
      <alignment horizontal="center"/>
    </xf>
    <xf numFmtId="0" fontId="17" fillId="0" borderId="33" xfId="9" applyBorder="1" applyAlignment="1">
      <alignment horizontal="center"/>
    </xf>
    <xf numFmtId="0" fontId="17" fillId="0" borderId="34" xfId="9" applyBorder="1" applyAlignment="1">
      <alignment horizontal="center"/>
    </xf>
    <xf numFmtId="49" fontId="17" fillId="0" borderId="0" xfId="9" applyNumberFormat="1" applyAlignment="1">
      <alignment horizontal="center"/>
    </xf>
    <xf numFmtId="0" fontId="17" fillId="0" borderId="1" xfId="9" applyBorder="1"/>
    <xf numFmtId="0" fontId="29" fillId="0" borderId="0" xfId="9" applyFont="1"/>
    <xf numFmtId="0" fontId="4" fillId="4" borderId="15" xfId="1" applyFont="1" applyFill="1" applyBorder="1" applyAlignment="1">
      <alignment horizontal="center"/>
    </xf>
    <xf numFmtId="0" fontId="6" fillId="4" borderId="2" xfId="1" applyFont="1" applyFill="1" applyBorder="1" applyAlignment="1">
      <alignment horizontal="left" vertical="center"/>
    </xf>
    <xf numFmtId="0" fontId="6" fillId="4" borderId="4" xfId="1" applyFont="1" applyFill="1" applyBorder="1" applyAlignment="1">
      <alignment horizontal="center" vertical="center" wrapText="1"/>
    </xf>
    <xf numFmtId="166" fontId="6" fillId="4" borderId="4" xfId="1" applyNumberFormat="1" applyFont="1" applyFill="1" applyBorder="1" applyAlignment="1">
      <alignment horizontal="center" vertical="center"/>
    </xf>
    <xf numFmtId="9" fontId="6" fillId="4" borderId="17" xfId="1" applyNumberFormat="1" applyFont="1" applyFill="1" applyBorder="1" applyAlignment="1">
      <alignment horizontal="center" vertical="center"/>
    </xf>
    <xf numFmtId="0" fontId="4" fillId="0" borderId="35" xfId="1" applyFont="1" applyBorder="1" applyAlignment="1">
      <alignment horizontal="center"/>
    </xf>
    <xf numFmtId="0" fontId="4" fillId="0" borderId="37" xfId="1" applyFont="1" applyBorder="1" applyAlignment="1">
      <alignment horizontal="left"/>
    </xf>
    <xf numFmtId="0" fontId="4" fillId="0" borderId="38" xfId="1" applyFont="1" applyBorder="1" applyAlignment="1">
      <alignment horizontal="center"/>
    </xf>
    <xf numFmtId="167" fontId="4" fillId="0" borderId="38" xfId="1" applyNumberFormat="1" applyFont="1" applyBorder="1" applyAlignment="1">
      <alignment horizontal="right"/>
    </xf>
    <xf numFmtId="0" fontId="32" fillId="0" borderId="7" xfId="1" applyFont="1" applyBorder="1" applyAlignment="1">
      <alignment horizontal="center" vertical="center" wrapText="1"/>
    </xf>
    <xf numFmtId="0" fontId="32" fillId="0" borderId="7" xfId="1" applyFont="1" applyBorder="1" applyAlignment="1">
      <alignment horizontal="left" vertical="center"/>
    </xf>
    <xf numFmtId="0" fontId="4" fillId="5" borderId="15" xfId="1" applyFont="1" applyFill="1" applyBorder="1" applyAlignment="1">
      <alignment horizontal="center"/>
    </xf>
    <xf numFmtId="0" fontId="6" fillId="5" borderId="9" xfId="1" applyFont="1" applyFill="1" applyBorder="1" applyAlignment="1">
      <alignment horizontal="left" vertical="center"/>
    </xf>
    <xf numFmtId="0" fontId="6" fillId="5" borderId="24" xfId="1" applyFont="1" applyFill="1" applyBorder="1" applyAlignment="1">
      <alignment horizontal="center" vertical="center" wrapText="1"/>
    </xf>
    <xf numFmtId="166" fontId="6" fillId="5" borderId="24" xfId="1" applyNumberFormat="1" applyFont="1" applyFill="1" applyBorder="1" applyAlignment="1">
      <alignment horizontal="center" vertical="center"/>
    </xf>
    <xf numFmtId="9" fontId="6" fillId="5" borderId="18" xfId="1" applyNumberFormat="1" applyFont="1" applyFill="1" applyBorder="1" applyAlignment="1">
      <alignment horizontal="center" vertical="center"/>
    </xf>
    <xf numFmtId="167" fontId="32" fillId="0" borderId="7" xfId="1" applyNumberFormat="1" applyFont="1" applyBorder="1" applyAlignment="1">
      <alignment horizontal="right" vertical="center"/>
    </xf>
    <xf numFmtId="167" fontId="4" fillId="0" borderId="39" xfId="1" applyNumberFormat="1" applyFont="1" applyBorder="1" applyAlignment="1">
      <alignment horizontal="right"/>
    </xf>
    <xf numFmtId="0" fontId="21" fillId="0" borderId="40" xfId="9" applyFont="1" applyBorder="1"/>
    <xf numFmtId="0" fontId="17" fillId="0" borderId="28" xfId="9" applyBorder="1"/>
    <xf numFmtId="0" fontId="23" fillId="0" borderId="31" xfId="9" applyFont="1" applyBorder="1" applyAlignment="1">
      <alignment horizontal="center" vertical="center"/>
    </xf>
    <xf numFmtId="171" fontId="17" fillId="0" borderId="28" xfId="9" applyNumberFormat="1" applyBorder="1" applyAlignment="1">
      <alignment horizontal="center"/>
    </xf>
    <xf numFmtId="0" fontId="24" fillId="0" borderId="0" xfId="9" applyFont="1" applyAlignment="1">
      <alignment horizontal="left" wrapText="1" indent="2"/>
    </xf>
    <xf numFmtId="0" fontId="17" fillId="0" borderId="0" xfId="9" applyAlignment="1">
      <alignment horizontal="left" indent="19"/>
    </xf>
    <xf numFmtId="49" fontId="17" fillId="0" borderId="32" xfId="9" applyNumberFormat="1" applyBorder="1" applyAlignment="1">
      <alignment horizontal="center"/>
    </xf>
    <xf numFmtId="0" fontId="17" fillId="0" borderId="23" xfId="9" applyBorder="1"/>
    <xf numFmtId="0" fontId="17" fillId="0" borderId="10" xfId="9" applyBorder="1" applyAlignment="1">
      <alignment horizontal="center"/>
    </xf>
    <xf numFmtId="171" fontId="17" fillId="0" borderId="41" xfId="9" applyNumberFormat="1" applyBorder="1" applyAlignment="1">
      <alignment horizontal="center"/>
    </xf>
    <xf numFmtId="171" fontId="27" fillId="0" borderId="28" xfId="9" applyNumberFormat="1" applyFont="1" applyBorder="1" applyAlignment="1">
      <alignment horizontal="center"/>
    </xf>
    <xf numFmtId="0" fontId="33" fillId="0" borderId="1" xfId="9" applyFont="1" applyBorder="1" applyAlignment="1">
      <alignment wrapText="1"/>
    </xf>
    <xf numFmtId="0" fontId="4" fillId="0" borderId="42" xfId="1" applyFont="1" applyBorder="1" applyAlignment="1">
      <alignment horizontal="left"/>
    </xf>
    <xf numFmtId="167" fontId="32" fillId="0" borderId="19" xfId="1" applyNumberFormat="1" applyFont="1" applyBorder="1" applyAlignment="1">
      <alignment horizontal="right" vertical="center"/>
    </xf>
    <xf numFmtId="167" fontId="4" fillId="0" borderId="10" xfId="1" applyNumberFormat="1" applyFont="1" applyBorder="1" applyAlignment="1">
      <alignment horizontal="right"/>
    </xf>
    <xf numFmtId="0" fontId="4" fillId="0" borderId="43" xfId="1" applyFont="1" applyBorder="1" applyAlignment="1">
      <alignment horizontal="left"/>
    </xf>
    <xf numFmtId="0" fontId="4" fillId="0" borderId="44" xfId="1" applyFont="1" applyBorder="1" applyAlignment="1">
      <alignment horizontal="center"/>
    </xf>
    <xf numFmtId="0" fontId="35" fillId="0" borderId="45" xfId="120" applyBorder="1"/>
    <xf numFmtId="0" fontId="35" fillId="0" borderId="46" xfId="120" applyBorder="1"/>
    <xf numFmtId="0" fontId="35" fillId="0" borderId="47" xfId="120" applyBorder="1"/>
    <xf numFmtId="0" fontId="36" fillId="0" borderId="0" xfId="120" applyFont="1" applyAlignment="1">
      <alignment horizontal="left" vertical="center"/>
    </xf>
    <xf numFmtId="0" fontId="37" fillId="0" borderId="0" xfId="120" applyFont="1" applyAlignment="1">
      <alignment horizontal="left" vertical="center"/>
    </xf>
    <xf numFmtId="0" fontId="35" fillId="0" borderId="47" xfId="120" applyBorder="1" applyAlignment="1">
      <alignment vertical="center"/>
    </xf>
    <xf numFmtId="173" fontId="40" fillId="0" borderId="0" xfId="120" applyNumberFormat="1" applyFont="1" applyAlignment="1">
      <alignment horizontal="left" vertical="center"/>
    </xf>
    <xf numFmtId="0" fontId="35" fillId="0" borderId="47" xfId="120" applyBorder="1" applyAlignment="1">
      <alignment vertical="center" wrapText="1"/>
    </xf>
    <xf numFmtId="0" fontId="35" fillId="0" borderId="0" xfId="120" applyAlignment="1">
      <alignment vertical="center" wrapText="1"/>
    </xf>
    <xf numFmtId="0" fontId="41" fillId="0" borderId="0" xfId="120" applyFont="1" applyAlignment="1">
      <alignment horizontal="left" vertical="center"/>
    </xf>
    <xf numFmtId="4" fontId="42" fillId="0" borderId="0" xfId="120" applyNumberFormat="1" applyFont="1" applyAlignment="1">
      <alignment vertical="center"/>
    </xf>
    <xf numFmtId="0" fontId="38" fillId="0" borderId="0" xfId="120" applyFont="1" applyAlignment="1">
      <alignment horizontal="right" vertical="center"/>
    </xf>
    <xf numFmtId="0" fontId="43" fillId="0" borderId="0" xfId="120" applyFont="1" applyAlignment="1">
      <alignment horizontal="left" vertical="center"/>
    </xf>
    <xf numFmtId="4" fontId="38" fillId="0" borderId="0" xfId="120" applyNumberFormat="1" applyFont="1" applyAlignment="1">
      <alignment vertical="center"/>
    </xf>
    <xf numFmtId="174" fontId="38" fillId="0" borderId="0" xfId="120" applyNumberFormat="1" applyFont="1" applyAlignment="1">
      <alignment horizontal="right" vertical="center"/>
    </xf>
    <xf numFmtId="0" fontId="44" fillId="6" borderId="49" xfId="120" applyFont="1" applyFill="1" applyBorder="1" applyAlignment="1">
      <alignment horizontal="left" vertical="center"/>
    </xf>
    <xf numFmtId="0" fontId="44" fillId="6" borderId="50" xfId="120" applyFont="1" applyFill="1" applyBorder="1" applyAlignment="1">
      <alignment horizontal="right" vertical="center"/>
    </xf>
    <xf numFmtId="0" fontId="44" fillId="6" borderId="50" xfId="120" applyFont="1" applyFill="1" applyBorder="1" applyAlignment="1">
      <alignment horizontal="center" vertical="center"/>
    </xf>
    <xf numFmtId="4" fontId="44" fillId="6" borderId="50" xfId="120" applyNumberFormat="1" applyFont="1" applyFill="1" applyBorder="1" applyAlignment="1">
      <alignment vertical="center"/>
    </xf>
    <xf numFmtId="0" fontId="45" fillId="0" borderId="52" xfId="120" applyFont="1" applyBorder="1" applyAlignment="1">
      <alignment horizontal="left" vertical="center"/>
    </xf>
    <xf numFmtId="0" fontId="35" fillId="0" borderId="52" xfId="120" applyBorder="1" applyAlignment="1">
      <alignment vertical="center"/>
    </xf>
    <xf numFmtId="0" fontId="38" fillId="0" borderId="53" xfId="120" applyFont="1" applyBorder="1" applyAlignment="1">
      <alignment horizontal="left" vertical="center"/>
    </xf>
    <xf numFmtId="0" fontId="38" fillId="0" borderId="53" xfId="120" applyFont="1" applyBorder="1" applyAlignment="1">
      <alignment horizontal="center" vertical="center"/>
    </xf>
    <xf numFmtId="0" fontId="38" fillId="0" borderId="53" xfId="120" applyFont="1" applyBorder="1" applyAlignment="1">
      <alignment horizontal="right" vertical="center"/>
    </xf>
    <xf numFmtId="0" fontId="48" fillId="0" borderId="0" xfId="120" applyFont="1" applyAlignment="1">
      <alignment vertical="center"/>
    </xf>
    <xf numFmtId="0" fontId="48" fillId="0" borderId="47" xfId="120" applyFont="1" applyBorder="1" applyAlignment="1">
      <alignment vertical="center"/>
    </xf>
    <xf numFmtId="0" fontId="49" fillId="0" borderId="0" xfId="120" applyFont="1" applyAlignment="1">
      <alignment vertical="center"/>
    </xf>
    <xf numFmtId="0" fontId="49" fillId="0" borderId="47" xfId="120" applyFont="1" applyBorder="1" applyAlignment="1">
      <alignment vertical="center"/>
    </xf>
    <xf numFmtId="0" fontId="35" fillId="0" borderId="47" xfId="120" applyBorder="1" applyAlignment="1">
      <alignment horizontal="center" vertical="center" wrapText="1"/>
    </xf>
    <xf numFmtId="0" fontId="35" fillId="0" borderId="0" xfId="120" applyAlignment="1">
      <alignment horizontal="center" vertical="center" wrapText="1"/>
    </xf>
    <xf numFmtId="4" fontId="52" fillId="0" borderId="0" xfId="120" applyNumberFormat="1" applyFont="1" applyAlignment="1">
      <alignment vertical="center"/>
    </xf>
    <xf numFmtId="0" fontId="53" fillId="0" borderId="0" xfId="120" applyFont="1" applyAlignment="1">
      <alignment horizontal="left"/>
    </xf>
    <xf numFmtId="0" fontId="53" fillId="0" borderId="0" xfId="120" applyFont="1" applyAlignment="1">
      <alignment horizontal="center"/>
    </xf>
    <xf numFmtId="4" fontId="53" fillId="0" borderId="0" xfId="120" applyNumberFormat="1" applyFont="1" applyAlignment="1">
      <alignment vertical="center"/>
    </xf>
    <xf numFmtId="0" fontId="46" fillId="0" borderId="0" xfId="120" applyFont="1" applyAlignment="1">
      <alignment horizontal="left" vertical="center"/>
    </xf>
    <xf numFmtId="0" fontId="55" fillId="0" borderId="47" xfId="120" applyFont="1" applyBorder="1" applyAlignment="1">
      <alignment vertical="center"/>
    </xf>
    <xf numFmtId="0" fontId="56" fillId="0" borderId="0" xfId="120" applyFont="1" applyAlignment="1">
      <alignment vertical="center"/>
    </xf>
    <xf numFmtId="0" fontId="56" fillId="0" borderId="47" xfId="120" applyFont="1" applyBorder="1" applyAlignment="1">
      <alignment vertical="center"/>
    </xf>
    <xf numFmtId="0" fontId="56" fillId="0" borderId="0" xfId="120" applyFont="1" applyAlignment="1">
      <alignment horizontal="left" vertical="center"/>
    </xf>
    <xf numFmtId="0" fontId="10" fillId="0" borderId="0" xfId="13"/>
    <xf numFmtId="0" fontId="59" fillId="0" borderId="0" xfId="13" applyFont="1"/>
    <xf numFmtId="0" fontId="60" fillId="0" borderId="0" xfId="13" applyFont="1"/>
    <xf numFmtId="168" fontId="60" fillId="0" borderId="0" xfId="13" applyNumberFormat="1" applyFont="1"/>
    <xf numFmtId="0" fontId="10" fillId="0" borderId="0" xfId="13" applyAlignment="1">
      <alignment horizontal="right"/>
    </xf>
    <xf numFmtId="0" fontId="10" fillId="9" borderId="67" xfId="13" applyFill="1" applyBorder="1"/>
    <xf numFmtId="0" fontId="61" fillId="9" borderId="67" xfId="13" applyFont="1" applyFill="1" applyBorder="1"/>
    <xf numFmtId="168" fontId="10" fillId="0" borderId="0" xfId="13" applyNumberFormat="1" applyAlignment="1">
      <alignment horizontal="right"/>
    </xf>
    <xf numFmtId="0" fontId="10" fillId="0" borderId="1" xfId="13" applyBorder="1"/>
    <xf numFmtId="0" fontId="62" fillId="0" borderId="1" xfId="13" applyFont="1" applyBorder="1"/>
    <xf numFmtId="168" fontId="62" fillId="0" borderId="1" xfId="13" applyNumberFormat="1" applyFont="1" applyBorder="1" applyAlignment="1">
      <alignment horizontal="right"/>
    </xf>
    <xf numFmtId="0" fontId="10" fillId="9" borderId="0" xfId="13" applyFill="1"/>
    <xf numFmtId="0" fontId="61" fillId="9" borderId="0" xfId="13" applyFont="1" applyFill="1"/>
    <xf numFmtId="0" fontId="10" fillId="10" borderId="0" xfId="13" applyFill="1"/>
    <xf numFmtId="0" fontId="61" fillId="10" borderId="0" xfId="13" applyFont="1" applyFill="1"/>
    <xf numFmtId="0" fontId="16" fillId="0" borderId="67" xfId="13" applyFont="1" applyBorder="1"/>
    <xf numFmtId="0" fontId="16" fillId="0" borderId="67" xfId="13" applyFont="1" applyBorder="1" applyAlignment="1">
      <alignment horizontal="center"/>
    </xf>
    <xf numFmtId="0" fontId="16" fillId="0" borderId="67" xfId="13" applyFont="1" applyBorder="1" applyAlignment="1">
      <alignment horizontal="right"/>
    </xf>
    <xf numFmtId="49" fontId="16" fillId="0" borderId="0" xfId="13" applyNumberFormat="1" applyFont="1" applyAlignment="1">
      <alignment horizontal="left"/>
    </xf>
    <xf numFmtId="0" fontId="16" fillId="0" borderId="0" xfId="13" applyFont="1"/>
    <xf numFmtId="0" fontId="16" fillId="0" borderId="0" xfId="13" applyFont="1" applyAlignment="1">
      <alignment horizontal="right"/>
    </xf>
    <xf numFmtId="0" fontId="16" fillId="0" borderId="0" xfId="13" applyFont="1" applyAlignment="1">
      <alignment horizontal="center"/>
    </xf>
    <xf numFmtId="168" fontId="16" fillId="0" borderId="0" xfId="13" applyNumberFormat="1" applyFont="1" applyAlignment="1">
      <alignment horizontal="right"/>
    </xf>
    <xf numFmtId="0" fontId="10" fillId="0" borderId="23" xfId="13" applyBorder="1"/>
    <xf numFmtId="0" fontId="62" fillId="0" borderId="23" xfId="13" applyFont="1" applyBorder="1"/>
    <xf numFmtId="0" fontId="65" fillId="0" borderId="23" xfId="13" applyFont="1" applyBorder="1"/>
    <xf numFmtId="168" fontId="62" fillId="10" borderId="23" xfId="13" applyNumberFormat="1" applyFont="1" applyFill="1" applyBorder="1" applyAlignment="1">
      <alignment horizontal="right"/>
    </xf>
    <xf numFmtId="0" fontId="62" fillId="0" borderId="0" xfId="13" applyFont="1"/>
    <xf numFmtId="0" fontId="65" fillId="0" borderId="0" xfId="13" applyFont="1"/>
    <xf numFmtId="168" fontId="62" fillId="0" borderId="0" xfId="13" applyNumberFormat="1" applyFont="1" applyAlignment="1">
      <alignment horizontal="right"/>
    </xf>
    <xf numFmtId="49" fontId="16" fillId="0" borderId="0" xfId="13" applyNumberFormat="1" applyFont="1" applyAlignment="1">
      <alignment horizontal="right"/>
    </xf>
    <xf numFmtId="0" fontId="66" fillId="0" borderId="0" xfId="13" applyFont="1"/>
    <xf numFmtId="0" fontId="67" fillId="0" borderId="0" xfId="13" applyFont="1"/>
    <xf numFmtId="0" fontId="63" fillId="0" borderId="0" xfId="13" applyFont="1" applyAlignment="1">
      <alignment horizontal="centerContinuous"/>
    </xf>
    <xf numFmtId="0" fontId="10" fillId="0" borderId="0" xfId="13" applyAlignment="1">
      <alignment horizontal="centerContinuous"/>
    </xf>
    <xf numFmtId="0" fontId="61" fillId="9" borderId="67" xfId="13" applyFont="1" applyFill="1" applyBorder="1" applyAlignment="1">
      <alignment horizontal="left"/>
    </xf>
    <xf numFmtId="0" fontId="10" fillId="0" borderId="67" xfId="13" applyBorder="1"/>
    <xf numFmtId="168" fontId="10" fillId="0" borderId="67" xfId="13" applyNumberFormat="1" applyBorder="1" applyAlignment="1">
      <alignment horizontal="right"/>
    </xf>
    <xf numFmtId="0" fontId="16" fillId="0" borderId="0" xfId="13" applyFont="1" applyAlignment="1">
      <alignment horizontal="left"/>
    </xf>
    <xf numFmtId="0" fontId="62" fillId="0" borderId="0" xfId="13" applyFont="1" applyAlignment="1">
      <alignment horizontal="right"/>
    </xf>
    <xf numFmtId="0" fontId="68" fillId="0" borderId="0" xfId="13" applyFont="1" applyAlignment="1">
      <alignment horizontal="left"/>
    </xf>
    <xf numFmtId="0" fontId="68" fillId="0" borderId="0" xfId="13" applyFont="1" applyAlignment="1">
      <alignment horizontal="right"/>
    </xf>
    <xf numFmtId="0" fontId="10" fillId="9" borderId="67" xfId="12" applyFill="1" applyBorder="1"/>
    <xf numFmtId="0" fontId="61" fillId="9" borderId="67" xfId="12" applyFont="1" applyFill="1" applyBorder="1"/>
    <xf numFmtId="0" fontId="10" fillId="0" borderId="0" xfId="12"/>
    <xf numFmtId="168" fontId="10" fillId="0" borderId="0" xfId="12" applyNumberFormat="1" applyAlignment="1">
      <alignment horizontal="right"/>
    </xf>
    <xf numFmtId="0" fontId="10" fillId="0" borderId="1" xfId="12" applyBorder="1"/>
    <xf numFmtId="0" fontId="62" fillId="0" borderId="1" xfId="12" applyFont="1" applyBorder="1"/>
    <xf numFmtId="168" fontId="62" fillId="0" borderId="1" xfId="12" applyNumberFormat="1" applyFont="1" applyBorder="1" applyAlignment="1">
      <alignment horizontal="right"/>
    </xf>
    <xf numFmtId="0" fontId="10" fillId="9" borderId="0" xfId="12" applyFill="1"/>
    <xf numFmtId="0" fontId="61" fillId="9" borderId="0" xfId="12" applyFont="1" applyFill="1"/>
    <xf numFmtId="0" fontId="10" fillId="10" borderId="0" xfId="12" applyFill="1"/>
    <xf numFmtId="0" fontId="61" fillId="10" borderId="0" xfId="12" applyFont="1" applyFill="1"/>
    <xf numFmtId="0" fontId="16" fillId="0" borderId="67" xfId="12" applyFont="1" applyBorder="1"/>
    <xf numFmtId="0" fontId="16" fillId="0" borderId="67" xfId="12" applyFont="1" applyBorder="1" applyAlignment="1">
      <alignment horizontal="center"/>
    </xf>
    <xf numFmtId="0" fontId="16" fillId="0" borderId="67" xfId="12" applyFont="1" applyBorder="1" applyAlignment="1">
      <alignment horizontal="right"/>
    </xf>
    <xf numFmtId="49" fontId="16" fillId="0" borderId="0" xfId="12" applyNumberFormat="1" applyFont="1" applyAlignment="1">
      <alignment horizontal="left"/>
    </xf>
    <xf numFmtId="0" fontId="69" fillId="0" borderId="0" xfId="13" applyFont="1"/>
    <xf numFmtId="0" fontId="16" fillId="0" borderId="0" xfId="12" applyFont="1" applyAlignment="1">
      <alignment horizontal="right"/>
    </xf>
    <xf numFmtId="0" fontId="16" fillId="0" borderId="0" xfId="12" applyFont="1" applyAlignment="1">
      <alignment horizontal="center"/>
    </xf>
    <xf numFmtId="168" fontId="16" fillId="0" borderId="0" xfId="12" applyNumberFormat="1" applyFont="1" applyAlignment="1">
      <alignment horizontal="right"/>
    </xf>
    <xf numFmtId="0" fontId="16" fillId="0" borderId="0" xfId="12" applyFont="1"/>
    <xf numFmtId="0" fontId="10" fillId="0" borderId="23" xfId="12" applyBorder="1"/>
    <xf numFmtId="0" fontId="62" fillId="0" borderId="23" xfId="12" applyFont="1" applyBorder="1"/>
    <xf numFmtId="0" fontId="65" fillId="0" borderId="23" xfId="12" applyFont="1" applyBorder="1"/>
    <xf numFmtId="168" fontId="62" fillId="10" borderId="23" xfId="12" applyNumberFormat="1" applyFont="1" applyFill="1" applyBorder="1" applyAlignment="1">
      <alignment horizontal="right"/>
    </xf>
    <xf numFmtId="168" fontId="16" fillId="0" borderId="0" xfId="13" applyNumberFormat="1" applyFont="1" applyAlignment="1">
      <alignment horizontal="left"/>
    </xf>
    <xf numFmtId="0" fontId="66" fillId="0" borderId="68" xfId="13" applyFont="1" applyBorder="1"/>
    <xf numFmtId="49" fontId="16" fillId="0" borderId="0" xfId="13" applyNumberFormat="1" applyFont="1" applyAlignment="1">
      <alignment horizontal="center" vertical="center"/>
    </xf>
    <xf numFmtId="49" fontId="16" fillId="0" borderId="0" xfId="13" applyNumberFormat="1" applyFont="1" applyAlignment="1">
      <alignment horizontal="center"/>
    </xf>
    <xf numFmtId="0" fontId="70" fillId="0" borderId="0" xfId="13" applyFont="1"/>
    <xf numFmtId="168" fontId="71" fillId="0" borderId="0" xfId="13" applyNumberFormat="1" applyFont="1"/>
    <xf numFmtId="0" fontId="10" fillId="0" borderId="0" xfId="13" applyAlignment="1">
      <alignment horizontal="left"/>
    </xf>
    <xf numFmtId="0" fontId="10" fillId="0" borderId="0" xfId="13" applyAlignment="1">
      <alignment horizontal="center"/>
    </xf>
    <xf numFmtId="0" fontId="87" fillId="0" borderId="0" xfId="13" applyFont="1" applyAlignment="1">
      <alignment horizontal="justify"/>
    </xf>
    <xf numFmtId="0" fontId="88" fillId="0" borderId="0" xfId="13" applyFont="1" applyAlignment="1">
      <alignment horizontal="justify"/>
    </xf>
    <xf numFmtId="0" fontId="89" fillId="0" borderId="0" xfId="13" applyFont="1" applyAlignment="1">
      <alignment horizontal="left"/>
    </xf>
    <xf numFmtId="0" fontId="87" fillId="0" borderId="0" xfId="13" applyFont="1" applyAlignment="1">
      <alignment horizontal="left"/>
    </xf>
    <xf numFmtId="0" fontId="90" fillId="0" borderId="0" xfId="13" applyFont="1" applyAlignment="1">
      <alignment horizontal="left"/>
    </xf>
    <xf numFmtId="0" fontId="10" fillId="0" borderId="0" xfId="13" applyAlignment="1">
      <alignment horizontal="justify"/>
    </xf>
    <xf numFmtId="0" fontId="91" fillId="0" borderId="0" xfId="13" applyFont="1" applyAlignment="1">
      <alignment horizontal="left"/>
    </xf>
    <xf numFmtId="49" fontId="10" fillId="0" borderId="0" xfId="13" applyNumberFormat="1" applyAlignment="1">
      <alignment horizontal="center"/>
    </xf>
    <xf numFmtId="0" fontId="10" fillId="0" borderId="0" xfId="13" applyAlignment="1">
      <alignment horizontal="justify" wrapText="1"/>
    </xf>
    <xf numFmtId="0" fontId="92" fillId="0" borderId="0" xfId="13" applyFont="1" applyAlignment="1">
      <alignment horizontal="right"/>
    </xf>
    <xf numFmtId="168" fontId="93" fillId="0" borderId="0" xfId="13" applyNumberFormat="1" applyFont="1"/>
    <xf numFmtId="49" fontId="10" fillId="0" borderId="0" xfId="13" applyNumberFormat="1" applyAlignment="1">
      <alignment horizontal="justify"/>
    </xf>
    <xf numFmtId="168" fontId="10" fillId="0" borderId="0" xfId="13" applyNumberFormat="1"/>
    <xf numFmtId="9" fontId="10" fillId="0" borderId="0" xfId="13" applyNumberFormat="1" applyAlignment="1">
      <alignment horizontal="right"/>
    </xf>
    <xf numFmtId="0" fontId="94" fillId="0" borderId="0" xfId="13" applyFont="1" applyAlignment="1">
      <alignment horizontal="right"/>
    </xf>
    <xf numFmtId="168" fontId="94" fillId="0" borderId="0" xfId="13" applyNumberFormat="1" applyFont="1"/>
    <xf numFmtId="0" fontId="68" fillId="10" borderId="78" xfId="13" applyFont="1" applyFill="1" applyBorder="1" applyAlignment="1">
      <alignment horizontal="center"/>
    </xf>
    <xf numFmtId="0" fontId="68" fillId="10" borderId="79" xfId="13" applyFont="1" applyFill="1" applyBorder="1" applyAlignment="1">
      <alignment horizontal="center"/>
    </xf>
    <xf numFmtId="0" fontId="68" fillId="10" borderId="79" xfId="13" applyFont="1" applyFill="1" applyBorder="1" applyAlignment="1">
      <alignment horizontal="justify"/>
    </xf>
    <xf numFmtId="0" fontId="68" fillId="10" borderId="79" xfId="13" applyFont="1" applyFill="1" applyBorder="1"/>
    <xf numFmtId="0" fontId="95" fillId="10" borderId="79" xfId="13" applyFont="1" applyFill="1" applyBorder="1" applyAlignment="1">
      <alignment horizontal="center"/>
    </xf>
    <xf numFmtId="177" fontId="10" fillId="0" borderId="0" xfId="13" applyNumberFormat="1" applyAlignment="1">
      <alignment horizontal="center"/>
    </xf>
    <xf numFmtId="0" fontId="96" fillId="0" borderId="0" xfId="13" applyFont="1" applyAlignment="1">
      <alignment horizontal="justify"/>
    </xf>
    <xf numFmtId="178" fontId="91" fillId="0" borderId="0" xfId="13" applyNumberFormat="1" applyFont="1"/>
    <xf numFmtId="179" fontId="10" fillId="0" borderId="0" xfId="13" applyNumberFormat="1" applyAlignment="1">
      <alignment horizontal="center"/>
    </xf>
    <xf numFmtId="0" fontId="63" fillId="0" borderId="0" xfId="13" applyFont="1" applyAlignment="1">
      <alignment horizontal="center"/>
    </xf>
    <xf numFmtId="0" fontId="91" fillId="0" borderId="0" xfId="13" applyFont="1"/>
    <xf numFmtId="0" fontId="98" fillId="0" borderId="0" xfId="13" applyFont="1" applyAlignment="1">
      <alignment horizontal="justify"/>
    </xf>
    <xf numFmtId="179" fontId="10" fillId="34" borderId="0" xfId="13" applyNumberFormat="1" applyFill="1" applyAlignment="1">
      <alignment horizontal="center"/>
    </xf>
    <xf numFmtId="0" fontId="11" fillId="0" borderId="0" xfId="13" applyFont="1" applyAlignment="1">
      <alignment horizontal="justify"/>
    </xf>
    <xf numFmtId="0" fontId="99" fillId="0" borderId="0" xfId="13" applyFont="1" applyAlignment="1">
      <alignment horizontal="justify"/>
    </xf>
    <xf numFmtId="168" fontId="100" fillId="0" borderId="0" xfId="13" applyNumberFormat="1" applyFont="1"/>
    <xf numFmtId="178" fontId="10" fillId="0" borderId="0" xfId="13" applyNumberFormat="1"/>
    <xf numFmtId="0" fontId="63" fillId="0" borderId="0" xfId="13" applyFont="1" applyAlignment="1">
      <alignment horizontal="justify"/>
    </xf>
    <xf numFmtId="0" fontId="16" fillId="0" borderId="0" xfId="13" applyFont="1" applyAlignment="1">
      <alignment horizontal="justify"/>
    </xf>
    <xf numFmtId="0" fontId="63" fillId="0" borderId="0" xfId="13" applyFont="1" applyAlignment="1">
      <alignment horizontal="justify" wrapText="1"/>
    </xf>
    <xf numFmtId="0" fontId="16" fillId="0" borderId="0" xfId="13" applyFont="1" applyAlignment="1">
      <alignment horizontal="justify" wrapText="1"/>
    </xf>
    <xf numFmtId="3" fontId="10" fillId="0" borderId="0" xfId="13" applyNumberFormat="1"/>
    <xf numFmtId="0" fontId="10" fillId="0" borderId="82" xfId="13" applyBorder="1"/>
    <xf numFmtId="3" fontId="106" fillId="35" borderId="79" xfId="13" applyNumberFormat="1" applyFont="1" applyFill="1" applyBorder="1" applyAlignment="1">
      <alignment horizontal="center" vertical="center"/>
    </xf>
    <xf numFmtId="0" fontId="106" fillId="35" borderId="79" xfId="13" applyFont="1" applyFill="1" applyBorder="1" applyAlignment="1">
      <alignment horizontal="center" vertical="center"/>
    </xf>
    <xf numFmtId="3" fontId="106" fillId="35" borderId="79" xfId="13" applyNumberFormat="1" applyFont="1" applyFill="1" applyBorder="1" applyAlignment="1">
      <alignment horizontal="center"/>
    </xf>
    <xf numFmtId="3" fontId="60" fillId="35" borderId="79" xfId="13" applyNumberFormat="1" applyFont="1" applyFill="1" applyBorder="1" applyAlignment="1">
      <alignment horizontal="center" vertical="center" wrapText="1"/>
    </xf>
    <xf numFmtId="3" fontId="106" fillId="35" borderId="79" xfId="13" applyNumberFormat="1" applyFont="1" applyFill="1" applyBorder="1" applyAlignment="1">
      <alignment horizontal="center" vertical="center" wrapText="1"/>
    </xf>
    <xf numFmtId="0" fontId="10" fillId="0" borderId="0" xfId="13" applyAlignment="1">
      <alignment vertical="center"/>
    </xf>
    <xf numFmtId="3" fontId="107" fillId="36" borderId="29" xfId="13" applyNumberFormat="1" applyFont="1" applyFill="1" applyBorder="1" applyAlignment="1">
      <alignment horizontal="center"/>
    </xf>
    <xf numFmtId="0" fontId="108" fillId="36" borderId="87" xfId="13" applyFont="1" applyFill="1" applyBorder="1" applyAlignment="1">
      <alignment wrapText="1"/>
    </xf>
    <xf numFmtId="3" fontId="107" fillId="36" borderId="88" xfId="13" applyNumberFormat="1" applyFont="1" applyFill="1" applyBorder="1" applyAlignment="1">
      <alignment horizontal="center"/>
    </xf>
    <xf numFmtId="3" fontId="107" fillId="36" borderId="30" xfId="13" applyNumberFormat="1" applyFont="1" applyFill="1" applyBorder="1"/>
    <xf numFmtId="3" fontId="107" fillId="36" borderId="31" xfId="13" applyNumberFormat="1" applyFont="1" applyFill="1" applyBorder="1"/>
    <xf numFmtId="42" fontId="107" fillId="36" borderId="31" xfId="13" applyNumberFormat="1" applyFont="1" applyFill="1" applyBorder="1"/>
    <xf numFmtId="3" fontId="10" fillId="0" borderId="89" xfId="13" applyNumberFormat="1" applyBorder="1" applyAlignment="1">
      <alignment horizontal="center"/>
    </xf>
    <xf numFmtId="0" fontId="10" fillId="0" borderId="67" xfId="13" applyBorder="1" applyAlignment="1">
      <alignment wrapText="1"/>
    </xf>
    <xf numFmtId="3" fontId="10" fillId="0" borderId="90" xfId="13" applyNumberFormat="1" applyBorder="1" applyAlignment="1">
      <alignment horizontal="center"/>
    </xf>
    <xf numFmtId="3" fontId="10" fillId="0" borderId="92" xfId="13" applyNumberFormat="1" applyBorder="1"/>
    <xf numFmtId="42" fontId="10" fillId="0" borderId="93" xfId="13" applyNumberFormat="1" applyBorder="1"/>
    <xf numFmtId="3" fontId="10" fillId="0" borderId="94" xfId="13" applyNumberFormat="1" applyBorder="1" applyAlignment="1">
      <alignment horizontal="center"/>
    </xf>
    <xf numFmtId="0" fontId="10" fillId="0" borderId="95" xfId="13" applyBorder="1" applyAlignment="1">
      <alignment wrapText="1"/>
    </xf>
    <xf numFmtId="3" fontId="10" fillId="0" borderId="96" xfId="13" applyNumberFormat="1" applyBorder="1" applyAlignment="1">
      <alignment horizontal="center"/>
    </xf>
    <xf numFmtId="3" fontId="10" fillId="0" borderId="94" xfId="13" applyNumberFormat="1" applyBorder="1" applyAlignment="1">
      <alignment horizontal="right" wrapText="1"/>
    </xf>
    <xf numFmtId="3" fontId="10" fillId="0" borderId="19" xfId="13" applyNumberFormat="1" applyBorder="1"/>
    <xf numFmtId="3" fontId="10" fillId="0" borderId="94" xfId="13" applyNumberFormat="1" applyBorder="1"/>
    <xf numFmtId="42" fontId="10" fillId="0" borderId="19" xfId="13" applyNumberFormat="1" applyBorder="1"/>
    <xf numFmtId="180" fontId="10" fillId="0" borderId="96" xfId="13" applyNumberFormat="1" applyBorder="1" applyAlignment="1">
      <alignment horizontal="center"/>
    </xf>
    <xf numFmtId="0" fontId="10" fillId="0" borderId="23" xfId="13" applyBorder="1" applyAlignment="1">
      <alignment wrapText="1"/>
    </xf>
    <xf numFmtId="3" fontId="10" fillId="0" borderId="97" xfId="13" applyNumberFormat="1" applyBorder="1" applyAlignment="1">
      <alignment horizontal="center"/>
    </xf>
    <xf numFmtId="3" fontId="60" fillId="5" borderId="29" xfId="13" applyNumberFormat="1" applyFont="1" applyFill="1" applyBorder="1" applyAlignment="1">
      <alignment horizontal="center"/>
    </xf>
    <xf numFmtId="0" fontId="60" fillId="5" borderId="98" xfId="13" applyFont="1" applyFill="1" applyBorder="1" applyAlignment="1">
      <alignment wrapText="1"/>
    </xf>
    <xf numFmtId="3" fontId="60" fillId="5" borderId="79" xfId="13" applyNumberFormat="1" applyFont="1" applyFill="1" applyBorder="1" applyAlignment="1">
      <alignment horizontal="center"/>
    </xf>
    <xf numFmtId="3" fontId="60" fillId="5" borderId="98" xfId="13" applyNumberFormat="1" applyFont="1" applyFill="1" applyBorder="1" applyAlignment="1">
      <alignment horizontal="right" wrapText="1"/>
    </xf>
    <xf numFmtId="3" fontId="60" fillId="5" borderId="79" xfId="13" applyNumberFormat="1" applyFont="1" applyFill="1" applyBorder="1"/>
    <xf numFmtId="3" fontId="60" fillId="5" borderId="88" xfId="13" applyNumberFormat="1" applyFont="1" applyFill="1" applyBorder="1"/>
    <xf numFmtId="42" fontId="60" fillId="5" borderId="79" xfId="13" applyNumberFormat="1" applyFont="1" applyFill="1" applyBorder="1"/>
    <xf numFmtId="3" fontId="107" fillId="36" borderId="87" xfId="13" applyNumberFormat="1" applyFont="1" applyFill="1" applyBorder="1" applyAlignment="1">
      <alignment horizontal="right" wrapText="1"/>
    </xf>
    <xf numFmtId="0" fontId="107" fillId="0" borderId="0" xfId="13" applyFont="1"/>
    <xf numFmtId="3" fontId="10" fillId="0" borderId="99" xfId="13" applyNumberFormat="1" applyBorder="1" applyAlignment="1">
      <alignment horizontal="right" wrapText="1"/>
    </xf>
    <xf numFmtId="3" fontId="10" fillId="0" borderId="93" xfId="13" applyNumberFormat="1" applyBorder="1"/>
    <xf numFmtId="0" fontId="10" fillId="0" borderId="101" xfId="13" applyBorder="1" applyAlignment="1">
      <alignment wrapText="1"/>
    </xf>
    <xf numFmtId="3" fontId="10" fillId="0" borderId="8" xfId="13" applyNumberFormat="1" applyBorder="1" applyAlignment="1">
      <alignment horizontal="right" wrapText="1"/>
    </xf>
    <xf numFmtId="0" fontId="10" fillId="0" borderId="0" xfId="13" applyAlignment="1">
      <alignment wrapText="1"/>
    </xf>
    <xf numFmtId="3" fontId="10" fillId="0" borderId="102" xfId="13" applyNumberFormat="1" applyBorder="1" applyAlignment="1">
      <alignment horizontal="center"/>
    </xf>
    <xf numFmtId="3" fontId="10" fillId="0" borderId="97" xfId="13" applyNumberFormat="1" applyBorder="1" applyAlignment="1">
      <alignment horizontal="center" wrapText="1"/>
    </xf>
    <xf numFmtId="3" fontId="10" fillId="0" borderId="10" xfId="13" applyNumberFormat="1" applyBorder="1"/>
    <xf numFmtId="0" fontId="10" fillId="37" borderId="0" xfId="13" applyFill="1"/>
    <xf numFmtId="0" fontId="63" fillId="37" borderId="0" xfId="13" applyFont="1" applyFill="1"/>
    <xf numFmtId="0" fontId="68" fillId="0" borderId="0" xfId="13" applyFont="1"/>
    <xf numFmtId="3" fontId="10" fillId="0" borderId="86" xfId="13" applyNumberFormat="1" applyBorder="1" applyAlignment="1">
      <alignment horizontal="center"/>
    </xf>
    <xf numFmtId="3" fontId="107" fillId="0" borderId="79" xfId="13" applyNumberFormat="1" applyFont="1" applyBorder="1"/>
    <xf numFmtId="0" fontId="109" fillId="0" borderId="29" xfId="13" applyFont="1" applyBorder="1"/>
    <xf numFmtId="3" fontId="109" fillId="0" borderId="88" xfId="13" applyNumberFormat="1" applyFont="1" applyBorder="1" applyAlignment="1">
      <alignment horizontal="center"/>
    </xf>
    <xf numFmtId="3" fontId="108" fillId="0" borderId="30" xfId="13" applyNumberFormat="1" applyFont="1" applyBorder="1"/>
    <xf numFmtId="3" fontId="108" fillId="0" borderId="31" xfId="13" applyNumberFormat="1" applyFont="1" applyBorder="1"/>
    <xf numFmtId="3" fontId="109" fillId="0" borderId="30" xfId="13" applyNumberFormat="1" applyFont="1" applyBorder="1"/>
    <xf numFmtId="3" fontId="109" fillId="0" borderId="31" xfId="13" applyNumberFormat="1" applyFont="1" applyBorder="1"/>
    <xf numFmtId="42" fontId="109" fillId="0" borderId="31" xfId="13" applyNumberFormat="1" applyFont="1" applyBorder="1"/>
    <xf numFmtId="0" fontId="4" fillId="0" borderId="10" xfId="1" applyFont="1" applyBorder="1" applyAlignment="1">
      <alignment horizontal="center"/>
    </xf>
    <xf numFmtId="0" fontId="4" fillId="0" borderId="43" xfId="1" applyFont="1" applyBorder="1" applyAlignment="1">
      <alignment horizontal="right"/>
    </xf>
    <xf numFmtId="0" fontId="110" fillId="0" borderId="0" xfId="13" applyFont="1" applyAlignment="1">
      <alignment horizontal="left"/>
    </xf>
    <xf numFmtId="0" fontId="110" fillId="0" borderId="0" xfId="13" applyFont="1"/>
    <xf numFmtId="0" fontId="110" fillId="0" borderId="0" xfId="13" applyFont="1" applyAlignment="1">
      <alignment horizontal="center"/>
    </xf>
    <xf numFmtId="0" fontId="111" fillId="0" borderId="0" xfId="13" applyFont="1" applyAlignment="1">
      <alignment horizontal="left"/>
    </xf>
    <xf numFmtId="0" fontId="111" fillId="0" borderId="0" xfId="13" applyFont="1"/>
    <xf numFmtId="0" fontId="111" fillId="0" borderId="0" xfId="13" applyFont="1" applyAlignment="1">
      <alignment horizontal="center"/>
    </xf>
    <xf numFmtId="0" fontId="112" fillId="0" borderId="0" xfId="13" applyFont="1" applyAlignment="1">
      <alignment horizontal="left"/>
    </xf>
    <xf numFmtId="0" fontId="112" fillId="0" borderId="0" xfId="13" applyFont="1"/>
    <xf numFmtId="0" fontId="112" fillId="0" borderId="0" xfId="13" applyFont="1" applyAlignment="1">
      <alignment horizontal="center"/>
    </xf>
    <xf numFmtId="0" fontId="113" fillId="0" borderId="0" xfId="13" applyFont="1" applyAlignment="1">
      <alignment horizontal="left"/>
    </xf>
    <xf numFmtId="0" fontId="113" fillId="0" borderId="0" xfId="13" applyFont="1"/>
    <xf numFmtId="0" fontId="113" fillId="0" borderId="0" xfId="13" applyFont="1" applyAlignment="1">
      <alignment horizontal="center"/>
    </xf>
    <xf numFmtId="0" fontId="114" fillId="0" borderId="0" xfId="13" applyFont="1" applyAlignment="1">
      <alignment horizontal="left"/>
    </xf>
    <xf numFmtId="0" fontId="114" fillId="0" borderId="0" xfId="13" applyFont="1"/>
    <xf numFmtId="0" fontId="114" fillId="0" borderId="0" xfId="13" applyFont="1" applyAlignment="1">
      <alignment horizontal="center"/>
    </xf>
    <xf numFmtId="0" fontId="113" fillId="0" borderId="0" xfId="13" applyFont="1" applyAlignment="1">
      <alignment horizontal="right"/>
    </xf>
    <xf numFmtId="0" fontId="115" fillId="0" borderId="0" xfId="13" applyFont="1" applyAlignment="1">
      <alignment horizontal="left"/>
    </xf>
    <xf numFmtId="0" fontId="116" fillId="0" borderId="0" xfId="13" applyFont="1" applyAlignment="1">
      <alignment horizontal="left"/>
    </xf>
    <xf numFmtId="0" fontId="114" fillId="0" borderId="0" xfId="13" applyFont="1" applyAlignment="1">
      <alignment horizontal="right"/>
    </xf>
    <xf numFmtId="0" fontId="117" fillId="0" borderId="0" xfId="13" applyFont="1" applyAlignment="1">
      <alignment horizontal="left"/>
    </xf>
    <xf numFmtId="0" fontId="118" fillId="0" borderId="0" xfId="13" applyFont="1" applyAlignment="1">
      <alignment horizontal="left"/>
    </xf>
    <xf numFmtId="0" fontId="61" fillId="0" borderId="0" xfId="13" applyFont="1"/>
    <xf numFmtId="0" fontId="61" fillId="0" borderId="0" xfId="13" applyFont="1" applyAlignment="1">
      <alignment horizontal="center"/>
    </xf>
    <xf numFmtId="0" fontId="59" fillId="0" borderId="0" xfId="13" applyFont="1" applyAlignment="1">
      <alignment horizontal="center"/>
    </xf>
    <xf numFmtId="0" fontId="119" fillId="0" borderId="0" xfId="13" applyFont="1" applyAlignment="1">
      <alignment horizontal="left"/>
    </xf>
    <xf numFmtId="0" fontId="119" fillId="0" borderId="0" xfId="13" applyFont="1"/>
    <xf numFmtId="0" fontId="119" fillId="0" borderId="0" xfId="13" applyFont="1" applyAlignment="1">
      <alignment horizontal="center"/>
    </xf>
    <xf numFmtId="0" fontId="111" fillId="0" borderId="0" xfId="13" applyFont="1" applyAlignment="1">
      <alignment wrapText="1"/>
    </xf>
    <xf numFmtId="0" fontId="120" fillId="0" borderId="0" xfId="13" applyFont="1" applyAlignment="1">
      <alignment horizontal="left"/>
    </xf>
    <xf numFmtId="0" fontId="120" fillId="0" borderId="0" xfId="13" applyFont="1"/>
    <xf numFmtId="0" fontId="120" fillId="0" borderId="0" xfId="13" applyFont="1" applyAlignment="1">
      <alignment horizontal="center"/>
    </xf>
    <xf numFmtId="0" fontId="111" fillId="0" borderId="0" xfId="13" applyFont="1" applyAlignment="1">
      <alignment horizontal="right"/>
    </xf>
    <xf numFmtId="0" fontId="121" fillId="0" borderId="0" xfId="13" applyFont="1" applyAlignment="1">
      <alignment horizontal="left"/>
    </xf>
    <xf numFmtId="0" fontId="121" fillId="0" borderId="0" xfId="13" applyFont="1"/>
    <xf numFmtId="0" fontId="121" fillId="0" borderId="0" xfId="13" applyFont="1" applyAlignment="1">
      <alignment horizontal="center"/>
    </xf>
    <xf numFmtId="0" fontId="121" fillId="0" borderId="0" xfId="13" applyFont="1" applyAlignment="1">
      <alignment horizontal="right"/>
    </xf>
    <xf numFmtId="0" fontId="122" fillId="0" borderId="78" xfId="13" applyFont="1" applyBorder="1" applyAlignment="1">
      <alignment horizontal="left"/>
    </xf>
    <xf numFmtId="0" fontId="124" fillId="0" borderId="98" xfId="13" applyFont="1" applyBorder="1"/>
    <xf numFmtId="0" fontId="124" fillId="0" borderId="98" xfId="13" applyFont="1" applyBorder="1" applyAlignment="1">
      <alignment horizontal="center"/>
    </xf>
    <xf numFmtId="0" fontId="124" fillId="0" borderId="98" xfId="13" applyFont="1" applyBorder="1" applyAlignment="1">
      <alignment horizontal="right"/>
    </xf>
    <xf numFmtId="4" fontId="116" fillId="0" borderId="103" xfId="13" applyNumberFormat="1" applyFont="1" applyBorder="1" applyAlignment="1">
      <alignment horizontal="center"/>
    </xf>
    <xf numFmtId="0" fontId="124" fillId="0" borderId="0" xfId="13" applyFont="1" applyAlignment="1">
      <alignment horizontal="right"/>
    </xf>
    <xf numFmtId="0" fontId="124" fillId="0" borderId="0" xfId="13" applyFont="1"/>
    <xf numFmtId="0" fontId="91" fillId="0" borderId="0" xfId="13" applyFont="1" applyAlignment="1">
      <alignment horizontal="center"/>
    </xf>
    <xf numFmtId="0" fontId="91" fillId="0" borderId="0" xfId="13" applyFont="1" applyAlignment="1">
      <alignment horizontal="right"/>
    </xf>
    <xf numFmtId="0" fontId="59" fillId="0" borderId="0" xfId="13" applyFont="1" applyAlignment="1">
      <alignment horizontal="left"/>
    </xf>
    <xf numFmtId="0" fontId="125" fillId="0" borderId="0" xfId="13" applyFont="1" applyAlignment="1">
      <alignment horizontal="left"/>
    </xf>
    <xf numFmtId="0" fontId="116" fillId="0" borderId="0" xfId="13" applyFont="1" applyAlignment="1">
      <alignment horizontal="right"/>
    </xf>
    <xf numFmtId="4" fontId="59" fillId="0" borderId="0" xfId="13" applyNumberFormat="1" applyFont="1" applyAlignment="1">
      <alignment horizontal="right"/>
    </xf>
    <xf numFmtId="0" fontId="125" fillId="0" borderId="0" xfId="13" applyFont="1" applyAlignment="1">
      <alignment horizontal="right"/>
    </xf>
    <xf numFmtId="49" fontId="46" fillId="0" borderId="7" xfId="13" applyNumberFormat="1" applyFont="1" applyBorder="1" applyAlignment="1" applyProtection="1">
      <alignment horizontal="left" vertical="center" wrapText="1"/>
      <protection locked="0"/>
    </xf>
    <xf numFmtId="0" fontId="46" fillId="0" borderId="7" xfId="13" applyFont="1" applyBorder="1" applyAlignment="1" applyProtection="1">
      <alignment horizontal="left" vertical="center" wrapText="1"/>
      <protection locked="0"/>
    </xf>
    <xf numFmtId="0" fontId="46" fillId="0" borderId="7" xfId="13" applyFont="1" applyBorder="1" applyAlignment="1" applyProtection="1">
      <alignment horizontal="center" vertical="center" wrapText="1"/>
      <protection locked="0"/>
    </xf>
    <xf numFmtId="176" fontId="46" fillId="0" borderId="7" xfId="13" applyNumberFormat="1" applyFont="1" applyBorder="1" applyAlignment="1" applyProtection="1">
      <alignment vertical="center"/>
      <protection locked="0"/>
    </xf>
    <xf numFmtId="4" fontId="46" fillId="0" borderId="7" xfId="13" applyNumberFormat="1" applyFont="1" applyBorder="1" applyAlignment="1" applyProtection="1">
      <alignment vertical="center"/>
      <protection locked="0"/>
    </xf>
    <xf numFmtId="0" fontId="61" fillId="0" borderId="0" xfId="13" applyFont="1" applyAlignment="1">
      <alignment horizontal="right"/>
    </xf>
    <xf numFmtId="0" fontId="1" fillId="0" borderId="0" xfId="13" applyFont="1"/>
    <xf numFmtId="0" fontId="126" fillId="0" borderId="0" xfId="13" applyFont="1"/>
    <xf numFmtId="0" fontId="10" fillId="34" borderId="0" xfId="13" applyFill="1" applyAlignment="1" applyProtection="1">
      <alignment horizontal="left" vertical="center" wrapText="1"/>
      <protection locked="0"/>
    </xf>
    <xf numFmtId="0" fontId="1" fillId="34" borderId="0" xfId="13" applyFont="1" applyFill="1"/>
    <xf numFmtId="0" fontId="126" fillId="34" borderId="0" xfId="13" applyFont="1" applyFill="1"/>
    <xf numFmtId="49" fontId="10" fillId="34" borderId="0" xfId="13" applyNumberFormat="1" applyFill="1" applyAlignment="1" applyProtection="1">
      <alignment horizontal="left" vertical="center" wrapText="1"/>
      <protection locked="0"/>
    </xf>
    <xf numFmtId="0" fontId="10" fillId="34" borderId="0" xfId="13" applyFill="1" applyAlignment="1" applyProtection="1">
      <alignment horizontal="center" vertical="center" wrapText="1"/>
      <protection locked="0"/>
    </xf>
    <xf numFmtId="4" fontId="10" fillId="34" borderId="0" xfId="13" applyNumberFormat="1" applyFill="1" applyAlignment="1" applyProtection="1">
      <alignment vertical="center"/>
      <protection locked="0"/>
    </xf>
    <xf numFmtId="0" fontId="1" fillId="34" borderId="0" xfId="13" applyFont="1" applyFill="1" applyAlignment="1">
      <alignment horizontal="right"/>
    </xf>
    <xf numFmtId="4" fontId="127" fillId="34" borderId="0" xfId="13" applyNumberFormat="1" applyFont="1" applyFill="1" applyAlignment="1">
      <alignment horizontal="right"/>
    </xf>
    <xf numFmtId="0" fontId="1" fillId="0" borderId="0" xfId="13" applyFont="1" applyAlignment="1">
      <alignment horizontal="center"/>
    </xf>
    <xf numFmtId="0" fontId="1" fillId="0" borderId="0" xfId="13" applyFont="1" applyAlignment="1">
      <alignment horizontal="right"/>
    </xf>
    <xf numFmtId="0" fontId="127" fillId="0" borderId="0" xfId="13" applyFont="1" applyAlignment="1">
      <alignment horizontal="right"/>
    </xf>
    <xf numFmtId="0" fontId="61" fillId="0" borderId="0" xfId="13" applyFont="1" applyAlignment="1">
      <alignment horizontal="left"/>
    </xf>
    <xf numFmtId="0" fontId="108" fillId="0" borderId="0" xfId="13" applyFont="1" applyAlignment="1">
      <alignment horizontal="center"/>
    </xf>
    <xf numFmtId="49" fontId="46" fillId="0" borderId="64" xfId="13" applyNumberFormat="1" applyFont="1" applyBorder="1" applyAlignment="1" applyProtection="1">
      <alignment horizontal="left" vertical="center" wrapText="1"/>
      <protection locked="0"/>
    </xf>
    <xf numFmtId="0" fontId="46" fillId="0" borderId="64" xfId="13" applyFont="1" applyBorder="1" applyAlignment="1" applyProtection="1">
      <alignment horizontal="left" vertical="center" wrapText="1"/>
      <protection locked="0"/>
    </xf>
    <xf numFmtId="0" fontId="46" fillId="0" borderId="64" xfId="13" applyFont="1" applyBorder="1" applyAlignment="1" applyProtection="1">
      <alignment horizontal="center" vertical="center" wrapText="1"/>
      <protection locked="0"/>
    </xf>
    <xf numFmtId="176" fontId="46" fillId="0" borderId="64" xfId="13" applyNumberFormat="1" applyFont="1" applyBorder="1" applyAlignment="1" applyProtection="1">
      <alignment vertical="center"/>
      <protection locked="0"/>
    </xf>
    <xf numFmtId="4" fontId="46" fillId="0" borderId="64" xfId="13" applyNumberFormat="1" applyFont="1" applyBorder="1" applyAlignment="1" applyProtection="1">
      <alignment vertical="center"/>
      <protection locked="0"/>
    </xf>
    <xf numFmtId="0" fontId="95" fillId="0" borderId="0" xfId="13" applyFont="1" applyAlignment="1">
      <alignment horizontal="left"/>
    </xf>
    <xf numFmtId="0" fontId="95" fillId="0" borderId="0" xfId="13" applyFont="1"/>
    <xf numFmtId="0" fontId="95" fillId="0" borderId="0" xfId="13" applyFont="1" applyAlignment="1">
      <alignment horizontal="center"/>
    </xf>
    <xf numFmtId="0" fontId="59" fillId="0" borderId="0" xfId="13" applyFont="1" applyAlignment="1">
      <alignment horizontal="right"/>
    </xf>
    <xf numFmtId="0" fontId="1" fillId="0" borderId="0" xfId="13" applyFont="1" applyAlignment="1">
      <alignment wrapText="1"/>
    </xf>
    <xf numFmtId="0" fontId="128" fillId="0" borderId="0" xfId="13" applyFont="1"/>
    <xf numFmtId="0" fontId="128" fillId="0" borderId="0" xfId="13" applyFont="1" applyAlignment="1">
      <alignment horizontal="center"/>
    </xf>
    <xf numFmtId="0" fontId="129" fillId="0" borderId="0" xfId="13" applyFont="1" applyAlignment="1">
      <alignment horizontal="center"/>
    </xf>
    <xf numFmtId="0" fontId="129" fillId="0" borderId="0" xfId="13" applyFont="1" applyAlignment="1">
      <alignment horizontal="center" wrapText="1"/>
    </xf>
    <xf numFmtId="0" fontId="129" fillId="0" borderId="0" xfId="13" applyFont="1"/>
    <xf numFmtId="0" fontId="130" fillId="0" borderId="0" xfId="13" applyFont="1"/>
    <xf numFmtId="0" fontId="131" fillId="0" borderId="0" xfId="13" applyFont="1"/>
    <xf numFmtId="0" fontId="131" fillId="0" borderId="0" xfId="13" applyFont="1" applyAlignment="1">
      <alignment horizontal="center"/>
    </xf>
    <xf numFmtId="0" fontId="132" fillId="0" borderId="0" xfId="13" applyFont="1"/>
    <xf numFmtId="0" fontId="132" fillId="0" borderId="78" xfId="13" applyFont="1" applyBorder="1"/>
    <xf numFmtId="0" fontId="132" fillId="0" borderId="98" xfId="13" applyFont="1" applyBorder="1"/>
    <xf numFmtId="0" fontId="132" fillId="0" borderId="98" xfId="13" applyFont="1" applyBorder="1" applyAlignment="1">
      <alignment horizontal="center"/>
    </xf>
    <xf numFmtId="0" fontId="132" fillId="0" borderId="0" xfId="13" applyFont="1" applyAlignment="1">
      <alignment horizontal="center"/>
    </xf>
    <xf numFmtId="0" fontId="133" fillId="0" borderId="0" xfId="13" applyFont="1" applyAlignment="1">
      <alignment horizontal="center"/>
    </xf>
    <xf numFmtId="0" fontId="134" fillId="0" borderId="0" xfId="13" applyFont="1" applyAlignment="1">
      <alignment horizontal="center"/>
    </xf>
    <xf numFmtId="0" fontId="132" fillId="0" borderId="101" xfId="13" applyFont="1" applyBorder="1"/>
    <xf numFmtId="0" fontId="135" fillId="0" borderId="95" xfId="13" applyFont="1" applyBorder="1" applyAlignment="1">
      <alignment horizontal="right"/>
    </xf>
    <xf numFmtId="0" fontId="128" fillId="0" borderId="95" xfId="13" applyFont="1" applyBorder="1"/>
    <xf numFmtId="0" fontId="128" fillId="0" borderId="8" xfId="13" applyFont="1" applyBorder="1"/>
    <xf numFmtId="0" fontId="136" fillId="0" borderId="0" xfId="13" applyFont="1" applyAlignment="1">
      <alignment horizontal="center"/>
    </xf>
    <xf numFmtId="0" fontId="137" fillId="0" borderId="0" xfId="13" applyFont="1" applyAlignment="1">
      <alignment horizontal="center"/>
    </xf>
    <xf numFmtId="0" fontId="132" fillId="0" borderId="7" xfId="13" applyFont="1" applyBorder="1"/>
    <xf numFmtId="0" fontId="135" fillId="0" borderId="7" xfId="13" applyFont="1" applyBorder="1" applyAlignment="1">
      <alignment horizontal="center" vertical="center"/>
    </xf>
    <xf numFmtId="0" fontId="132" fillId="0" borderId="104" xfId="13" applyFont="1" applyBorder="1"/>
    <xf numFmtId="0" fontId="135" fillId="0" borderId="23" xfId="13" applyFont="1" applyBorder="1" applyAlignment="1">
      <alignment horizontal="right"/>
    </xf>
    <xf numFmtId="0" fontId="128" fillId="0" borderId="23" xfId="13" applyFont="1" applyBorder="1"/>
    <xf numFmtId="0" fontId="132" fillId="0" borderId="106" xfId="13" applyFont="1" applyBorder="1"/>
    <xf numFmtId="0" fontId="135" fillId="0" borderId="67" xfId="13" applyFont="1" applyBorder="1" applyAlignment="1">
      <alignment horizontal="right"/>
    </xf>
    <xf numFmtId="0" fontId="128" fillId="0" borderId="67" xfId="13" applyFont="1" applyBorder="1"/>
    <xf numFmtId="0" fontId="135" fillId="0" borderId="0" xfId="13" applyFont="1" applyAlignment="1">
      <alignment horizontal="right"/>
    </xf>
    <xf numFmtId="0" fontId="138" fillId="0" borderId="7" xfId="13" applyFont="1" applyBorder="1"/>
    <xf numFmtId="0" fontId="10" fillId="0" borderId="7" xfId="13" applyBorder="1"/>
    <xf numFmtId="0" fontId="10" fillId="0" borderId="7" xfId="13" applyBorder="1" applyAlignment="1">
      <alignment horizontal="center"/>
    </xf>
    <xf numFmtId="0" fontId="138" fillId="0" borderId="0" xfId="13" applyFont="1"/>
    <xf numFmtId="0" fontId="139" fillId="0" borderId="0" xfId="13" applyFont="1"/>
    <xf numFmtId="0" fontId="139" fillId="0" borderId="79" xfId="13" applyFont="1" applyBorder="1"/>
    <xf numFmtId="0" fontId="138" fillId="0" borderId="0" xfId="13" applyFont="1" applyAlignment="1">
      <alignment horizontal="center"/>
    </xf>
    <xf numFmtId="0" fontId="1" fillId="0" borderId="7" xfId="13" applyFont="1" applyBorder="1" applyAlignment="1">
      <alignment wrapText="1"/>
    </xf>
    <xf numFmtId="0" fontId="1" fillId="0" borderId="7" xfId="13" applyFont="1" applyBorder="1" applyAlignment="1">
      <alignment horizontal="center"/>
    </xf>
    <xf numFmtId="0" fontId="1" fillId="0" borderId="7" xfId="13" applyFont="1" applyBorder="1"/>
    <xf numFmtId="0" fontId="1" fillId="0" borderId="11" xfId="13" applyFont="1" applyBorder="1"/>
    <xf numFmtId="0" fontId="10" fillId="0" borderId="7" xfId="13" applyBorder="1" applyAlignment="1">
      <alignment horizontal="center" vertical="center"/>
    </xf>
    <xf numFmtId="0" fontId="1" fillId="0" borderId="10" xfId="13" applyFont="1" applyBorder="1" applyAlignment="1">
      <alignment wrapText="1"/>
    </xf>
    <xf numFmtId="0" fontId="10" fillId="0" borderId="10" xfId="13" applyBorder="1" applyAlignment="1">
      <alignment horizontal="center"/>
    </xf>
    <xf numFmtId="0" fontId="138" fillId="0" borderId="101" xfId="13" applyFont="1" applyBorder="1"/>
    <xf numFmtId="0" fontId="10" fillId="0" borderId="7" xfId="13" applyBorder="1" applyAlignment="1">
      <alignment horizontal="center" vertical="center" wrapText="1"/>
    </xf>
    <xf numFmtId="0" fontId="10" fillId="0" borderId="7" xfId="13" applyBorder="1" applyAlignment="1">
      <alignment vertical="center" wrapText="1"/>
    </xf>
    <xf numFmtId="0" fontId="139" fillId="0" borderId="80" xfId="13" applyFont="1" applyBorder="1"/>
    <xf numFmtId="0" fontId="1" fillId="0" borderId="0" xfId="13" applyFont="1" applyAlignment="1">
      <alignment horizontal="left"/>
    </xf>
    <xf numFmtId="0" fontId="1" fillId="0" borderId="0" xfId="13" applyFont="1" applyAlignment="1">
      <alignment horizontal="right" wrapText="1"/>
    </xf>
    <xf numFmtId="0" fontId="127" fillId="0" borderId="0" xfId="13" applyFont="1"/>
    <xf numFmtId="0" fontId="139" fillId="0" borderId="0" xfId="13" applyFont="1" applyAlignment="1">
      <alignment horizontal="right"/>
    </xf>
    <xf numFmtId="0" fontId="122" fillId="0" borderId="0" xfId="13" applyFont="1" applyAlignment="1">
      <alignment horizontal="left"/>
    </xf>
    <xf numFmtId="0" fontId="140" fillId="0" borderId="0" xfId="13" applyFont="1" applyAlignment="1">
      <alignment horizontal="center" vertical="center" wrapText="1"/>
    </xf>
    <xf numFmtId="0" fontId="66" fillId="34" borderId="7" xfId="13" applyFont="1" applyFill="1" applyBorder="1"/>
    <xf numFmtId="49" fontId="46" fillId="0" borderId="10" xfId="13" applyNumberFormat="1" applyFont="1" applyBorder="1" applyAlignment="1" applyProtection="1">
      <alignment horizontal="left" vertical="center" wrapText="1"/>
      <protection locked="0"/>
    </xf>
    <xf numFmtId="0" fontId="46" fillId="0" borderId="10" xfId="13" applyFont="1" applyBorder="1" applyAlignment="1" applyProtection="1">
      <alignment horizontal="left" vertical="center" wrapText="1"/>
      <protection locked="0"/>
    </xf>
    <xf numFmtId="0" fontId="46" fillId="0" borderId="10" xfId="13" applyFont="1" applyBorder="1" applyAlignment="1" applyProtection="1">
      <alignment horizontal="center" vertical="center" wrapText="1"/>
      <protection locked="0"/>
    </xf>
    <xf numFmtId="176" fontId="46" fillId="0" borderId="10" xfId="13" applyNumberFormat="1" applyFont="1" applyBorder="1" applyAlignment="1" applyProtection="1">
      <alignment vertical="center"/>
      <protection locked="0"/>
    </xf>
    <xf numFmtId="4" fontId="46" fillId="0" borderId="10" xfId="13" applyNumberFormat="1" applyFont="1" applyBorder="1" applyAlignment="1" applyProtection="1">
      <alignment vertical="center"/>
      <protection locked="0"/>
    </xf>
    <xf numFmtId="49" fontId="46" fillId="0" borderId="0" xfId="13" applyNumberFormat="1" applyFont="1" applyAlignment="1" applyProtection="1">
      <alignment horizontal="left" vertical="center" wrapText="1"/>
      <protection locked="0"/>
    </xf>
    <xf numFmtId="0" fontId="46" fillId="0" borderId="0" xfId="13" applyFont="1" applyAlignment="1" applyProtection="1">
      <alignment horizontal="left" vertical="center" wrapText="1"/>
      <protection locked="0"/>
    </xf>
    <xf numFmtId="0" fontId="46" fillId="0" borderId="0" xfId="13" applyFont="1" applyAlignment="1" applyProtection="1">
      <alignment horizontal="center" vertical="center" wrapText="1"/>
      <protection locked="0"/>
    </xf>
    <xf numFmtId="176" fontId="46" fillId="0" borderId="0" xfId="13" applyNumberFormat="1" applyFont="1" applyAlignment="1" applyProtection="1">
      <alignment vertical="center"/>
      <protection locked="0"/>
    </xf>
    <xf numFmtId="4" fontId="46" fillId="0" borderId="0" xfId="13" applyNumberFormat="1" applyFont="1" applyAlignment="1" applyProtection="1">
      <alignment vertical="center"/>
      <protection locked="0"/>
    </xf>
    <xf numFmtId="0" fontId="66" fillId="34" borderId="0" xfId="13" applyFont="1" applyFill="1"/>
    <xf numFmtId="0" fontId="11" fillId="0" borderId="0" xfId="13" applyFont="1"/>
    <xf numFmtId="0" fontId="16" fillId="0" borderId="7" xfId="13" applyFont="1" applyBorder="1"/>
    <xf numFmtId="0" fontId="125" fillId="0" borderId="103" xfId="13" applyFont="1" applyBorder="1"/>
    <xf numFmtId="0" fontId="66" fillId="0" borderId="0" xfId="13" applyFont="1" applyAlignment="1">
      <alignment horizontal="center" vertical="center" wrapText="1"/>
    </xf>
    <xf numFmtId="3" fontId="66" fillId="0" borderId="0" xfId="13" applyNumberFormat="1" applyFont="1" applyAlignment="1">
      <alignment horizontal="right" vertical="center"/>
    </xf>
    <xf numFmtId="0" fontId="66" fillId="0" borderId="0" xfId="13" applyFont="1" applyAlignment="1">
      <alignment vertical="center" wrapText="1"/>
    </xf>
    <xf numFmtId="0" fontId="66" fillId="0" borderId="0" xfId="13" applyFont="1" applyAlignment="1">
      <alignment horizontal="center" vertical="center"/>
    </xf>
    <xf numFmtId="0" fontId="58" fillId="8" borderId="0" xfId="13" applyFont="1" applyFill="1" applyAlignment="1">
      <alignment horizontal="center"/>
    </xf>
    <xf numFmtId="168" fontId="62" fillId="0" borderId="0" xfId="12" applyNumberFormat="1" applyFont="1" applyAlignment="1">
      <alignment horizontal="right"/>
    </xf>
    <xf numFmtId="0" fontId="65" fillId="0" borderId="0" xfId="12" applyFont="1"/>
    <xf numFmtId="0" fontId="62" fillId="0" borderId="0" xfId="12" applyFont="1"/>
    <xf numFmtId="0" fontId="58" fillId="0" borderId="67" xfId="13" applyFont="1" applyBorder="1" applyAlignment="1">
      <alignment horizontal="center"/>
    </xf>
    <xf numFmtId="0" fontId="4" fillId="0" borderId="0" xfId="13" applyFont="1" applyAlignment="1">
      <alignment vertical="center"/>
    </xf>
    <xf numFmtId="0" fontId="63" fillId="0" borderId="0" xfId="123" applyAlignment="1">
      <alignment horizontal="right"/>
    </xf>
    <xf numFmtId="4" fontId="64" fillId="0" borderId="0" xfId="123" applyNumberFormat="1" applyFont="1" applyAlignment="1">
      <alignment horizontal="right"/>
    </xf>
    <xf numFmtId="4" fontId="16" fillId="0" borderId="0" xfId="123" applyNumberFormat="1" applyFont="1" applyAlignment="1">
      <alignment horizontal="right"/>
    </xf>
    <xf numFmtId="0" fontId="16" fillId="0" borderId="0" xfId="123" applyFont="1" applyAlignment="1">
      <alignment horizontal="right"/>
    </xf>
    <xf numFmtId="3" fontId="63" fillId="0" borderId="0" xfId="123" applyNumberFormat="1" applyAlignment="1">
      <alignment horizontal="right"/>
    </xf>
    <xf numFmtId="4" fontId="16" fillId="0" borderId="0" xfId="124" applyNumberFormat="1" applyFont="1" applyAlignment="1">
      <alignment horizontal="right"/>
    </xf>
    <xf numFmtId="0" fontId="63" fillId="0" borderId="0" xfId="124" applyAlignment="1">
      <alignment horizontal="right"/>
    </xf>
    <xf numFmtId="0" fontId="63" fillId="0" borderId="0" xfId="124" applyAlignment="1">
      <alignment horizontal="left"/>
    </xf>
    <xf numFmtId="0" fontId="63" fillId="0" borderId="0" xfId="123" applyAlignment="1">
      <alignment horizontal="left"/>
    </xf>
    <xf numFmtId="0" fontId="63" fillId="0" borderId="0" xfId="121" applyAlignment="1">
      <alignment horizontal="left"/>
    </xf>
    <xf numFmtId="0" fontId="58" fillId="7" borderId="0" xfId="13" applyFont="1" applyFill="1" applyAlignment="1">
      <alignment horizontal="center"/>
    </xf>
    <xf numFmtId="0" fontId="143" fillId="0" borderId="0" xfId="166" applyFont="1"/>
    <xf numFmtId="2" fontId="143" fillId="0" borderId="0" xfId="166" applyNumberFormat="1" applyFont="1"/>
    <xf numFmtId="2" fontId="143" fillId="0" borderId="0" xfId="166" applyNumberFormat="1" applyFont="1" applyAlignment="1">
      <alignment horizontal="right"/>
    </xf>
    <xf numFmtId="0" fontId="143" fillId="0" borderId="0" xfId="166" applyFont="1" applyAlignment="1">
      <alignment horizontal="center"/>
    </xf>
    <xf numFmtId="49" fontId="143" fillId="0" borderId="0" xfId="166" applyNumberFormat="1" applyFont="1" applyAlignment="1">
      <alignment horizontal="left"/>
    </xf>
    <xf numFmtId="0" fontId="17" fillId="0" borderId="0" xfId="166"/>
    <xf numFmtId="49" fontId="143" fillId="0" borderId="0" xfId="166" applyNumberFormat="1" applyFont="1" applyAlignment="1" applyProtection="1">
      <alignment horizontal="left"/>
      <protection locked="0"/>
    </xf>
    <xf numFmtId="0" fontId="144" fillId="0" borderId="111" xfId="166" applyFont="1" applyBorder="1" applyAlignment="1">
      <alignment horizontal="center"/>
    </xf>
    <xf numFmtId="4" fontId="143" fillId="0" borderId="0" xfId="166" applyNumberFormat="1" applyFont="1"/>
    <xf numFmtId="181" fontId="91" fillId="0" borderId="0" xfId="166" applyNumberFormat="1" applyFont="1" applyProtection="1">
      <protection hidden="1"/>
    </xf>
    <xf numFmtId="0" fontId="91" fillId="0" borderId="0" xfId="166" applyFont="1"/>
    <xf numFmtId="0" fontId="17" fillId="0" borderId="120" xfId="166" applyBorder="1"/>
    <xf numFmtId="0" fontId="17" fillId="0" borderId="122" xfId="166" applyBorder="1" applyAlignment="1">
      <alignment horizontal="center"/>
    </xf>
    <xf numFmtId="2" fontId="143" fillId="0" borderId="0" xfId="166" applyNumberFormat="1" applyFont="1" applyProtection="1">
      <protection locked="0"/>
    </xf>
    <xf numFmtId="182" fontId="21" fillId="0" borderId="0" xfId="166" applyNumberFormat="1" applyFont="1" applyAlignment="1" applyProtection="1">
      <alignment horizontal="center"/>
      <protection locked="0"/>
    </xf>
    <xf numFmtId="2" fontId="143" fillId="0" borderId="0" xfId="166" applyNumberFormat="1" applyFont="1" applyAlignment="1" applyProtection="1">
      <alignment horizontal="right"/>
      <protection locked="0"/>
    </xf>
    <xf numFmtId="0" fontId="143" fillId="38" borderId="0" xfId="166" applyFont="1" applyFill="1" applyAlignment="1" applyProtection="1">
      <alignment horizontal="center"/>
      <protection locked="0"/>
    </xf>
    <xf numFmtId="0" fontId="143" fillId="0" borderId="0" xfId="166" applyFont="1" applyAlignment="1" applyProtection="1">
      <alignment horizontal="center"/>
      <protection locked="0"/>
    </xf>
    <xf numFmtId="4" fontId="145" fillId="0" borderId="0" xfId="166" applyNumberFormat="1" applyFont="1" applyProtection="1">
      <protection locked="0"/>
    </xf>
    <xf numFmtId="0" fontId="146" fillId="0" borderId="0" xfId="166" applyFont="1" applyProtection="1">
      <protection locked="0"/>
    </xf>
    <xf numFmtId="2" fontId="146" fillId="0" borderId="0" xfId="166" applyNumberFormat="1" applyFont="1" applyProtection="1">
      <protection locked="0"/>
    </xf>
    <xf numFmtId="2" fontId="146" fillId="0" borderId="0" xfId="166" applyNumberFormat="1" applyFont="1" applyAlignment="1" applyProtection="1">
      <alignment horizontal="right"/>
      <protection locked="0"/>
    </xf>
    <xf numFmtId="0" fontId="146" fillId="0" borderId="0" xfId="166" applyFont="1" applyAlignment="1" applyProtection="1">
      <alignment horizontal="center"/>
      <protection locked="0"/>
    </xf>
    <xf numFmtId="49" fontId="145" fillId="0" borderId="0" xfId="166" applyNumberFormat="1" applyFont="1" applyAlignment="1" applyProtection="1">
      <alignment horizontal="left"/>
      <protection locked="0"/>
    </xf>
    <xf numFmtId="4" fontId="145" fillId="0" borderId="123" xfId="166" applyNumberFormat="1" applyFont="1" applyBorder="1" applyProtection="1">
      <protection locked="0"/>
    </xf>
    <xf numFmtId="4" fontId="145" fillId="0" borderId="124" xfId="166" applyNumberFormat="1" applyFont="1" applyBorder="1" applyProtection="1">
      <protection locked="0"/>
    </xf>
    <xf numFmtId="2" fontId="146" fillId="0" borderId="124" xfId="166" applyNumberFormat="1" applyFont="1" applyBorder="1" applyProtection="1">
      <protection locked="0"/>
    </xf>
    <xf numFmtId="2" fontId="146" fillId="0" borderId="124" xfId="166" applyNumberFormat="1" applyFont="1" applyBorder="1" applyAlignment="1" applyProtection="1">
      <alignment horizontal="right"/>
      <protection locked="0"/>
    </xf>
    <xf numFmtId="0" fontId="146" fillId="38" borderId="124" xfId="166" applyFont="1" applyFill="1" applyBorder="1" applyAlignment="1" applyProtection="1">
      <alignment horizontal="center"/>
      <protection locked="0"/>
    </xf>
    <xf numFmtId="0" fontId="146" fillId="0" borderId="124" xfId="166" applyFont="1" applyBorder="1" applyAlignment="1" applyProtection="1">
      <alignment horizontal="center"/>
      <protection locked="0"/>
    </xf>
    <xf numFmtId="49" fontId="145" fillId="0" borderId="125" xfId="166" applyNumberFormat="1" applyFont="1" applyBorder="1" applyAlignment="1" applyProtection="1">
      <alignment horizontal="left"/>
      <protection locked="0"/>
    </xf>
    <xf numFmtId="4" fontId="146" fillId="0" borderId="126" xfId="166" applyNumberFormat="1" applyFont="1" applyBorder="1" applyProtection="1">
      <protection locked="0"/>
    </xf>
    <xf numFmtId="4" fontId="146" fillId="0" borderId="0" xfId="166" applyNumberFormat="1" applyFont="1" applyProtection="1">
      <protection locked="0"/>
    </xf>
    <xf numFmtId="49" fontId="145" fillId="0" borderId="127" xfId="166" applyNumberFormat="1" applyFont="1" applyBorder="1" applyAlignment="1" applyProtection="1">
      <alignment horizontal="left"/>
      <protection locked="0"/>
    </xf>
    <xf numFmtId="0" fontId="145" fillId="0" borderId="127" xfId="166" applyFont="1" applyBorder="1" applyAlignment="1" applyProtection="1">
      <alignment horizontal="left"/>
      <protection locked="0"/>
    </xf>
    <xf numFmtId="2" fontId="145" fillId="0" borderId="123" xfId="166" applyNumberFormat="1" applyFont="1" applyBorder="1" applyProtection="1">
      <protection locked="0"/>
    </xf>
    <xf numFmtId="0" fontId="146" fillId="0" borderId="124" xfId="166" applyFont="1" applyBorder="1" applyProtection="1">
      <protection locked="0"/>
    </xf>
    <xf numFmtId="0" fontId="143" fillId="0" borderId="0" xfId="166" applyFont="1" applyProtection="1">
      <protection locked="0"/>
    </xf>
    <xf numFmtId="44" fontId="0" fillId="0" borderId="0" xfId="167" applyFont="1"/>
    <xf numFmtId="44" fontId="0" fillId="0" borderId="0" xfId="167" applyFont="1" applyFill="1"/>
    <xf numFmtId="49" fontId="10" fillId="0" borderId="0" xfId="13" applyNumberFormat="1" applyAlignment="1">
      <alignment horizontal="center" vertical="top"/>
    </xf>
    <xf numFmtId="169" fontId="0" fillId="0" borderId="0" xfId="167" applyNumberFormat="1" applyFont="1" applyBorder="1"/>
    <xf numFmtId="169" fontId="60" fillId="0" borderId="0" xfId="167" applyNumberFormat="1" applyFont="1" applyFill="1" applyBorder="1"/>
    <xf numFmtId="1" fontId="10" fillId="0" borderId="0" xfId="13" applyNumberFormat="1"/>
    <xf numFmtId="0" fontId="148" fillId="0" borderId="0" xfId="13" applyFont="1" applyAlignment="1">
      <alignment horizontal="justify"/>
    </xf>
    <xf numFmtId="169" fontId="0" fillId="0" borderId="7" xfId="167" applyNumberFormat="1" applyFont="1" applyBorder="1"/>
    <xf numFmtId="169" fontId="60" fillId="0" borderId="7" xfId="167" applyNumberFormat="1" applyFont="1" applyFill="1" applyBorder="1"/>
    <xf numFmtId="1" fontId="10" fillId="0" borderId="7" xfId="13" applyNumberFormat="1" applyBorder="1"/>
    <xf numFmtId="0" fontId="10" fillId="0" borderId="95" xfId="13" applyBorder="1"/>
    <xf numFmtId="49" fontId="10" fillId="0" borderId="128" xfId="13" applyNumberFormat="1" applyBorder="1" applyAlignment="1">
      <alignment horizontal="center" vertical="top"/>
    </xf>
    <xf numFmtId="169" fontId="0" fillId="0" borderId="11" xfId="167" applyNumberFormat="1" applyFont="1" applyFill="1" applyBorder="1"/>
    <xf numFmtId="169" fontId="0" fillId="0" borderId="129" xfId="167" applyNumberFormat="1" applyFont="1" applyFill="1" applyBorder="1"/>
    <xf numFmtId="1" fontId="10" fillId="0" borderId="11" xfId="13" applyNumberFormat="1" applyBorder="1"/>
    <xf numFmtId="0" fontId="10" fillId="0" borderId="11" xfId="13" applyBorder="1" applyAlignment="1">
      <alignment horizontal="center"/>
    </xf>
    <xf numFmtId="0" fontId="60" fillId="0" borderId="100" xfId="13" applyFont="1" applyBorder="1"/>
    <xf numFmtId="49" fontId="10" fillId="0" borderId="16" xfId="13" applyNumberFormat="1" applyBorder="1" applyAlignment="1">
      <alignment horizontal="center" vertical="top"/>
    </xf>
    <xf numFmtId="0" fontId="10" fillId="0" borderId="11" xfId="13" applyBorder="1"/>
    <xf numFmtId="0" fontId="150" fillId="0" borderId="0" xfId="13" applyFont="1" applyAlignment="1">
      <alignment horizontal="justify"/>
    </xf>
    <xf numFmtId="0" fontId="152" fillId="0" borderId="0" xfId="13" applyFont="1" applyAlignment="1">
      <alignment horizontal="justify"/>
    </xf>
    <xf numFmtId="0" fontId="10" fillId="0" borderId="11" xfId="13" applyBorder="1" applyAlignment="1">
      <alignment horizontal="left"/>
    </xf>
    <xf numFmtId="0" fontId="10" fillId="0" borderId="11" xfId="13" applyBorder="1" applyAlignment="1">
      <alignment wrapText="1"/>
    </xf>
    <xf numFmtId="49" fontId="148" fillId="0" borderId="0" xfId="13" applyNumberFormat="1" applyFont="1" applyAlignment="1">
      <alignment horizontal="justify"/>
    </xf>
    <xf numFmtId="0" fontId="153" fillId="0" borderId="0" xfId="13" applyFont="1" applyAlignment="1">
      <alignment horizontal="justify"/>
    </xf>
    <xf numFmtId="164" fontId="10" fillId="0" borderId="129" xfId="13" applyNumberFormat="1" applyBorder="1" applyAlignment="1">
      <alignment vertical="center"/>
    </xf>
    <xf numFmtId="169" fontId="0" fillId="0" borderId="130" xfId="167" applyNumberFormat="1" applyFont="1" applyFill="1" applyBorder="1"/>
    <xf numFmtId="164" fontId="10" fillId="0" borderId="11" xfId="13" applyNumberFormat="1" applyBorder="1" applyAlignment="1">
      <alignment vertical="center"/>
    </xf>
    <xf numFmtId="0" fontId="10" fillId="0" borderId="130" xfId="13" applyBorder="1"/>
    <xf numFmtId="0" fontId="10" fillId="0" borderId="105" xfId="13" applyBorder="1"/>
    <xf numFmtId="44" fontId="0" fillId="0" borderId="0" xfId="167" applyFont="1" applyBorder="1"/>
    <xf numFmtId="44" fontId="0" fillId="0" borderId="0" xfId="167" applyFont="1" applyFill="1" applyBorder="1"/>
    <xf numFmtId="49" fontId="10" fillId="0" borderId="27" xfId="13" applyNumberFormat="1" applyBorder="1" applyAlignment="1">
      <alignment horizontal="center" vertical="top"/>
    </xf>
    <xf numFmtId="44" fontId="0" fillId="0" borderId="11" xfId="167" applyFont="1" applyBorder="1"/>
    <xf numFmtId="44" fontId="0" fillId="0" borderId="11" xfId="167" applyFont="1" applyFill="1" applyBorder="1"/>
    <xf numFmtId="44" fontId="68" fillId="39" borderId="22" xfId="167" applyFont="1" applyFill="1" applyBorder="1" applyAlignment="1">
      <alignment horizontal="center"/>
    </xf>
    <xf numFmtId="44" fontId="68" fillId="39" borderId="37" xfId="167" applyFont="1" applyFill="1" applyBorder="1" applyAlignment="1">
      <alignment horizontal="center"/>
    </xf>
    <xf numFmtId="0" fontId="68" fillId="39" borderId="33" xfId="13" applyFont="1" applyFill="1" applyBorder="1" applyAlignment="1">
      <alignment horizontal="center"/>
    </xf>
    <xf numFmtId="0" fontId="68" fillId="39" borderId="33" xfId="13" applyFont="1" applyFill="1" applyBorder="1"/>
    <xf numFmtId="49" fontId="68" fillId="39" borderId="20" xfId="13" applyNumberFormat="1" applyFont="1" applyFill="1" applyBorder="1" applyAlignment="1">
      <alignment horizontal="center" vertical="top"/>
    </xf>
    <xf numFmtId="0" fontId="68" fillId="39" borderId="133" xfId="13" applyFont="1" applyFill="1" applyBorder="1" applyAlignment="1">
      <alignment horizontal="center"/>
    </xf>
    <xf numFmtId="49" fontId="68" fillId="39" borderId="12" xfId="13" applyNumberFormat="1" applyFont="1" applyFill="1" applyBorder="1" applyAlignment="1">
      <alignment horizontal="center" vertical="top"/>
    </xf>
    <xf numFmtId="0" fontId="35" fillId="0" borderId="55" xfId="120" applyBorder="1" applyAlignment="1">
      <alignment vertical="center"/>
    </xf>
    <xf numFmtId="0" fontId="35" fillId="0" borderId="54" xfId="120" applyBorder="1" applyAlignment="1">
      <alignment vertical="center"/>
    </xf>
    <xf numFmtId="0" fontId="35" fillId="0" borderId="0" xfId="120" applyAlignment="1">
      <alignment horizontal="left" vertical="center"/>
    </xf>
    <xf numFmtId="4" fontId="35" fillId="0" borderId="0" xfId="120" applyNumberFormat="1" applyAlignment="1">
      <alignment vertical="center"/>
    </xf>
    <xf numFmtId="175" fontId="50" fillId="0" borderId="66" xfId="120" applyNumberFormat="1" applyFont="1" applyBorder="1" applyAlignment="1">
      <alignment vertical="center"/>
    </xf>
    <xf numFmtId="175" fontId="50" fillId="0" borderId="56" xfId="120" applyNumberFormat="1" applyFont="1" applyBorder="1" applyAlignment="1">
      <alignment vertical="center"/>
    </xf>
    <xf numFmtId="0" fontId="50" fillId="0" borderId="56" xfId="120" applyFont="1" applyBorder="1" applyAlignment="1">
      <alignment horizontal="center" vertical="center"/>
    </xf>
    <xf numFmtId="0" fontId="50" fillId="0" borderId="65" xfId="120" applyFont="1" applyBorder="1" applyAlignment="1">
      <alignment horizontal="left" vertical="center"/>
    </xf>
    <xf numFmtId="175" fontId="50" fillId="0" borderId="63" xfId="120" applyNumberFormat="1" applyFont="1" applyBorder="1" applyAlignment="1">
      <alignment vertical="center"/>
    </xf>
    <xf numFmtId="175" fontId="50" fillId="0" borderId="0" xfId="120" applyNumberFormat="1" applyFont="1" applyAlignment="1">
      <alignment vertical="center"/>
    </xf>
    <xf numFmtId="0" fontId="50" fillId="0" borderId="0" xfId="120" applyFont="1" applyAlignment="1">
      <alignment horizontal="center" vertical="center"/>
    </xf>
    <xf numFmtId="0" fontId="50" fillId="0" borderId="62" xfId="120" applyFont="1" applyBorder="1" applyAlignment="1">
      <alignment horizontal="left" vertical="center"/>
    </xf>
    <xf numFmtId="0" fontId="53" fillId="0" borderId="0" xfId="120" applyFont="1"/>
    <xf numFmtId="175" fontId="53" fillId="0" borderId="63" xfId="120" applyNumberFormat="1" applyFont="1" applyBorder="1"/>
    <xf numFmtId="175" fontId="53" fillId="0" borderId="0" xfId="120" applyNumberFormat="1" applyFont="1"/>
    <xf numFmtId="0" fontId="53" fillId="0" borderId="62" xfId="120" applyFont="1" applyBorder="1"/>
    <xf numFmtId="0" fontId="53" fillId="0" borderId="47" xfId="120" applyFont="1" applyBorder="1"/>
    <xf numFmtId="4" fontId="48" fillId="0" borderId="0" xfId="120" applyNumberFormat="1" applyFont="1"/>
    <xf numFmtId="0" fontId="48" fillId="0" borderId="0" xfId="120" applyFont="1" applyAlignment="1">
      <alignment horizontal="left"/>
    </xf>
    <xf numFmtId="4" fontId="49" fillId="0" borderId="0" xfId="120" applyNumberFormat="1" applyFont="1"/>
    <xf numFmtId="0" fontId="49" fillId="0" borderId="0" xfId="120" applyFont="1" applyAlignment="1">
      <alignment horizontal="left"/>
    </xf>
    <xf numFmtId="0" fontId="54" fillId="0" borderId="0" xfId="120" applyFont="1" applyAlignment="1">
      <alignment horizontal="center" vertical="center"/>
    </xf>
    <xf numFmtId="0" fontId="54" fillId="0" borderId="62" xfId="120" applyFont="1" applyBorder="1" applyAlignment="1">
      <alignment horizontal="left" vertical="center"/>
    </xf>
    <xf numFmtId="0" fontId="56" fillId="0" borderId="63" xfId="120" applyFont="1" applyBorder="1" applyAlignment="1">
      <alignment vertical="center"/>
    </xf>
    <xf numFmtId="0" fontId="56" fillId="0" borderId="62" xfId="120" applyFont="1" applyBorder="1" applyAlignment="1">
      <alignment vertical="center"/>
    </xf>
    <xf numFmtId="176" fontId="56" fillId="0" borderId="0" xfId="120" applyNumberFormat="1" applyFont="1" applyAlignment="1">
      <alignment vertical="center"/>
    </xf>
    <xf numFmtId="0" fontId="56" fillId="0" borderId="0" xfId="120" applyFont="1" applyAlignment="1">
      <alignment horizontal="left" vertical="center" wrapText="1"/>
    </xf>
    <xf numFmtId="0" fontId="57" fillId="0" borderId="0" xfId="120" applyFont="1" applyAlignment="1">
      <alignment horizontal="left" vertical="center"/>
    </xf>
    <xf numFmtId="175" fontId="51" fillId="0" borderId="61" xfId="120" applyNumberFormat="1" applyFont="1" applyBorder="1"/>
    <xf numFmtId="0" fontId="35" fillId="0" borderId="48" xfId="120" applyBorder="1" applyAlignment="1">
      <alignment vertical="center"/>
    </xf>
    <xf numFmtId="175" fontId="51" fillId="0" borderId="48" xfId="120" applyNumberFormat="1" applyFont="1" applyBorder="1"/>
    <xf numFmtId="0" fontId="35" fillId="0" borderId="60" xfId="120" applyBorder="1" applyAlignment="1">
      <alignment vertical="center"/>
    </xf>
    <xf numFmtId="4" fontId="42" fillId="0" borderId="0" xfId="120" applyNumberFormat="1" applyFont="1"/>
    <xf numFmtId="0" fontId="42" fillId="0" borderId="0" xfId="120" applyFont="1" applyAlignment="1">
      <alignment horizontal="left" vertical="center"/>
    </xf>
    <xf numFmtId="0" fontId="50" fillId="0" borderId="59" xfId="120" applyFont="1" applyBorder="1" applyAlignment="1">
      <alignment horizontal="center" vertical="center" wrapText="1"/>
    </xf>
    <xf numFmtId="0" fontId="50" fillId="0" borderId="58" xfId="120" applyFont="1" applyBorder="1" applyAlignment="1">
      <alignment horizontal="center" vertical="center" wrapText="1"/>
    </xf>
    <xf numFmtId="0" fontId="50" fillId="0" borderId="57" xfId="120" applyFont="1" applyBorder="1" applyAlignment="1">
      <alignment horizontal="center" vertical="center" wrapText="1"/>
    </xf>
    <xf numFmtId="0" fontId="46" fillId="6" borderId="0" xfId="120" applyFont="1" applyFill="1" applyAlignment="1">
      <alignment horizontal="center" vertical="center" wrapText="1"/>
    </xf>
    <xf numFmtId="0" fontId="46" fillId="6" borderId="59" xfId="120" applyFont="1" applyFill="1" applyBorder="1" applyAlignment="1">
      <alignment horizontal="center" vertical="center" wrapText="1"/>
    </xf>
    <xf numFmtId="0" fontId="46" fillId="6" borderId="58" xfId="120" applyFont="1" applyFill="1" applyBorder="1" applyAlignment="1">
      <alignment horizontal="center" vertical="center" wrapText="1"/>
    </xf>
    <xf numFmtId="0" fontId="46" fillId="6" borderId="57" xfId="120" applyFont="1" applyFill="1" applyBorder="1" applyAlignment="1">
      <alignment horizontal="center" vertical="center" wrapText="1"/>
    </xf>
    <xf numFmtId="0" fontId="35" fillId="0" borderId="46" xfId="120" applyBorder="1" applyAlignment="1">
      <alignment vertical="center"/>
    </xf>
    <xf numFmtId="0" fontId="35" fillId="0" borderId="45" xfId="120" applyBorder="1" applyAlignment="1">
      <alignment vertical="center"/>
    </xf>
    <xf numFmtId="4" fontId="48" fillId="0" borderId="56" xfId="120" applyNumberFormat="1" applyFont="1" applyBorder="1" applyAlignment="1">
      <alignment vertical="center"/>
    </xf>
    <xf numFmtId="0" fontId="48" fillId="0" borderId="56" xfId="120" applyFont="1" applyBorder="1" applyAlignment="1">
      <alignment vertical="center"/>
    </xf>
    <xf numFmtId="0" fontId="48" fillId="0" borderId="56" xfId="120" applyFont="1" applyBorder="1" applyAlignment="1">
      <alignment horizontal="left" vertical="center"/>
    </xf>
    <xf numFmtId="4" fontId="49" fillId="0" borderId="56" xfId="120" applyNumberFormat="1" applyFont="1" applyBorder="1" applyAlignment="1">
      <alignment vertical="center"/>
    </xf>
    <xf numFmtId="0" fontId="49" fillId="0" borderId="56" xfId="120" applyFont="1" applyBorder="1" applyAlignment="1">
      <alignment vertical="center"/>
    </xf>
    <xf numFmtId="0" fontId="49" fillId="0" borderId="56" xfId="120" applyFont="1" applyBorder="1" applyAlignment="1">
      <alignment horizontal="left" vertical="center"/>
    </xf>
    <xf numFmtId="0" fontId="47" fillId="0" borderId="0" xfId="120" applyFont="1" applyAlignment="1">
      <alignment horizontal="left" vertical="center"/>
    </xf>
    <xf numFmtId="0" fontId="35" fillId="6" borderId="0" xfId="120" applyFill="1" applyAlignment="1">
      <alignment vertical="center"/>
    </xf>
    <xf numFmtId="0" fontId="46" fillId="6" borderId="0" xfId="120" applyFont="1" applyFill="1" applyAlignment="1">
      <alignment horizontal="right" vertical="center"/>
    </xf>
    <xf numFmtId="0" fontId="46" fillId="6" borderId="0" xfId="120" applyFont="1" applyFill="1" applyAlignment="1">
      <alignment horizontal="left" vertical="center"/>
    </xf>
    <xf numFmtId="0" fontId="35" fillId="0" borderId="53" xfId="120" applyBorder="1" applyAlignment="1">
      <alignment vertical="center"/>
    </xf>
    <xf numFmtId="0" fontId="35" fillId="6" borderId="51" xfId="120" applyFill="1" applyBorder="1" applyAlignment="1">
      <alignment vertical="center"/>
    </xf>
    <xf numFmtId="0" fontId="35" fillId="6" borderId="50" xfId="120" applyFill="1" applyBorder="1" applyAlignment="1">
      <alignment vertical="center"/>
    </xf>
    <xf numFmtId="0" fontId="4" fillId="0" borderId="0" xfId="1" applyFont="1" applyAlignment="1">
      <alignment horizontal="left"/>
    </xf>
    <xf numFmtId="0" fontId="154" fillId="0" borderId="0" xfId="120" applyFont="1" applyAlignment="1">
      <alignment vertical="center"/>
    </xf>
    <xf numFmtId="0" fontId="154" fillId="0" borderId="47" xfId="120" applyFont="1" applyBorder="1" applyAlignment="1">
      <alignment vertical="center"/>
    </xf>
    <xf numFmtId="0" fontId="154" fillId="0" borderId="0" xfId="120" applyFont="1" applyAlignment="1">
      <alignment horizontal="left" vertical="center"/>
    </xf>
    <xf numFmtId="0" fontId="154" fillId="0" borderId="0" xfId="120" applyFont="1" applyAlignment="1">
      <alignment horizontal="left" vertical="center" wrapText="1"/>
    </xf>
    <xf numFmtId="176" fontId="154" fillId="0" borderId="0" xfId="120" applyNumberFormat="1" applyFont="1" applyAlignment="1">
      <alignment vertical="center"/>
    </xf>
    <xf numFmtId="0" fontId="154" fillId="0" borderId="62" xfId="120" applyFont="1" applyBorder="1" applyAlignment="1">
      <alignment vertical="center"/>
    </xf>
    <xf numFmtId="0" fontId="154" fillId="0" borderId="63" xfId="120" applyFont="1" applyBorder="1" applyAlignment="1">
      <alignment vertical="center"/>
    </xf>
    <xf numFmtId="0" fontId="155" fillId="0" borderId="0" xfId="120" applyFont="1" applyAlignment="1">
      <alignment vertical="center"/>
    </xf>
    <xf numFmtId="0" fontId="155" fillId="0" borderId="47" xfId="120" applyFont="1" applyBorder="1" applyAlignment="1">
      <alignment vertical="center"/>
    </xf>
    <xf numFmtId="0" fontId="155" fillId="0" borderId="0" xfId="120" applyFont="1" applyAlignment="1">
      <alignment horizontal="left" vertical="center"/>
    </xf>
    <xf numFmtId="0" fontId="155" fillId="0" borderId="0" xfId="120" applyFont="1" applyAlignment="1">
      <alignment horizontal="left" vertical="center" wrapText="1"/>
    </xf>
    <xf numFmtId="0" fontId="155" fillId="0" borderId="62" xfId="120" applyFont="1" applyBorder="1" applyAlignment="1">
      <alignment vertical="center"/>
    </xf>
    <xf numFmtId="0" fontId="155" fillId="0" borderId="63" xfId="120" applyFont="1" applyBorder="1" applyAlignment="1">
      <alignment vertical="center"/>
    </xf>
    <xf numFmtId="167" fontId="4" fillId="0" borderId="35" xfId="1" applyNumberFormat="1" applyFont="1" applyBorder="1" applyAlignment="1">
      <alignment horizontal="right"/>
    </xf>
    <xf numFmtId="167" fontId="4" fillId="0" borderId="36" xfId="1" applyNumberFormat="1" applyFont="1" applyBorder="1"/>
    <xf numFmtId="0" fontId="156" fillId="0" borderId="0" xfId="120" applyFont="1" applyAlignment="1">
      <alignment vertical="center"/>
    </xf>
    <xf numFmtId="0" fontId="156" fillId="0" borderId="47" xfId="120" applyFont="1" applyBorder="1" applyAlignment="1">
      <alignment vertical="center"/>
    </xf>
    <xf numFmtId="0" fontId="156" fillId="0" borderId="0" xfId="120" applyFont="1" applyAlignment="1">
      <alignment horizontal="left" vertical="center"/>
    </xf>
    <xf numFmtId="0" fontId="156" fillId="0" borderId="0" xfId="120" applyFont="1" applyAlignment="1">
      <alignment horizontal="left" vertical="center" wrapText="1"/>
    </xf>
    <xf numFmtId="176" fontId="156" fillId="0" borderId="0" xfId="120" applyNumberFormat="1" applyFont="1" applyAlignment="1">
      <alignment vertical="center"/>
    </xf>
    <xf numFmtId="0" fontId="156" fillId="0" borderId="62" xfId="120" applyFont="1" applyBorder="1" applyAlignment="1">
      <alignment vertical="center"/>
    </xf>
    <xf numFmtId="0" fontId="156" fillId="0" borderId="63" xfId="120" applyFont="1" applyBorder="1" applyAlignment="1">
      <alignment vertical="center"/>
    </xf>
    <xf numFmtId="0" fontId="25" fillId="0" borderId="136" xfId="168" applyFont="1" applyBorder="1" applyAlignment="1">
      <alignment horizontal="centerContinuous"/>
    </xf>
    <xf numFmtId="0" fontId="25" fillId="0" borderId="137" xfId="168" applyFont="1" applyBorder="1" applyAlignment="1">
      <alignment horizontal="centerContinuous"/>
    </xf>
    <xf numFmtId="0" fontId="25" fillId="0" borderId="137" xfId="169" applyFont="1" applyBorder="1"/>
    <xf numFmtId="0" fontId="25" fillId="0" borderId="137" xfId="168" applyFont="1" applyBorder="1" applyAlignment="1">
      <alignment horizontal="center" vertical="center"/>
    </xf>
    <xf numFmtId="183" fontId="25" fillId="0" borderId="137" xfId="168" applyNumberFormat="1" applyFont="1" applyBorder="1" applyAlignment="1">
      <alignment horizontal="center" vertical="center"/>
    </xf>
    <xf numFmtId="0" fontId="25" fillId="0" borderId="138" xfId="168" applyFont="1" applyBorder="1" applyAlignment="1">
      <alignment horizontal="left"/>
    </xf>
    <xf numFmtId="0" fontId="25" fillId="0" borderId="0" xfId="168" applyFont="1"/>
    <xf numFmtId="0" fontId="25" fillId="0" borderId="139" xfId="168" applyFont="1" applyBorder="1" applyAlignment="1">
      <alignment horizontal="centerContinuous"/>
    </xf>
    <xf numFmtId="0" fontId="25" fillId="0" borderId="0" xfId="168" applyFont="1" applyAlignment="1">
      <alignment horizontal="centerContinuous"/>
    </xf>
    <xf numFmtId="0" fontId="25" fillId="0" borderId="0" xfId="168" applyFont="1" applyAlignment="1">
      <alignment horizontal="left"/>
    </xf>
    <xf numFmtId="0" fontId="25" fillId="0" borderId="0" xfId="168" applyFont="1" applyAlignment="1">
      <alignment horizontal="center" vertical="center"/>
    </xf>
    <xf numFmtId="0" fontId="25" fillId="0" borderId="0" xfId="168" applyFont="1" applyAlignment="1">
      <alignment horizontal="left" vertical="center"/>
    </xf>
    <xf numFmtId="183" fontId="25" fillId="0" borderId="0" xfId="168" applyNumberFormat="1" applyFont="1" applyAlignment="1">
      <alignment horizontal="center" vertical="center"/>
    </xf>
    <xf numFmtId="0" fontId="25" fillId="0" borderId="140" xfId="168" applyFont="1" applyBorder="1" applyAlignment="1">
      <alignment horizontal="left"/>
    </xf>
    <xf numFmtId="0" fontId="25" fillId="0" borderId="146" xfId="168" applyFont="1" applyBorder="1" applyAlignment="1">
      <alignment horizontal="center" vertical="top"/>
    </xf>
    <xf numFmtId="0" fontId="25" fillId="0" borderId="146" xfId="168" applyFont="1" applyBorder="1" applyAlignment="1">
      <alignment horizontal="center" vertical="center" wrapText="1"/>
    </xf>
    <xf numFmtId="183" fontId="25" fillId="0" borderId="146" xfId="168" applyNumberFormat="1" applyFont="1" applyBorder="1" applyAlignment="1">
      <alignment horizontal="center" vertical="center" wrapText="1"/>
    </xf>
    <xf numFmtId="183" fontId="25" fillId="0" borderId="147" xfId="168" applyNumberFormat="1" applyFont="1" applyBorder="1" applyAlignment="1">
      <alignment horizontal="center" vertical="center" wrapText="1"/>
    </xf>
    <xf numFmtId="0" fontId="25" fillId="0" borderId="148" xfId="168" applyFont="1" applyBorder="1" applyAlignment="1">
      <alignment vertical="top" wrapText="1"/>
    </xf>
    <xf numFmtId="0" fontId="25" fillId="0" borderId="145" xfId="168" applyFont="1" applyBorder="1" applyAlignment="1">
      <alignment horizontal="center" vertical="top" wrapText="1"/>
    </xf>
    <xf numFmtId="0" fontId="25" fillId="0" borderId="146" xfId="168" applyFont="1" applyBorder="1" applyAlignment="1">
      <alignment horizontal="center" vertical="top" wrapText="1"/>
    </xf>
    <xf numFmtId="0" fontId="23" fillId="0" borderId="146" xfId="169" applyFont="1" applyBorder="1" applyAlignment="1">
      <alignment horizontal="left"/>
    </xf>
    <xf numFmtId="3" fontId="17" fillId="0" borderId="146" xfId="169" applyNumberFormat="1" applyFont="1" applyBorder="1" applyAlignment="1">
      <alignment horizontal="center"/>
    </xf>
    <xf numFmtId="183" fontId="25" fillId="0" borderId="146" xfId="168" applyNumberFormat="1" applyFont="1" applyBorder="1" applyAlignment="1">
      <alignment horizontal="center" vertical="top" wrapText="1"/>
    </xf>
    <xf numFmtId="183" fontId="25" fillId="0" borderId="147" xfId="168" applyNumberFormat="1" applyFont="1" applyBorder="1" applyAlignment="1">
      <alignment horizontal="center" vertical="top" wrapText="1"/>
    </xf>
    <xf numFmtId="0" fontId="25" fillId="0" borderId="145" xfId="168" applyFont="1" applyBorder="1" applyAlignment="1">
      <alignment horizontal="right" vertical="top" wrapText="1"/>
    </xf>
    <xf numFmtId="0" fontId="17" fillId="0" borderId="146" xfId="169" applyFont="1" applyBorder="1" applyAlignment="1">
      <alignment horizontal="left" vertical="top"/>
    </xf>
    <xf numFmtId="0" fontId="17" fillId="0" borderId="146" xfId="169" applyFont="1" applyBorder="1" applyAlignment="1">
      <alignment horizontal="left"/>
    </xf>
    <xf numFmtId="0" fontId="17" fillId="0" borderId="148" xfId="169" applyFont="1" applyBorder="1" applyAlignment="1">
      <alignment horizontal="left"/>
    </xf>
    <xf numFmtId="0" fontId="160" fillId="0" borderId="146" xfId="168" applyFont="1" applyBorder="1" applyAlignment="1">
      <alignment horizontal="left" vertical="top" wrapText="1"/>
    </xf>
    <xf numFmtId="0" fontId="161" fillId="0" borderId="0" xfId="172" applyFont="1"/>
    <xf numFmtId="0" fontId="17" fillId="0" borderId="146" xfId="169" applyFont="1" applyBorder="1" applyAlignment="1">
      <alignment horizontal="left" wrapText="1"/>
    </xf>
    <xf numFmtId="0" fontId="17" fillId="0" borderId="146" xfId="169" applyFont="1" applyBorder="1" applyAlignment="1">
      <alignment horizontal="left" vertical="top" wrapText="1"/>
    </xf>
    <xf numFmtId="0" fontId="17" fillId="0" borderId="146" xfId="176" applyFont="1" applyBorder="1"/>
    <xf numFmtId="0" fontId="25" fillId="0" borderId="150" xfId="168" applyFont="1" applyBorder="1" applyAlignment="1">
      <alignment horizontal="center" vertical="top" wrapText="1"/>
    </xf>
    <xf numFmtId="0" fontId="17" fillId="0" borderId="146" xfId="176" applyFont="1" applyBorder="1" applyAlignment="1">
      <alignment wrapText="1"/>
    </xf>
    <xf numFmtId="0" fontId="17" fillId="0" borderId="148" xfId="176" applyFont="1" applyBorder="1"/>
    <xf numFmtId="0" fontId="163" fillId="0" borderId="152" xfId="172" applyFont="1" applyBorder="1"/>
    <xf numFmtId="0" fontId="163" fillId="0" borderId="153" xfId="172" applyFont="1" applyBorder="1"/>
    <xf numFmtId="0" fontId="23" fillId="0" borderId="154" xfId="175" applyFont="1" applyBorder="1" applyAlignment="1">
      <alignment horizontal="left"/>
    </xf>
    <xf numFmtId="0" fontId="160" fillId="0" borderId="154" xfId="168" applyFont="1" applyBorder="1" applyAlignment="1">
      <alignment horizontal="center" vertical="top" wrapText="1"/>
    </xf>
    <xf numFmtId="183" fontId="160" fillId="0" borderId="154" xfId="168" applyNumberFormat="1" applyFont="1" applyBorder="1" applyAlignment="1">
      <alignment horizontal="center" vertical="center" wrapText="1"/>
    </xf>
    <xf numFmtId="183" fontId="160" fillId="0" borderId="155" xfId="168" applyNumberFormat="1" applyFont="1" applyBorder="1" applyAlignment="1">
      <alignment horizontal="center" vertical="center" wrapText="1"/>
    </xf>
    <xf numFmtId="0" fontId="160" fillId="0" borderId="156" xfId="168" applyFont="1" applyBorder="1" applyAlignment="1">
      <alignment vertical="top" wrapText="1"/>
    </xf>
    <xf numFmtId="0" fontId="163" fillId="0" borderId="0" xfId="172" applyFont="1"/>
    <xf numFmtId="0" fontId="161" fillId="0" borderId="0" xfId="172" applyFont="1" applyAlignment="1">
      <alignment horizontal="center" vertical="center"/>
    </xf>
    <xf numFmtId="0" fontId="161" fillId="0" borderId="0" xfId="172" applyFont="1" applyAlignment="1">
      <alignment vertical="center"/>
    </xf>
    <xf numFmtId="167" fontId="4" fillId="0" borderId="135" xfId="1" applyNumberFormat="1" applyFont="1" applyBorder="1"/>
    <xf numFmtId="0" fontId="25" fillId="0" borderId="141" xfId="170" applyFont="1" applyBorder="1" applyAlignment="1">
      <alignment horizontal="center" vertical="center" wrapText="1"/>
    </xf>
    <xf numFmtId="0" fontId="25" fillId="0" borderId="142" xfId="170" applyFont="1" applyBorder="1" applyAlignment="1">
      <alignment horizontal="center" vertical="center" wrapText="1"/>
    </xf>
    <xf numFmtId="0" fontId="25" fillId="0" borderId="142" xfId="170" applyFont="1" applyBorder="1" applyAlignment="1">
      <alignment horizontal="centerContinuous" vertical="center"/>
    </xf>
    <xf numFmtId="3" fontId="25" fillId="0" borderId="142" xfId="170" applyNumberFormat="1" applyFont="1" applyBorder="1" applyAlignment="1">
      <alignment horizontal="center" vertical="center" wrapText="1"/>
    </xf>
    <xf numFmtId="183" fontId="25" fillId="0" borderId="142" xfId="170" applyNumberFormat="1" applyFont="1" applyBorder="1" applyAlignment="1">
      <alignment horizontal="center" vertical="center" wrapText="1"/>
    </xf>
    <xf numFmtId="183" fontId="25" fillId="0" borderId="143" xfId="170" applyNumberFormat="1" applyFont="1" applyBorder="1" applyAlignment="1">
      <alignment horizontal="center" vertical="center" wrapText="1"/>
    </xf>
    <xf numFmtId="0" fontId="25" fillId="0" borderId="144" xfId="171" applyFont="1" applyBorder="1" applyAlignment="1">
      <alignment horizontal="centerContinuous" vertical="center" shrinkToFit="1"/>
    </xf>
    <xf numFmtId="0" fontId="159" fillId="0" borderId="145" xfId="169" applyFont="1" applyBorder="1" applyAlignment="1">
      <alignment horizontal="left"/>
    </xf>
    <xf numFmtId="0" fontId="159" fillId="0" borderId="146" xfId="169" applyFont="1" applyBorder="1" applyAlignment="1">
      <alignment horizontal="left"/>
    </xf>
    <xf numFmtId="0" fontId="25" fillId="0" borderId="147" xfId="168" applyFont="1" applyBorder="1" applyAlignment="1">
      <alignment vertical="top" wrapText="1"/>
    </xf>
    <xf numFmtId="0" fontId="25" fillId="0" borderId="146" xfId="168" applyFont="1" applyBorder="1" applyAlignment="1">
      <alignment vertical="top" wrapText="1"/>
    </xf>
    <xf numFmtId="0" fontId="17" fillId="0" borderId="149" xfId="169" applyFont="1" applyBorder="1" applyAlignment="1">
      <alignment horizontal="left"/>
    </xf>
    <xf numFmtId="0" fontId="1" fillId="0" borderId="0" xfId="173" applyFont="1"/>
    <xf numFmtId="0" fontId="1" fillId="0" borderId="0" xfId="173" applyFont="1" applyAlignment="1">
      <alignment wrapText="1"/>
    </xf>
    <xf numFmtId="184" fontId="161" fillId="0" borderId="146" xfId="175" applyNumberFormat="1" applyFont="1" applyBorder="1" applyAlignment="1">
      <alignment horizontal="center" wrapText="1"/>
    </xf>
    <xf numFmtId="0" fontId="17" fillId="0" borderId="149" xfId="169" applyFont="1" applyBorder="1" applyAlignment="1">
      <alignment horizontal="left" wrapText="1"/>
    </xf>
    <xf numFmtId="0" fontId="17" fillId="0" borderId="148" xfId="169" applyFont="1" applyBorder="1" applyAlignment="1">
      <alignment horizontal="left" wrapText="1"/>
    </xf>
    <xf numFmtId="0" fontId="17" fillId="0" borderId="146" xfId="175" applyFont="1" applyBorder="1" applyAlignment="1">
      <alignment horizontal="left"/>
    </xf>
    <xf numFmtId="0" fontId="35" fillId="0" borderId="0" xfId="120" applyAlignment="1">
      <alignment vertical="center"/>
    </xf>
    <xf numFmtId="0" fontId="35" fillId="0" borderId="0" xfId="120"/>
    <xf numFmtId="0" fontId="40" fillId="0" borderId="0" xfId="120" applyFont="1" applyAlignment="1">
      <alignment horizontal="left" vertical="center"/>
    </xf>
    <xf numFmtId="0" fontId="40" fillId="0" borderId="0" xfId="120" applyFont="1" applyAlignment="1">
      <alignment horizontal="left" vertical="center" wrapText="1"/>
    </xf>
    <xf numFmtId="0" fontId="38" fillId="0" borderId="0" xfId="120" applyFont="1" applyAlignment="1">
      <alignment horizontal="left" vertical="center"/>
    </xf>
    <xf numFmtId="0" fontId="35" fillId="0" borderId="47" xfId="120" applyBorder="1" applyAlignment="1" applyProtection="1">
      <alignment vertical="center"/>
      <protection locked="0"/>
    </xf>
    <xf numFmtId="0" fontId="46" fillId="0" borderId="64" xfId="120" applyFont="1" applyBorder="1" applyAlignment="1" applyProtection="1">
      <alignment horizontal="center" vertical="center"/>
      <protection locked="0"/>
    </xf>
    <xf numFmtId="49" fontId="46" fillId="0" borderId="64" xfId="120" applyNumberFormat="1" applyFont="1" applyBorder="1" applyAlignment="1" applyProtection="1">
      <alignment horizontal="left" vertical="center" wrapText="1"/>
      <protection locked="0"/>
    </xf>
    <xf numFmtId="0" fontId="46" fillId="0" borderId="64" xfId="120" applyFont="1" applyBorder="1" applyAlignment="1" applyProtection="1">
      <alignment horizontal="left" vertical="center" wrapText="1"/>
      <protection locked="0"/>
    </xf>
    <xf numFmtId="0" fontId="46" fillId="0" borderId="64" xfId="120" applyFont="1" applyBorder="1" applyAlignment="1" applyProtection="1">
      <alignment horizontal="center" vertical="center" wrapText="1"/>
      <protection locked="0"/>
    </xf>
    <xf numFmtId="176" fontId="46" fillId="0" borderId="64" xfId="120" applyNumberFormat="1" applyFont="1" applyBorder="1" applyAlignment="1" applyProtection="1">
      <alignment vertical="center"/>
      <protection locked="0"/>
    </xf>
    <xf numFmtId="4" fontId="46" fillId="0" borderId="64" xfId="120" applyNumberFormat="1" applyFont="1" applyBorder="1" applyAlignment="1" applyProtection="1">
      <alignment vertical="center"/>
      <protection locked="0"/>
    </xf>
    <xf numFmtId="0" fontId="35" fillId="0" borderId="64" xfId="120" applyBorder="1" applyAlignment="1" applyProtection="1">
      <alignment vertical="center"/>
      <protection locked="0"/>
    </xf>
    <xf numFmtId="0" fontId="54" fillId="0" borderId="64" xfId="120" applyFont="1" applyBorder="1" applyAlignment="1" applyProtection="1">
      <alignment horizontal="center" vertical="center"/>
      <protection locked="0"/>
    </xf>
    <xf numFmtId="49" fontId="54" fillId="0" borderId="64" xfId="120" applyNumberFormat="1" applyFont="1" applyBorder="1" applyAlignment="1" applyProtection="1">
      <alignment horizontal="left" vertical="center" wrapText="1"/>
      <protection locked="0"/>
    </xf>
    <xf numFmtId="0" fontId="54" fillId="0" borderId="64" xfId="120" applyFont="1" applyBorder="1" applyAlignment="1" applyProtection="1">
      <alignment horizontal="left" vertical="center" wrapText="1"/>
      <protection locked="0"/>
    </xf>
    <xf numFmtId="0" fontId="54" fillId="0" borderId="64" xfId="120" applyFont="1" applyBorder="1" applyAlignment="1" applyProtection="1">
      <alignment horizontal="center" vertical="center" wrapText="1"/>
      <protection locked="0"/>
    </xf>
    <xf numFmtId="176" fontId="54" fillId="0" borderId="64" xfId="120" applyNumberFormat="1" applyFont="1" applyBorder="1" applyAlignment="1" applyProtection="1">
      <alignment vertical="center"/>
      <protection locked="0"/>
    </xf>
    <xf numFmtId="4" fontId="54" fillId="0" borderId="64" xfId="120" applyNumberFormat="1" applyFont="1" applyBorder="1" applyAlignment="1" applyProtection="1">
      <alignment vertical="center"/>
      <protection locked="0"/>
    </xf>
    <xf numFmtId="0" fontId="55" fillId="0" borderId="64" xfId="120" applyFont="1" applyBorder="1" applyAlignment="1" applyProtection="1">
      <alignment vertical="center"/>
      <protection locked="0"/>
    </xf>
    <xf numFmtId="0" fontId="4" fillId="0" borderId="33" xfId="1" applyFont="1" applyBorder="1" applyAlignment="1">
      <alignment horizontal="center"/>
    </xf>
    <xf numFmtId="167" fontId="4" fillId="0" borderId="33" xfId="1" applyNumberFormat="1" applyFont="1" applyBorder="1" applyAlignment="1">
      <alignment horizontal="right"/>
    </xf>
    <xf numFmtId="167" fontId="4" fillId="0" borderId="157" xfId="1" applyNumberFormat="1" applyFont="1" applyBorder="1"/>
    <xf numFmtId="0" fontId="4" fillId="0" borderId="7" xfId="1" applyFont="1" applyBorder="1" applyAlignment="1">
      <alignment horizontal="left"/>
    </xf>
    <xf numFmtId="0" fontId="4" fillId="0" borderId="7" xfId="1" applyFont="1" applyBorder="1" applyAlignment="1">
      <alignment horizontal="center"/>
    </xf>
    <xf numFmtId="0" fontId="154" fillId="0" borderId="65" xfId="120" applyFont="1" applyBorder="1" applyAlignment="1">
      <alignment vertical="center"/>
    </xf>
    <xf numFmtId="0" fontId="154" fillId="0" borderId="56" xfId="120" applyFont="1" applyBorder="1" applyAlignment="1">
      <alignment vertical="center"/>
    </xf>
    <xf numFmtId="0" fontId="154" fillId="0" borderId="66" xfId="120" applyFont="1" applyBorder="1" applyAlignment="1">
      <alignment vertical="center"/>
    </xf>
    <xf numFmtId="0" fontId="10" fillId="0" borderId="99" xfId="13" applyBorder="1"/>
    <xf numFmtId="4" fontId="46" fillId="11" borderId="64" xfId="120" applyNumberFormat="1" applyFont="1" applyFill="1" applyBorder="1" applyAlignment="1" applyProtection="1">
      <alignment vertical="center"/>
      <protection locked="0"/>
    </xf>
    <xf numFmtId="4" fontId="54" fillId="11" borderId="64" xfId="120" applyNumberFormat="1" applyFont="1" applyFill="1" applyBorder="1" applyAlignment="1" applyProtection="1">
      <alignment vertical="center"/>
      <protection locked="0"/>
    </xf>
    <xf numFmtId="3" fontId="10" fillId="11" borderId="91" xfId="13" applyNumberFormat="1" applyFill="1" applyBorder="1" applyAlignment="1">
      <alignment horizontal="right" wrapText="1"/>
    </xf>
    <xf numFmtId="3" fontId="10" fillId="11" borderId="94" xfId="13" applyNumberFormat="1" applyFill="1" applyBorder="1" applyAlignment="1">
      <alignment horizontal="right" wrapText="1"/>
    </xf>
    <xf numFmtId="3" fontId="10" fillId="11" borderId="91" xfId="13" applyNumberFormat="1" applyFill="1" applyBorder="1"/>
    <xf numFmtId="3" fontId="10" fillId="11" borderId="94" xfId="13" applyNumberFormat="1" applyFill="1" applyBorder="1"/>
    <xf numFmtId="3" fontId="10" fillId="11" borderId="32" xfId="13" applyNumberFormat="1" applyFill="1" applyBorder="1"/>
    <xf numFmtId="3" fontId="10" fillId="11" borderId="99" xfId="13" applyNumberFormat="1" applyFill="1" applyBorder="1" applyAlignment="1">
      <alignment horizontal="right" wrapText="1"/>
    </xf>
    <xf numFmtId="3" fontId="10" fillId="11" borderId="8" xfId="13" applyNumberFormat="1" applyFill="1" applyBorder="1" applyAlignment="1">
      <alignment horizontal="right" wrapText="1"/>
    </xf>
    <xf numFmtId="3" fontId="10" fillId="11" borderId="8" xfId="13" applyNumberFormat="1" applyFill="1" applyBorder="1"/>
    <xf numFmtId="3" fontId="10" fillId="11" borderId="100" xfId="13" applyNumberFormat="1" applyFill="1" applyBorder="1"/>
    <xf numFmtId="3" fontId="10" fillId="11" borderId="7" xfId="13" applyNumberFormat="1" applyFill="1" applyBorder="1"/>
    <xf numFmtId="3" fontId="10" fillId="11" borderId="11" xfId="13" applyNumberFormat="1" applyFill="1" applyBorder="1"/>
    <xf numFmtId="3" fontId="10" fillId="11" borderId="10" xfId="13" applyNumberFormat="1" applyFill="1" applyBorder="1" applyAlignment="1">
      <alignment wrapText="1"/>
    </xf>
    <xf numFmtId="3" fontId="10" fillId="11" borderId="10" xfId="13" applyNumberFormat="1" applyFill="1" applyBorder="1"/>
    <xf numFmtId="4" fontId="46" fillId="11" borderId="7" xfId="13" applyNumberFormat="1" applyFont="1" applyFill="1" applyBorder="1" applyAlignment="1" applyProtection="1">
      <alignment vertical="center"/>
      <protection locked="0"/>
    </xf>
    <xf numFmtId="0" fontId="10" fillId="11" borderId="7" xfId="13" applyFill="1" applyBorder="1"/>
    <xf numFmtId="0" fontId="1" fillId="11" borderId="7" xfId="13" applyFont="1" applyFill="1" applyBorder="1"/>
    <xf numFmtId="0" fontId="10" fillId="11" borderId="7" xfId="13" applyFill="1" applyBorder="1" applyAlignment="1">
      <alignment vertical="center" wrapText="1"/>
    </xf>
    <xf numFmtId="4" fontId="46" fillId="11" borderId="10" xfId="13" applyNumberFormat="1" applyFont="1" applyFill="1" applyBorder="1" applyAlignment="1" applyProtection="1">
      <alignment vertical="center"/>
      <protection locked="0"/>
    </xf>
    <xf numFmtId="0" fontId="40" fillId="41" borderId="0" xfId="120" applyFont="1" applyFill="1" applyAlignment="1" applyProtection="1">
      <alignment horizontal="left" vertical="center"/>
      <protection locked="0"/>
    </xf>
    <xf numFmtId="0" fontId="53" fillId="0" borderId="0" xfId="120" applyFont="1" applyProtection="1">
      <protection locked="0"/>
    </xf>
    <xf numFmtId="4" fontId="46" fillId="41" borderId="64" xfId="120" applyNumberFormat="1" applyFont="1" applyFill="1" applyBorder="1" applyAlignment="1" applyProtection="1">
      <alignment vertical="center"/>
      <protection locked="0"/>
    </xf>
    <xf numFmtId="0" fontId="50" fillId="41" borderId="62" xfId="120" applyFont="1" applyFill="1" applyBorder="1" applyAlignment="1" applyProtection="1">
      <alignment horizontal="left" vertical="center"/>
      <protection locked="0"/>
    </xf>
    <xf numFmtId="4" fontId="54" fillId="41" borderId="64" xfId="120" applyNumberFormat="1" applyFont="1" applyFill="1" applyBorder="1" applyAlignment="1" applyProtection="1">
      <alignment vertical="center"/>
      <protection locked="0"/>
    </xf>
    <xf numFmtId="0" fontId="54" fillId="41" borderId="62" xfId="120" applyFont="1" applyFill="1" applyBorder="1" applyAlignment="1" applyProtection="1">
      <alignment horizontal="left" vertical="center"/>
      <protection locked="0"/>
    </xf>
    <xf numFmtId="0" fontId="165" fillId="0" borderId="0" xfId="120" applyFont="1" applyAlignment="1">
      <alignment vertical="center" wrapText="1"/>
    </xf>
    <xf numFmtId="0" fontId="35" fillId="0" borderId="0" xfId="120" applyAlignment="1" applyProtection="1">
      <alignment vertical="center"/>
      <protection locked="0"/>
    </xf>
    <xf numFmtId="0" fontId="35" fillId="0" borderId="62" xfId="120" applyBorder="1" applyAlignment="1">
      <alignment vertical="center"/>
    </xf>
    <xf numFmtId="0" fontId="35" fillId="0" borderId="63" xfId="120" applyBorder="1" applyAlignment="1">
      <alignment vertical="center"/>
    </xf>
    <xf numFmtId="0" fontId="50" fillId="41" borderId="65" xfId="120" applyFont="1" applyFill="1" applyBorder="1" applyAlignment="1" applyProtection="1">
      <alignment horizontal="left" vertical="center"/>
      <protection locked="0"/>
    </xf>
    <xf numFmtId="0" fontId="35" fillId="0" borderId="56" xfId="120" applyBorder="1" applyAlignment="1">
      <alignment vertical="center"/>
    </xf>
    <xf numFmtId="0" fontId="16" fillId="34" borderId="0" xfId="13" applyFont="1" applyFill="1" applyAlignment="1">
      <alignment horizontal="right"/>
    </xf>
    <xf numFmtId="0" fontId="16" fillId="34" borderId="0" xfId="13" applyFont="1" applyFill="1" applyAlignment="1">
      <alignment horizontal="center"/>
    </xf>
    <xf numFmtId="168" fontId="16" fillId="34" borderId="0" xfId="13" applyNumberFormat="1" applyFont="1" applyFill="1" applyAlignment="1">
      <alignment horizontal="right"/>
    </xf>
    <xf numFmtId="0" fontId="142" fillId="34" borderId="0" xfId="13" applyFont="1" applyFill="1" applyAlignment="1">
      <alignment vertical="center"/>
    </xf>
    <xf numFmtId="0" fontId="16" fillId="34" borderId="0" xfId="13" applyFont="1" applyFill="1"/>
    <xf numFmtId="49" fontId="63" fillId="0" borderId="0" xfId="13" applyNumberFormat="1" applyFont="1" applyAlignment="1">
      <alignment horizontal="center" wrapText="1"/>
    </xf>
    <xf numFmtId="0" fontId="10" fillId="0" borderId="0" xfId="13" applyAlignment="1">
      <alignment horizontal="left" wrapText="1"/>
    </xf>
    <xf numFmtId="0" fontId="10" fillId="0" borderId="0" xfId="13" applyAlignment="1" applyProtection="1">
      <alignment horizontal="center"/>
      <protection hidden="1"/>
    </xf>
    <xf numFmtId="179" fontId="10" fillId="0" borderId="0" xfId="13" applyNumberFormat="1" applyAlignment="1" applyProtection="1">
      <alignment horizontal="center"/>
      <protection hidden="1"/>
    </xf>
    <xf numFmtId="0" fontId="10" fillId="0" borderId="0" xfId="13" applyAlignment="1" applyProtection="1">
      <alignment horizontal="justify"/>
      <protection hidden="1"/>
    </xf>
    <xf numFmtId="0" fontId="10" fillId="0" borderId="0" xfId="13" applyProtection="1">
      <protection hidden="1"/>
    </xf>
    <xf numFmtId="168" fontId="10" fillId="0" borderId="0" xfId="13" applyNumberFormat="1" applyProtection="1">
      <protection locked="0" hidden="1"/>
    </xf>
    <xf numFmtId="168" fontId="10" fillId="0" borderId="0" xfId="13" applyNumberFormat="1" applyProtection="1">
      <protection hidden="1"/>
    </xf>
    <xf numFmtId="0" fontId="11" fillId="0" borderId="0" xfId="2" applyFont="1" applyAlignment="1">
      <alignment vertical="top" wrapText="1"/>
    </xf>
    <xf numFmtId="0" fontId="11" fillId="0" borderId="0" xfId="13" applyFont="1" applyAlignment="1">
      <alignment vertical="center"/>
    </xf>
    <xf numFmtId="49" fontId="158" fillId="0" borderId="146" xfId="169" applyNumberFormat="1" applyBorder="1" applyAlignment="1">
      <alignment horizontal="center" vertical="center"/>
    </xf>
    <xf numFmtId="49" fontId="158" fillId="0" borderId="146" xfId="169" applyNumberFormat="1" applyBorder="1" applyAlignment="1">
      <alignment horizontal="center"/>
    </xf>
    <xf numFmtId="3" fontId="158" fillId="0" borderId="146" xfId="169" applyNumberFormat="1" applyBorder="1" applyAlignment="1">
      <alignment horizontal="center" vertical="top"/>
    </xf>
    <xf numFmtId="49" fontId="158" fillId="0" borderId="146" xfId="169" applyNumberFormat="1" applyBorder="1" applyAlignment="1">
      <alignment horizontal="center" vertical="top"/>
    </xf>
    <xf numFmtId="0" fontId="161" fillId="0" borderId="0" xfId="174" applyFont="1"/>
    <xf numFmtId="0" fontId="158" fillId="0" borderId="151" xfId="169" applyBorder="1"/>
    <xf numFmtId="49" fontId="168" fillId="0" borderId="5" xfId="166" applyNumberFormat="1" applyFont="1" applyBorder="1" applyAlignment="1" applyProtection="1">
      <alignment horizontal="left"/>
      <protection locked="0"/>
    </xf>
    <xf numFmtId="49" fontId="168" fillId="0" borderId="5" xfId="166" applyNumberFormat="1" applyFont="1" applyBorder="1" applyAlignment="1" applyProtection="1">
      <alignment horizontal="left" wrapText="1"/>
      <protection locked="0"/>
    </xf>
    <xf numFmtId="0" fontId="169" fillId="0" borderId="0" xfId="166" applyFont="1"/>
    <xf numFmtId="0" fontId="159" fillId="0" borderId="0" xfId="166" applyFont="1"/>
    <xf numFmtId="0" fontId="144" fillId="0" borderId="158" xfId="166" applyFont="1" applyBorder="1" applyAlignment="1">
      <alignment horizontal="center"/>
    </xf>
    <xf numFmtId="0" fontId="171" fillId="0" borderId="0" xfId="13" applyFont="1" applyAlignment="1">
      <alignment wrapText="1"/>
    </xf>
    <xf numFmtId="0" fontId="171" fillId="0" borderId="0" xfId="13" applyFont="1"/>
    <xf numFmtId="49" fontId="171" fillId="0" borderId="0" xfId="122" applyNumberFormat="1" applyFont="1" applyAlignment="1">
      <alignment horizontal="left"/>
    </xf>
    <xf numFmtId="49" fontId="171" fillId="0" borderId="0" xfId="123" applyNumberFormat="1" applyFont="1" applyAlignment="1">
      <alignment horizontal="left"/>
    </xf>
    <xf numFmtId="49" fontId="171" fillId="0" borderId="0" xfId="124" applyNumberFormat="1" applyFont="1" applyAlignment="1">
      <alignment horizontal="left"/>
    </xf>
    <xf numFmtId="0" fontId="171" fillId="0" borderId="0" xfId="13" applyFont="1" applyAlignment="1">
      <alignment vertical="center"/>
    </xf>
    <xf numFmtId="0" fontId="172" fillId="10" borderId="0" xfId="13" applyFont="1" applyFill="1"/>
    <xf numFmtId="0" fontId="171" fillId="0" borderId="0" xfId="12" applyFont="1"/>
    <xf numFmtId="0" fontId="11" fillId="0" borderId="0" xfId="12" applyFont="1"/>
    <xf numFmtId="0" fontId="168" fillId="0" borderId="0" xfId="166" applyFont="1" applyAlignment="1">
      <alignment wrapText="1"/>
    </xf>
    <xf numFmtId="49" fontId="33" fillId="0" borderId="6" xfId="166" applyNumberFormat="1" applyFont="1" applyBorder="1" applyAlignment="1" applyProtection="1">
      <alignment horizontal="left"/>
      <protection locked="0"/>
    </xf>
    <xf numFmtId="0" fontId="33" fillId="0" borderId="6" xfId="166" applyFont="1" applyBorder="1" applyAlignment="1" applyProtection="1">
      <alignment horizontal="center"/>
      <protection locked="0"/>
    </xf>
    <xf numFmtId="0" fontId="33" fillId="38" borderId="121" xfId="166" applyFont="1" applyFill="1" applyBorder="1" applyAlignment="1" applyProtection="1">
      <alignment horizontal="center"/>
      <protection locked="0"/>
    </xf>
    <xf numFmtId="2" fontId="33" fillId="0" borderId="5" xfId="166" applyNumberFormat="1" applyFont="1" applyBorder="1" applyAlignment="1" applyProtection="1">
      <alignment horizontal="center"/>
      <protection locked="0"/>
    </xf>
    <xf numFmtId="2" fontId="33" fillId="0" borderId="5" xfId="166" applyNumberFormat="1" applyFont="1" applyBorder="1" applyAlignment="1" applyProtection="1">
      <alignment horizontal="center" wrapText="1"/>
      <protection locked="0"/>
    </xf>
    <xf numFmtId="49" fontId="33" fillId="0" borderId="4" xfId="166" applyNumberFormat="1" applyFont="1" applyBorder="1" applyAlignment="1" applyProtection="1">
      <alignment horizontal="left"/>
      <protection locked="0"/>
    </xf>
    <xf numFmtId="0" fontId="33" fillId="0" borderId="4" xfId="166" applyFont="1" applyBorder="1" applyAlignment="1" applyProtection="1">
      <alignment horizontal="center"/>
      <protection locked="0"/>
    </xf>
    <xf numFmtId="0" fontId="33" fillId="38" borderId="4" xfId="166" applyFont="1" applyFill="1" applyBorder="1" applyAlignment="1" applyProtection="1">
      <alignment horizontal="center"/>
      <protection locked="0"/>
    </xf>
    <xf numFmtId="0" fontId="33" fillId="0" borderId="5" xfId="166" applyFont="1" applyBorder="1" applyAlignment="1" applyProtection="1">
      <alignment horizontal="center" wrapText="1"/>
      <protection locked="0"/>
    </xf>
    <xf numFmtId="0" fontId="168" fillId="0" borderId="5" xfId="166" applyFont="1" applyBorder="1" applyAlignment="1" applyProtection="1">
      <alignment horizontal="center"/>
      <protection locked="0"/>
    </xf>
    <xf numFmtId="0" fontId="168" fillId="38" borderId="5" xfId="166" applyFont="1" applyFill="1" applyBorder="1" applyAlignment="1" applyProtection="1">
      <alignment horizontal="center"/>
      <protection locked="0"/>
    </xf>
    <xf numFmtId="4" fontId="168" fillId="11" borderId="5" xfId="166" applyNumberFormat="1" applyFont="1" applyFill="1" applyBorder="1" applyAlignment="1" applyProtection="1">
      <alignment horizontal="right" wrapText="1"/>
      <protection locked="0"/>
    </xf>
    <xf numFmtId="4" fontId="168" fillId="0" borderId="5" xfId="166" applyNumberFormat="1" applyFont="1" applyBorder="1" applyAlignment="1" applyProtection="1">
      <alignment horizontal="right"/>
      <protection locked="0"/>
    </xf>
    <xf numFmtId="0" fontId="168" fillId="0" borderId="5" xfId="166" applyFont="1" applyBorder="1" applyAlignment="1">
      <alignment wrapText="1"/>
    </xf>
    <xf numFmtId="0" fontId="168" fillId="0" borderId="4" xfId="166" applyFont="1" applyBorder="1" applyAlignment="1">
      <alignment wrapText="1"/>
    </xf>
    <xf numFmtId="49" fontId="168" fillId="0" borderId="111" xfId="166" applyNumberFormat="1" applyFont="1" applyBorder="1" applyAlignment="1" applyProtection="1">
      <alignment horizontal="left" wrapText="1"/>
      <protection locked="0"/>
    </xf>
    <xf numFmtId="49" fontId="168" fillId="0" borderId="119" xfId="166" applyNumberFormat="1" applyFont="1" applyBorder="1" applyAlignment="1">
      <alignment horizontal="left"/>
    </xf>
    <xf numFmtId="4" fontId="168" fillId="0" borderId="118" xfId="166" applyNumberFormat="1" applyFont="1" applyBorder="1" applyAlignment="1">
      <alignment horizontal="center"/>
    </xf>
    <xf numFmtId="4" fontId="173" fillId="38" borderId="118" xfId="166" applyNumberFormat="1" applyFont="1" applyFill="1" applyBorder="1" applyAlignment="1">
      <alignment horizontal="center"/>
    </xf>
    <xf numFmtId="4" fontId="168" fillId="0" borderId="118" xfId="166" applyNumberFormat="1" applyFont="1" applyBorder="1" applyAlignment="1">
      <alignment horizontal="right"/>
    </xf>
    <xf numFmtId="4" fontId="33" fillId="0" borderId="118" xfId="166" applyNumberFormat="1" applyFont="1" applyBorder="1"/>
    <xf numFmtId="4" fontId="168" fillId="0" borderId="118" xfId="166" applyNumberFormat="1" applyFont="1" applyBorder="1"/>
    <xf numFmtId="4" fontId="33" fillId="0" borderId="117" xfId="166" applyNumberFormat="1" applyFont="1" applyBorder="1"/>
    <xf numFmtId="49" fontId="168" fillId="0" borderId="116" xfId="166" applyNumberFormat="1" applyFont="1" applyBorder="1" applyAlignment="1">
      <alignment horizontal="left"/>
    </xf>
    <xf numFmtId="9" fontId="168" fillId="0" borderId="5" xfId="166" applyNumberFormat="1" applyFont="1" applyBorder="1"/>
    <xf numFmtId="0" fontId="168" fillId="38" borderId="5" xfId="166" applyFont="1" applyFill="1" applyBorder="1" applyAlignment="1">
      <alignment horizontal="center"/>
    </xf>
    <xf numFmtId="4" fontId="168" fillId="0" borderId="5" xfId="166" applyNumberFormat="1" applyFont="1" applyBorder="1" applyAlignment="1">
      <alignment horizontal="right"/>
    </xf>
    <xf numFmtId="4" fontId="168" fillId="0" borderId="5" xfId="166" applyNumberFormat="1" applyFont="1" applyBorder="1"/>
    <xf numFmtId="4" fontId="168" fillId="0" borderId="115" xfId="166" applyNumberFormat="1" applyFont="1" applyBorder="1"/>
    <xf numFmtId="49" fontId="168" fillId="0" borderId="114" xfId="166" applyNumberFormat="1" applyFont="1" applyBorder="1" applyAlignment="1">
      <alignment horizontal="left"/>
    </xf>
    <xf numFmtId="9" fontId="168" fillId="0" borderId="113" xfId="166" applyNumberFormat="1" applyFont="1" applyBorder="1"/>
    <xf numFmtId="0" fontId="168" fillId="38" borderId="113" xfId="166" applyFont="1" applyFill="1" applyBorder="1" applyAlignment="1">
      <alignment horizontal="center"/>
    </xf>
    <xf numFmtId="4" fontId="168" fillId="0" borderId="113" xfId="166" applyNumberFormat="1" applyFont="1" applyBorder="1" applyAlignment="1">
      <alignment horizontal="right"/>
    </xf>
    <xf numFmtId="4" fontId="168" fillId="0" borderId="113" xfId="166" applyNumberFormat="1" applyFont="1" applyBorder="1"/>
    <xf numFmtId="4" fontId="174" fillId="0" borderId="112" xfId="166" applyNumberFormat="1" applyFont="1" applyBorder="1"/>
    <xf numFmtId="49" fontId="168" fillId="0" borderId="0" xfId="166" applyNumberFormat="1" applyFont="1" applyAlignment="1" applyProtection="1">
      <alignment horizontal="left"/>
      <protection locked="0"/>
    </xf>
    <xf numFmtId="9" fontId="168" fillId="0" borderId="0" xfId="166" applyNumberFormat="1" applyFont="1" applyProtection="1">
      <protection locked="0"/>
    </xf>
    <xf numFmtId="4" fontId="173" fillId="38" borderId="0" xfId="166" applyNumberFormat="1" applyFont="1" applyFill="1" applyAlignment="1" applyProtection="1">
      <alignment horizontal="center"/>
      <protection locked="0"/>
    </xf>
    <xf numFmtId="4" fontId="168" fillId="0" borderId="0" xfId="166" applyNumberFormat="1" applyFont="1" applyAlignment="1" applyProtection="1">
      <alignment horizontal="right"/>
      <protection locked="0"/>
    </xf>
    <xf numFmtId="4" fontId="168" fillId="0" borderId="0" xfId="166" applyNumberFormat="1" applyFont="1" applyProtection="1">
      <protection locked="0"/>
    </xf>
    <xf numFmtId="49" fontId="33" fillId="0" borderId="5" xfId="166" applyNumberFormat="1" applyFont="1" applyBorder="1" applyAlignment="1" applyProtection="1">
      <alignment horizontal="left" wrapText="1"/>
      <protection locked="0"/>
    </xf>
    <xf numFmtId="4" fontId="168" fillId="0" borderId="5" xfId="166" applyNumberFormat="1" applyFont="1" applyBorder="1" applyAlignment="1" applyProtection="1">
      <alignment horizontal="right" wrapText="1"/>
      <protection locked="0"/>
    </xf>
    <xf numFmtId="49" fontId="33" fillId="0" borderId="6" xfId="166" applyNumberFormat="1" applyFont="1" applyBorder="1" applyAlignment="1" applyProtection="1">
      <alignment horizontal="left" wrapText="1"/>
      <protection locked="0"/>
    </xf>
    <xf numFmtId="0" fontId="168" fillId="0" borderId="6" xfId="166" applyFont="1" applyBorder="1" applyAlignment="1" applyProtection="1">
      <alignment horizontal="center"/>
      <protection locked="0"/>
    </xf>
    <xf numFmtId="0" fontId="168" fillId="38" borderId="6" xfId="166" applyFont="1" applyFill="1" applyBorder="1" applyAlignment="1" applyProtection="1">
      <alignment horizontal="center"/>
      <protection locked="0"/>
    </xf>
    <xf numFmtId="4" fontId="168" fillId="0" borderId="6" xfId="166" applyNumberFormat="1" applyFont="1" applyBorder="1" applyAlignment="1" applyProtection="1">
      <alignment horizontal="right" wrapText="1"/>
      <protection locked="0"/>
    </xf>
    <xf numFmtId="4" fontId="168" fillId="0" borderId="6" xfId="166" applyNumberFormat="1" applyFont="1" applyBorder="1" applyAlignment="1" applyProtection="1">
      <alignment horizontal="right"/>
      <protection locked="0"/>
    </xf>
    <xf numFmtId="0" fontId="168" fillId="0" borderId="7" xfId="166" applyFont="1" applyBorder="1" applyAlignment="1">
      <alignment wrapText="1"/>
    </xf>
    <xf numFmtId="0" fontId="168" fillId="0" borderId="7" xfId="166" applyFont="1" applyBorder="1" applyAlignment="1" applyProtection="1">
      <alignment horizontal="center"/>
      <protection locked="0"/>
    </xf>
    <xf numFmtId="0" fontId="168" fillId="38" borderId="7" xfId="166" applyFont="1" applyFill="1" applyBorder="1" applyAlignment="1" applyProtection="1">
      <alignment horizontal="center"/>
      <protection locked="0"/>
    </xf>
    <xf numFmtId="4" fontId="168" fillId="11" borderId="7" xfId="166" applyNumberFormat="1" applyFont="1" applyFill="1" applyBorder="1" applyAlignment="1" applyProtection="1">
      <alignment horizontal="right" wrapText="1"/>
      <protection locked="0"/>
    </xf>
    <xf numFmtId="4" fontId="168" fillId="0" borderId="7" xfId="166" applyNumberFormat="1" applyFont="1" applyBorder="1" applyAlignment="1" applyProtection="1">
      <alignment horizontal="right"/>
      <protection locked="0"/>
    </xf>
    <xf numFmtId="4" fontId="168" fillId="0" borderId="7" xfId="166" applyNumberFormat="1" applyFont="1" applyBorder="1" applyAlignment="1" applyProtection="1">
      <alignment horizontal="right" wrapText="1"/>
      <protection locked="0"/>
    </xf>
    <xf numFmtId="4" fontId="168" fillId="0" borderId="7" xfId="166" applyNumberFormat="1" applyFont="1" applyBorder="1" applyAlignment="1">
      <alignment horizontal="right"/>
    </xf>
    <xf numFmtId="0" fontId="168" fillId="0" borderId="120" xfId="166" applyFont="1" applyBorder="1" applyAlignment="1">
      <alignment wrapText="1"/>
    </xf>
    <xf numFmtId="0" fontId="168" fillId="0" borderId="4" xfId="166" applyFont="1" applyBorder="1" applyAlignment="1" applyProtection="1">
      <alignment horizontal="center"/>
      <protection locked="0"/>
    </xf>
    <xf numFmtId="0" fontId="168" fillId="38" borderId="4" xfId="166" applyFont="1" applyFill="1" applyBorder="1" applyAlignment="1" applyProtection="1">
      <alignment horizontal="center"/>
      <protection locked="0"/>
    </xf>
    <xf numFmtId="4" fontId="168" fillId="11" borderId="4" xfId="166" applyNumberFormat="1" applyFont="1" applyFill="1" applyBorder="1" applyAlignment="1" applyProtection="1">
      <alignment horizontal="right" wrapText="1"/>
      <protection locked="0"/>
    </xf>
    <xf numFmtId="4" fontId="168" fillId="0" borderId="4" xfId="166" applyNumberFormat="1" applyFont="1" applyBorder="1" applyAlignment="1">
      <alignment horizontal="right"/>
    </xf>
    <xf numFmtId="4" fontId="168" fillId="0" borderId="4" xfId="166" applyNumberFormat="1" applyFont="1" applyBorder="1" applyAlignment="1" applyProtection="1">
      <alignment horizontal="right" wrapText="1"/>
      <protection locked="0"/>
    </xf>
    <xf numFmtId="0" fontId="33" fillId="0" borderId="5" xfId="166" applyFont="1" applyBorder="1" applyAlignment="1" applyProtection="1">
      <alignment horizontal="left"/>
      <protection locked="0"/>
    </xf>
    <xf numFmtId="0" fontId="168" fillId="0" borderId="5" xfId="166" applyFont="1" applyBorder="1" applyProtection="1">
      <protection locked="0"/>
    </xf>
    <xf numFmtId="49" fontId="168" fillId="0" borderId="5" xfId="166" applyNumberFormat="1" applyFont="1" applyBorder="1" applyAlignment="1">
      <alignment horizontal="left" wrapText="1"/>
    </xf>
    <xf numFmtId="0" fontId="168" fillId="0" borderId="5" xfId="166" applyFont="1" applyBorder="1" applyAlignment="1">
      <alignment horizontal="center"/>
    </xf>
    <xf numFmtId="4" fontId="168" fillId="11" borderId="5" xfId="166" applyNumberFormat="1" applyFont="1" applyFill="1" applyBorder="1" applyAlignment="1">
      <alignment horizontal="right" wrapText="1"/>
    </xf>
    <xf numFmtId="49" fontId="168" fillId="0" borderId="6" xfId="166" applyNumberFormat="1" applyFont="1" applyBorder="1" applyAlignment="1" applyProtection="1">
      <alignment horizontal="left" wrapText="1"/>
      <protection locked="0"/>
    </xf>
    <xf numFmtId="4" fontId="168" fillId="11" borderId="6" xfId="166" applyNumberFormat="1" applyFont="1" applyFill="1" applyBorder="1" applyAlignment="1" applyProtection="1">
      <alignment horizontal="right" wrapText="1"/>
      <protection locked="0"/>
    </xf>
    <xf numFmtId="4" fontId="168" fillId="0" borderId="6" xfId="166" applyNumberFormat="1" applyFont="1" applyBorder="1" applyAlignment="1">
      <alignment horizontal="right"/>
    </xf>
    <xf numFmtId="49" fontId="168" fillId="0" borderId="7" xfId="166" applyNumberFormat="1" applyFont="1" applyBorder="1" applyAlignment="1" applyProtection="1">
      <alignment horizontal="left" wrapText="1"/>
      <protection locked="0"/>
    </xf>
    <xf numFmtId="49" fontId="168" fillId="0" borderId="7" xfId="166" applyNumberFormat="1" applyFont="1" applyBorder="1" applyAlignment="1" applyProtection="1">
      <alignment horizontal="left"/>
      <protection locked="0"/>
    </xf>
    <xf numFmtId="49" fontId="168" fillId="0" borderId="7" xfId="166" applyNumberFormat="1" applyFont="1" applyBorder="1" applyAlignment="1">
      <alignment horizontal="left" wrapText="1" indent="3"/>
    </xf>
    <xf numFmtId="0" fontId="168" fillId="0" borderId="7" xfId="166" applyFont="1" applyBorder="1" applyAlignment="1">
      <alignment horizontal="center"/>
    </xf>
    <xf numFmtId="0" fontId="168" fillId="38" borderId="7" xfId="166" applyFont="1" applyFill="1" applyBorder="1" applyAlignment="1">
      <alignment horizontal="center"/>
    </xf>
    <xf numFmtId="4" fontId="168" fillId="11" borderId="7" xfId="166" applyNumberFormat="1" applyFont="1" applyFill="1" applyBorder="1" applyAlignment="1">
      <alignment horizontal="right" wrapText="1"/>
    </xf>
    <xf numFmtId="49" fontId="168" fillId="0" borderId="7" xfId="166" applyNumberFormat="1" applyFont="1" applyBorder="1" applyAlignment="1" applyProtection="1">
      <alignment horizontal="left" wrapText="1" indent="3"/>
      <protection locked="0"/>
    </xf>
    <xf numFmtId="0" fontId="168" fillId="0" borderId="120" xfId="166" applyFont="1" applyBorder="1" applyAlignment="1" applyProtection="1">
      <alignment wrapText="1"/>
      <protection locked="0"/>
    </xf>
    <xf numFmtId="0" fontId="168" fillId="0" borderId="24" xfId="166" applyFont="1" applyBorder="1" applyAlignment="1">
      <alignment horizontal="center"/>
    </xf>
    <xf numFmtId="0" fontId="168" fillId="38" borderId="24" xfId="166" applyFont="1" applyFill="1" applyBorder="1" applyAlignment="1">
      <alignment horizontal="center"/>
    </xf>
    <xf numFmtId="4" fontId="168" fillId="11" borderId="24" xfId="166" applyNumberFormat="1" applyFont="1" applyFill="1" applyBorder="1" applyAlignment="1">
      <alignment horizontal="right" wrapText="1"/>
    </xf>
    <xf numFmtId="49" fontId="33" fillId="0" borderId="7" xfId="166" applyNumberFormat="1" applyFont="1" applyBorder="1" applyAlignment="1">
      <alignment horizontal="left" wrapText="1"/>
    </xf>
    <xf numFmtId="4" fontId="168" fillId="0" borderId="7" xfId="166" applyNumberFormat="1" applyFont="1" applyBorder="1" applyAlignment="1">
      <alignment horizontal="right" wrapText="1"/>
    </xf>
    <xf numFmtId="0" fontId="168" fillId="0" borderId="7" xfId="166" applyFont="1" applyBorder="1"/>
    <xf numFmtId="0" fontId="168" fillId="0" borderId="7" xfId="166" applyFont="1" applyBorder="1" applyAlignment="1" applyProtection="1">
      <alignment wrapText="1"/>
      <protection locked="0"/>
    </xf>
    <xf numFmtId="0" fontId="168" fillId="0" borderId="4" xfId="166" applyFont="1" applyBorder="1"/>
    <xf numFmtId="0" fontId="168" fillId="0" borderId="4" xfId="166" applyFont="1" applyBorder="1" applyAlignment="1">
      <alignment horizontal="center"/>
    </xf>
    <xf numFmtId="0" fontId="168" fillId="38" borderId="4" xfId="166" applyFont="1" applyFill="1" applyBorder="1" applyAlignment="1">
      <alignment horizontal="center"/>
    </xf>
    <xf numFmtId="0" fontId="168" fillId="0" borderId="24" xfId="166" applyFont="1" applyBorder="1"/>
    <xf numFmtId="49" fontId="168" fillId="0" borderId="7" xfId="166" applyNumberFormat="1" applyFont="1" applyBorder="1" applyAlignment="1">
      <alignment horizontal="left"/>
    </xf>
    <xf numFmtId="49" fontId="168" fillId="0" borderId="4" xfId="166" applyNumberFormat="1" applyFont="1" applyBorder="1" applyAlignment="1">
      <alignment horizontal="left"/>
    </xf>
    <xf numFmtId="49" fontId="168" fillId="0" borderId="5" xfId="166" applyNumberFormat="1" applyFont="1" applyBorder="1" applyAlignment="1">
      <alignment horizontal="left"/>
    </xf>
    <xf numFmtId="49" fontId="168" fillId="0" borderId="110" xfId="166" applyNumberFormat="1" applyFont="1" applyBorder="1" applyAlignment="1">
      <alignment horizontal="left"/>
    </xf>
    <xf numFmtId="4" fontId="168" fillId="0" borderId="109" xfId="166" applyNumberFormat="1" applyFont="1" applyBorder="1" applyAlignment="1">
      <alignment horizontal="center"/>
    </xf>
    <xf numFmtId="4" fontId="173" fillId="38" borderId="109" xfId="166" applyNumberFormat="1" applyFont="1" applyFill="1" applyBorder="1" applyAlignment="1">
      <alignment horizontal="center"/>
    </xf>
    <xf numFmtId="4" fontId="168" fillId="0" borderId="109" xfId="166" applyNumberFormat="1" applyFont="1" applyBorder="1" applyAlignment="1">
      <alignment horizontal="right"/>
    </xf>
    <xf numFmtId="4" fontId="174" fillId="0" borderId="109" xfId="166" applyNumberFormat="1" applyFont="1" applyBorder="1"/>
    <xf numFmtId="4" fontId="168" fillId="0" borderId="109" xfId="166" applyNumberFormat="1" applyFont="1" applyBorder="1"/>
    <xf numFmtId="4" fontId="168" fillId="0" borderId="108" xfId="166" applyNumberFormat="1" applyFont="1" applyBorder="1"/>
    <xf numFmtId="4" fontId="168" fillId="11" borderId="4" xfId="166" applyNumberFormat="1" applyFont="1" applyFill="1" applyBorder="1" applyAlignment="1">
      <alignment horizontal="right" wrapText="1"/>
    </xf>
    <xf numFmtId="4" fontId="168" fillId="11" borderId="6" xfId="166" applyNumberFormat="1" applyFont="1" applyFill="1" applyBorder="1" applyAlignment="1">
      <alignment horizontal="right" wrapText="1"/>
    </xf>
    <xf numFmtId="0" fontId="54" fillId="0" borderId="64" xfId="120" applyFont="1" applyBorder="1" applyAlignment="1">
      <alignment horizontal="center" vertical="center"/>
    </xf>
    <xf numFmtId="49" fontId="54" fillId="0" borderId="64" xfId="120" applyNumberFormat="1" applyFont="1" applyBorder="1" applyAlignment="1">
      <alignment horizontal="left" vertical="center" wrapText="1"/>
    </xf>
    <xf numFmtId="0" fontId="54" fillId="0" borderId="64" xfId="120" applyFont="1" applyBorder="1" applyAlignment="1">
      <alignment horizontal="left" vertical="center" wrapText="1"/>
    </xf>
    <xf numFmtId="0" fontId="54" fillId="0" borderId="64" xfId="120" applyFont="1" applyBorder="1" applyAlignment="1">
      <alignment horizontal="center" vertical="center" wrapText="1"/>
    </xf>
    <xf numFmtId="176" fontId="54" fillId="0" borderId="64" xfId="120" applyNumberFormat="1" applyFont="1" applyBorder="1" applyAlignment="1">
      <alignment vertical="center"/>
    </xf>
    <xf numFmtId="4" fontId="54" fillId="0" borderId="64" xfId="120" applyNumberFormat="1" applyFont="1" applyBorder="1" applyAlignment="1">
      <alignment vertical="center"/>
    </xf>
    <xf numFmtId="0" fontId="55" fillId="0" borderId="64" xfId="120" applyFont="1" applyBorder="1" applyAlignment="1">
      <alignment vertical="center"/>
    </xf>
    <xf numFmtId="0" fontId="46" fillId="0" borderId="64" xfId="120" applyFont="1" applyBorder="1" applyAlignment="1">
      <alignment horizontal="center" vertical="center"/>
    </xf>
    <xf numFmtId="49" fontId="46" fillId="0" borderId="64" xfId="120" applyNumberFormat="1" applyFont="1" applyBorder="1" applyAlignment="1">
      <alignment horizontal="left" vertical="center" wrapText="1"/>
    </xf>
    <xf numFmtId="0" fontId="46" fillId="0" borderId="64" xfId="120" applyFont="1" applyBorder="1" applyAlignment="1">
      <alignment horizontal="left" vertical="center" wrapText="1"/>
    </xf>
    <xf numFmtId="0" fontId="46" fillId="0" borderId="64" xfId="120" applyFont="1" applyBorder="1" applyAlignment="1">
      <alignment horizontal="center" vertical="center" wrapText="1"/>
    </xf>
    <xf numFmtId="176" fontId="46" fillId="0" borderId="64" xfId="120" applyNumberFormat="1" applyFont="1" applyBorder="1" applyAlignment="1">
      <alignment vertical="center"/>
    </xf>
    <xf numFmtId="4" fontId="46" fillId="0" borderId="64" xfId="120" applyNumberFormat="1" applyFont="1" applyBorder="1" applyAlignment="1">
      <alignment vertical="center"/>
    </xf>
    <xf numFmtId="0" fontId="35" fillId="0" borderId="64" xfId="120" applyBorder="1" applyAlignment="1">
      <alignment vertical="center"/>
    </xf>
    <xf numFmtId="0" fontId="35" fillId="0" borderId="0" xfId="180"/>
    <xf numFmtId="0" fontId="35" fillId="0" borderId="0" xfId="180" applyAlignment="1">
      <alignment horizontal="left" vertical="center"/>
    </xf>
    <xf numFmtId="0" fontId="35" fillId="0" borderId="45" xfId="180" applyBorder="1"/>
    <xf numFmtId="0" fontId="35" fillId="0" borderId="46" xfId="180" applyBorder="1"/>
    <xf numFmtId="0" fontId="35" fillId="0" borderId="47" xfId="180" applyBorder="1"/>
    <xf numFmtId="0" fontId="36" fillId="0" borderId="0" xfId="180" applyFont="1" applyAlignment="1">
      <alignment horizontal="left" vertical="center"/>
    </xf>
    <xf numFmtId="0" fontId="37" fillId="0" borderId="0" xfId="180" applyFont="1" applyAlignment="1">
      <alignment horizontal="left" vertical="center"/>
    </xf>
    <xf numFmtId="0" fontId="35" fillId="0" borderId="0" xfId="180" applyAlignment="1">
      <alignment vertical="center"/>
    </xf>
    <xf numFmtId="0" fontId="35" fillId="0" borderId="47" xfId="180" applyBorder="1" applyAlignment="1">
      <alignment vertical="center"/>
    </xf>
    <xf numFmtId="0" fontId="38" fillId="0" borderId="0" xfId="180" applyFont="1" applyAlignment="1">
      <alignment horizontal="left" vertical="center"/>
    </xf>
    <xf numFmtId="0" fontId="40" fillId="0" borderId="0" xfId="180" applyFont="1" applyAlignment="1">
      <alignment horizontal="left" vertical="center"/>
    </xf>
    <xf numFmtId="173" fontId="40" fillId="0" borderId="0" xfId="180" applyNumberFormat="1" applyFont="1" applyAlignment="1">
      <alignment horizontal="left" vertical="center"/>
    </xf>
    <xf numFmtId="0" fontId="40" fillId="41" borderId="0" xfId="180" applyFont="1" applyFill="1" applyAlignment="1" applyProtection="1">
      <alignment horizontal="left" vertical="center"/>
      <protection locked="0"/>
    </xf>
    <xf numFmtId="0" fontId="35" fillId="0" borderId="0" xfId="180" applyAlignment="1">
      <alignment vertical="center" wrapText="1"/>
    </xf>
    <xf numFmtId="0" fontId="35" fillId="0" borderId="47" xfId="180" applyBorder="1" applyAlignment="1">
      <alignment vertical="center" wrapText="1"/>
    </xf>
    <xf numFmtId="0" fontId="40" fillId="0" borderId="0" xfId="180" applyFont="1" applyAlignment="1">
      <alignment horizontal="left" vertical="center" wrapText="1"/>
    </xf>
    <xf numFmtId="0" fontId="35" fillId="0" borderId="48" xfId="180" applyBorder="1" applyAlignment="1">
      <alignment vertical="center"/>
    </xf>
    <xf numFmtId="0" fontId="41" fillId="0" borderId="0" xfId="180" applyFont="1" applyAlignment="1">
      <alignment horizontal="left" vertical="center"/>
    </xf>
    <xf numFmtId="4" fontId="42" fillId="0" borderId="0" xfId="180" applyNumberFormat="1" applyFont="1" applyAlignment="1">
      <alignment vertical="center"/>
    </xf>
    <xf numFmtId="0" fontId="38" fillId="0" borderId="0" xfId="180" applyFont="1" applyAlignment="1">
      <alignment horizontal="right" vertical="center"/>
    </xf>
    <xf numFmtId="0" fontId="43" fillId="0" borderId="0" xfId="180" applyFont="1" applyAlignment="1">
      <alignment horizontal="left" vertical="center"/>
    </xf>
    <xf numFmtId="4" fontId="38" fillId="0" borderId="0" xfId="180" applyNumberFormat="1" applyFont="1" applyAlignment="1">
      <alignment vertical="center"/>
    </xf>
    <xf numFmtId="174" fontId="38" fillId="0" borderId="0" xfId="180" applyNumberFormat="1" applyFont="1" applyAlignment="1">
      <alignment horizontal="right" vertical="center"/>
    </xf>
    <xf numFmtId="0" fontId="35" fillId="6" borderId="0" xfId="180" applyFill="1" applyAlignment="1">
      <alignment vertical="center"/>
    </xf>
    <xf numFmtId="0" fontId="44" fillId="6" borderId="49" xfId="180" applyFont="1" applyFill="1" applyBorder="1" applyAlignment="1">
      <alignment horizontal="left" vertical="center"/>
    </xf>
    <xf numFmtId="0" fontId="35" fillId="6" borderId="50" xfId="180" applyFill="1" applyBorder="1" applyAlignment="1">
      <alignment vertical="center"/>
    </xf>
    <xf numFmtId="0" fontId="44" fillId="6" borderId="50" xfId="180" applyFont="1" applyFill="1" applyBorder="1" applyAlignment="1">
      <alignment horizontal="right" vertical="center"/>
    </xf>
    <xf numFmtId="0" fontId="44" fillId="6" borderId="50" xfId="180" applyFont="1" applyFill="1" applyBorder="1" applyAlignment="1">
      <alignment horizontal="center" vertical="center"/>
    </xf>
    <xf numFmtId="4" fontId="44" fillId="6" borderId="50" xfId="180" applyNumberFormat="1" applyFont="1" applyFill="1" applyBorder="1" applyAlignment="1">
      <alignment vertical="center"/>
    </xf>
    <xf numFmtId="0" fontId="35" fillId="6" borderId="51" xfId="180" applyFill="1" applyBorder="1" applyAlignment="1">
      <alignment vertical="center"/>
    </xf>
    <xf numFmtId="0" fontId="45" fillId="0" borderId="52" xfId="180" applyFont="1" applyBorder="1" applyAlignment="1">
      <alignment horizontal="left" vertical="center"/>
    </xf>
    <xf numFmtId="0" fontId="35" fillId="0" borderId="52" xfId="180" applyBorder="1" applyAlignment="1">
      <alignment vertical="center"/>
    </xf>
    <xf numFmtId="0" fontId="38" fillId="0" borderId="53" xfId="180" applyFont="1" applyBorder="1" applyAlignment="1">
      <alignment horizontal="left" vertical="center"/>
    </xf>
    <xf numFmtId="0" fontId="35" fillId="0" borderId="53" xfId="180" applyBorder="1" applyAlignment="1">
      <alignment vertical="center"/>
    </xf>
    <xf numFmtId="0" fontId="38" fillId="0" borderId="53" xfId="180" applyFont="1" applyBorder="1" applyAlignment="1">
      <alignment horizontal="center" vertical="center"/>
    </xf>
    <xf numFmtId="0" fontId="38" fillId="0" borderId="53" xfId="180" applyFont="1" applyBorder="1" applyAlignment="1">
      <alignment horizontal="right" vertical="center"/>
    </xf>
    <xf numFmtId="0" fontId="35" fillId="0" borderId="54" xfId="180" applyBorder="1" applyAlignment="1">
      <alignment vertical="center"/>
    </xf>
    <xf numFmtId="0" fontId="35" fillId="0" borderId="55" xfId="180" applyBorder="1" applyAlignment="1">
      <alignment vertical="center"/>
    </xf>
    <xf numFmtId="0" fontId="35" fillId="0" borderId="45" xfId="180" applyBorder="1" applyAlignment="1">
      <alignment vertical="center"/>
    </xf>
    <xf numFmtId="0" fontId="35" fillId="0" borderId="46" xfId="180" applyBorder="1" applyAlignment="1">
      <alignment vertical="center"/>
    </xf>
    <xf numFmtId="0" fontId="46" fillId="6" borderId="0" xfId="180" applyFont="1" applyFill="1" applyAlignment="1">
      <alignment horizontal="left" vertical="center"/>
    </xf>
    <xf numFmtId="0" fontId="46" fillId="6" borderId="0" xfId="180" applyFont="1" applyFill="1" applyAlignment="1">
      <alignment horizontal="right" vertical="center"/>
    </xf>
    <xf numFmtId="0" fontId="47" fillId="0" borderId="0" xfId="180" applyFont="1" applyAlignment="1">
      <alignment horizontal="left" vertical="center"/>
    </xf>
    <xf numFmtId="0" fontId="48" fillId="0" borderId="0" xfId="180" applyFont="1" applyAlignment="1">
      <alignment vertical="center"/>
    </xf>
    <xf numFmtId="0" fontId="48" fillId="0" borderId="47" xfId="180" applyFont="1" applyBorder="1" applyAlignment="1">
      <alignment vertical="center"/>
    </xf>
    <xf numFmtId="0" fontId="48" fillId="0" borderId="56" xfId="180" applyFont="1" applyBorder="1" applyAlignment="1">
      <alignment horizontal="left" vertical="center"/>
    </xf>
    <xf numFmtId="0" fontId="48" fillId="0" borderId="56" xfId="180" applyFont="1" applyBorder="1" applyAlignment="1">
      <alignment vertical="center"/>
    </xf>
    <xf numFmtId="4" fontId="48" fillId="0" borderId="56" xfId="180" applyNumberFormat="1" applyFont="1" applyBorder="1" applyAlignment="1">
      <alignment vertical="center"/>
    </xf>
    <xf numFmtId="0" fontId="49" fillId="0" borderId="0" xfId="180" applyFont="1" applyAlignment="1">
      <alignment vertical="center"/>
    </xf>
    <xf numFmtId="0" fontId="49" fillId="0" borderId="47" xfId="180" applyFont="1" applyBorder="1" applyAlignment="1">
      <alignment vertical="center"/>
    </xf>
    <xf numFmtId="0" fontId="49" fillId="0" borderId="56" xfId="180" applyFont="1" applyBorder="1" applyAlignment="1">
      <alignment horizontal="left" vertical="center"/>
    </xf>
    <xf numFmtId="0" fontId="49" fillId="0" borderId="56" xfId="180" applyFont="1" applyBorder="1" applyAlignment="1">
      <alignment vertical="center"/>
    </xf>
    <xf numFmtId="4" fontId="49" fillId="0" borderId="56" xfId="180" applyNumberFormat="1" applyFont="1" applyBorder="1" applyAlignment="1">
      <alignment vertical="center"/>
    </xf>
    <xf numFmtId="0" fontId="35" fillId="0" borderId="0" xfId="180" applyAlignment="1">
      <alignment horizontal="center" vertical="center" wrapText="1"/>
    </xf>
    <xf numFmtId="0" fontId="35" fillId="0" borderId="47" xfId="180" applyBorder="1" applyAlignment="1">
      <alignment horizontal="center" vertical="center" wrapText="1"/>
    </xf>
    <xf numFmtId="0" fontId="46" fillId="6" borderId="57" xfId="180" applyFont="1" applyFill="1" applyBorder="1" applyAlignment="1">
      <alignment horizontal="center" vertical="center" wrapText="1"/>
    </xf>
    <xf numFmtId="0" fontId="46" fillId="6" borderId="58" xfId="180" applyFont="1" applyFill="1" applyBorder="1" applyAlignment="1">
      <alignment horizontal="center" vertical="center" wrapText="1"/>
    </xf>
    <xf numFmtId="0" fontId="46" fillId="6" borderId="59" xfId="180" applyFont="1" applyFill="1" applyBorder="1" applyAlignment="1">
      <alignment horizontal="center" vertical="center" wrapText="1"/>
    </xf>
    <xf numFmtId="0" fontId="46" fillId="6" borderId="0" xfId="180" applyFont="1" applyFill="1" applyAlignment="1">
      <alignment horizontal="center" vertical="center" wrapText="1"/>
    </xf>
    <xf numFmtId="0" fontId="50" fillId="0" borderId="57" xfId="180" applyFont="1" applyBorder="1" applyAlignment="1">
      <alignment horizontal="center" vertical="center" wrapText="1"/>
    </xf>
    <xf numFmtId="0" fontId="50" fillId="0" borderId="58" xfId="180" applyFont="1" applyBorder="1" applyAlignment="1">
      <alignment horizontal="center" vertical="center" wrapText="1"/>
    </xf>
    <xf numFmtId="0" fontId="50" fillId="0" borderId="59" xfId="180" applyFont="1" applyBorder="1" applyAlignment="1">
      <alignment horizontal="center" vertical="center" wrapText="1"/>
    </xf>
    <xf numFmtId="0" fontId="42" fillId="0" borderId="0" xfId="180" applyFont="1" applyAlignment="1">
      <alignment horizontal="left" vertical="center"/>
    </xf>
    <xf numFmtId="4" fontId="42" fillId="0" borderId="0" xfId="180" applyNumberFormat="1" applyFont="1"/>
    <xf numFmtId="0" fontId="35" fillId="0" borderId="60" xfId="180" applyBorder="1" applyAlignment="1">
      <alignment vertical="center"/>
    </xf>
    <xf numFmtId="175" fontId="51" fillId="0" borderId="48" xfId="180" applyNumberFormat="1" applyFont="1" applyBorder="1"/>
    <xf numFmtId="175" fontId="51" fillId="0" borderId="61" xfId="180" applyNumberFormat="1" applyFont="1" applyBorder="1"/>
    <xf numFmtId="4" fontId="52" fillId="0" borderId="0" xfId="180" applyNumberFormat="1" applyFont="1" applyAlignment="1">
      <alignment vertical="center"/>
    </xf>
    <xf numFmtId="0" fontId="53" fillId="0" borderId="0" xfId="180" applyFont="1"/>
    <xf numFmtId="0" fontId="53" fillId="0" borderId="47" xfId="180" applyFont="1" applyBorder="1"/>
    <xf numFmtId="0" fontId="53" fillId="0" borderId="0" xfId="180" applyFont="1" applyAlignment="1">
      <alignment horizontal="left"/>
    </xf>
    <xf numFmtId="0" fontId="48" fillId="0" borderId="0" xfId="180" applyFont="1" applyAlignment="1">
      <alignment horizontal="left"/>
    </xf>
    <xf numFmtId="0" fontId="53" fillId="0" borderId="0" xfId="180" applyFont="1" applyProtection="1">
      <protection locked="0"/>
    </xf>
    <xf numFmtId="4" fontId="48" fillId="0" borderId="0" xfId="180" applyNumberFormat="1" applyFont="1"/>
    <xf numFmtId="0" fontId="53" fillId="0" borderId="62" xfId="180" applyFont="1" applyBorder="1"/>
    <xf numFmtId="175" fontId="53" fillId="0" borderId="0" xfId="180" applyNumberFormat="1" applyFont="1"/>
    <xf numFmtId="175" fontId="53" fillId="0" borderId="63" xfId="180" applyNumberFormat="1" applyFont="1" applyBorder="1"/>
    <xf numFmtId="0" fontId="53" fillId="0" borderId="0" xfId="180" applyFont="1" applyAlignment="1">
      <alignment horizontal="center"/>
    </xf>
    <xf numFmtId="4" fontId="53" fillId="0" borderId="0" xfId="180" applyNumberFormat="1" applyFont="1" applyAlignment="1">
      <alignment vertical="center"/>
    </xf>
    <xf numFmtId="0" fontId="49" fillId="0" borderId="0" xfId="180" applyFont="1" applyAlignment="1">
      <alignment horizontal="left"/>
    </xf>
    <xf numFmtId="4" fontId="49" fillId="0" borderId="0" xfId="180" applyNumberFormat="1" applyFont="1"/>
    <xf numFmtId="0" fontId="35" fillId="0" borderId="47" xfId="180" applyBorder="1" applyAlignment="1" applyProtection="1">
      <alignment vertical="center"/>
      <protection locked="0"/>
    </xf>
    <xf numFmtId="0" fontId="46" fillId="0" borderId="64" xfId="180" applyFont="1" applyBorder="1" applyAlignment="1" applyProtection="1">
      <alignment horizontal="center" vertical="center"/>
      <protection locked="0"/>
    </xf>
    <xf numFmtId="49" fontId="46" fillId="0" borderId="64" xfId="180" applyNumberFormat="1" applyFont="1" applyBorder="1" applyAlignment="1" applyProtection="1">
      <alignment horizontal="left" vertical="center" wrapText="1"/>
      <protection locked="0"/>
    </xf>
    <xf numFmtId="0" fontId="46" fillId="0" borderId="64" xfId="180" applyFont="1" applyBorder="1" applyAlignment="1" applyProtection="1">
      <alignment horizontal="left" vertical="center" wrapText="1"/>
      <protection locked="0"/>
    </xf>
    <xf numFmtId="0" fontId="46" fillId="0" borderId="64" xfId="180" applyFont="1" applyBorder="1" applyAlignment="1" applyProtection="1">
      <alignment horizontal="center" vertical="center" wrapText="1"/>
      <protection locked="0"/>
    </xf>
    <xf numFmtId="176" fontId="46" fillId="0" borderId="64" xfId="180" applyNumberFormat="1" applyFont="1" applyBorder="1" applyAlignment="1" applyProtection="1">
      <alignment vertical="center"/>
      <protection locked="0"/>
    </xf>
    <xf numFmtId="4" fontId="46" fillId="41" borderId="64" xfId="180" applyNumberFormat="1" applyFont="1" applyFill="1" applyBorder="1" applyAlignment="1" applyProtection="1">
      <alignment vertical="center"/>
      <protection locked="0"/>
    </xf>
    <xf numFmtId="4" fontId="46" fillId="0" borderId="64" xfId="180" applyNumberFormat="1" applyFont="1" applyBorder="1" applyAlignment="1" applyProtection="1">
      <alignment vertical="center"/>
      <protection locked="0"/>
    </xf>
    <xf numFmtId="0" fontId="35" fillId="0" borderId="64" xfId="180" applyBorder="1" applyAlignment="1" applyProtection="1">
      <alignment vertical="center"/>
      <protection locked="0"/>
    </xf>
    <xf numFmtId="0" fontId="50" fillId="41" borderId="62" xfId="180" applyFont="1" applyFill="1" applyBorder="1" applyAlignment="1" applyProtection="1">
      <alignment horizontal="left" vertical="center"/>
      <protection locked="0"/>
    </xf>
    <xf numFmtId="0" fontId="50" fillId="0" borderId="0" xfId="180" applyFont="1" applyAlignment="1">
      <alignment horizontal="center" vertical="center"/>
    </xf>
    <xf numFmtId="175" fontId="50" fillId="0" borderId="0" xfId="180" applyNumberFormat="1" applyFont="1" applyAlignment="1">
      <alignment vertical="center"/>
    </xf>
    <xf numFmtId="175" fontId="50" fillId="0" borderId="63" xfId="180" applyNumberFormat="1" applyFont="1" applyBorder="1" applyAlignment="1">
      <alignment vertical="center"/>
    </xf>
    <xf numFmtId="0" fontId="46" fillId="0" borderId="0" xfId="180" applyFont="1" applyAlignment="1">
      <alignment horizontal="left" vertical="center"/>
    </xf>
    <xf numFmtId="4" fontId="35" fillId="0" borderId="0" xfId="180" applyNumberFormat="1" applyAlignment="1">
      <alignment vertical="center"/>
    </xf>
    <xf numFmtId="0" fontId="56" fillId="0" borderId="0" xfId="180" applyFont="1" applyAlignment="1">
      <alignment vertical="center"/>
    </xf>
    <xf numFmtId="0" fontId="56" fillId="0" borderId="47" xfId="180" applyFont="1" applyBorder="1" applyAlignment="1">
      <alignment vertical="center"/>
    </xf>
    <xf numFmtId="0" fontId="57" fillId="0" borderId="0" xfId="180" applyFont="1" applyAlignment="1">
      <alignment horizontal="left" vertical="center"/>
    </xf>
    <xf numFmtId="0" fontId="56" fillId="0" borderId="0" xfId="180" applyFont="1" applyAlignment="1">
      <alignment horizontal="left" vertical="center"/>
    </xf>
    <xf numFmtId="0" fontId="56" fillId="0" borderId="0" xfId="180" applyFont="1" applyAlignment="1">
      <alignment horizontal="left" vertical="center" wrapText="1"/>
    </xf>
    <xf numFmtId="176" fontId="56" fillId="0" borderId="0" xfId="180" applyNumberFormat="1" applyFont="1" applyAlignment="1">
      <alignment vertical="center"/>
    </xf>
    <xf numFmtId="0" fontId="56" fillId="0" borderId="0" xfId="180" applyFont="1" applyAlignment="1" applyProtection="1">
      <alignment vertical="center"/>
      <protection locked="0"/>
    </xf>
    <xf numFmtId="0" fontId="56" fillId="0" borderId="62" xfId="180" applyFont="1" applyBorder="1" applyAlignment="1">
      <alignment vertical="center"/>
    </xf>
    <xf numFmtId="0" fontId="56" fillId="0" borderId="63" xfId="180" applyFont="1" applyBorder="1" applyAlignment="1">
      <alignment vertical="center"/>
    </xf>
    <xf numFmtId="0" fontId="154" fillId="0" borderId="0" xfId="180" applyFont="1" applyAlignment="1">
      <alignment vertical="center"/>
    </xf>
    <xf numFmtId="0" fontId="154" fillId="0" borderId="47" xfId="180" applyFont="1" applyBorder="1" applyAlignment="1">
      <alignment vertical="center"/>
    </xf>
    <xf numFmtId="0" fontId="154" fillId="0" borderId="0" xfId="180" applyFont="1" applyAlignment="1">
      <alignment horizontal="left" vertical="center"/>
    </xf>
    <xf numFmtId="0" fontId="154" fillId="0" borderId="0" xfId="180" applyFont="1" applyAlignment="1">
      <alignment horizontal="left" vertical="center" wrapText="1"/>
    </xf>
    <xf numFmtId="176" fontId="154" fillId="0" borderId="0" xfId="180" applyNumberFormat="1" applyFont="1" applyAlignment="1">
      <alignment vertical="center"/>
    </xf>
    <xf numFmtId="0" fontId="154" fillId="0" borderId="0" xfId="180" applyFont="1" applyAlignment="1" applyProtection="1">
      <alignment vertical="center"/>
      <protection locked="0"/>
    </xf>
    <xf numFmtId="0" fontId="154" fillId="0" borderId="62" xfId="180" applyFont="1" applyBorder="1" applyAlignment="1">
      <alignment vertical="center"/>
    </xf>
    <xf numFmtId="0" fontId="154" fillId="0" borderId="63" xfId="180" applyFont="1" applyBorder="1" applyAlignment="1">
      <alignment vertical="center"/>
    </xf>
    <xf numFmtId="0" fontId="155" fillId="0" borderId="0" xfId="180" applyFont="1" applyAlignment="1">
      <alignment vertical="center"/>
    </xf>
    <xf numFmtId="0" fontId="155" fillId="0" borderId="47" xfId="180" applyFont="1" applyBorder="1" applyAlignment="1">
      <alignment vertical="center"/>
    </xf>
    <xf numFmtId="0" fontId="155" fillId="0" borderId="0" xfId="180" applyFont="1" applyAlignment="1">
      <alignment horizontal="left" vertical="center"/>
    </xf>
    <xf numFmtId="0" fontId="155" fillId="0" borderId="0" xfId="180" applyFont="1" applyAlignment="1">
      <alignment horizontal="left" vertical="center" wrapText="1"/>
    </xf>
    <xf numFmtId="0" fontId="155" fillId="0" borderId="0" xfId="180" applyFont="1" applyAlignment="1" applyProtection="1">
      <alignment vertical="center"/>
      <protection locked="0"/>
    </xf>
    <xf numFmtId="0" fontId="155" fillId="0" borderId="62" xfId="180" applyFont="1" applyBorder="1" applyAlignment="1">
      <alignment vertical="center"/>
    </xf>
    <xf numFmtId="0" fontId="155" fillId="0" borderId="63" xfId="180" applyFont="1" applyBorder="1" applyAlignment="1">
      <alignment vertical="center"/>
    </xf>
    <xf numFmtId="0" fontId="54" fillId="0" borderId="64" xfId="180" applyFont="1" applyBorder="1" applyAlignment="1" applyProtection="1">
      <alignment horizontal="center" vertical="center"/>
      <protection locked="0"/>
    </xf>
    <xf numFmtId="49" fontId="54" fillId="0" borderId="64" xfId="180" applyNumberFormat="1" applyFont="1" applyBorder="1" applyAlignment="1" applyProtection="1">
      <alignment horizontal="left" vertical="center" wrapText="1"/>
      <protection locked="0"/>
    </xf>
    <xf numFmtId="0" fontId="54" fillId="0" borderId="64" xfId="180" applyFont="1" applyBorder="1" applyAlignment="1" applyProtection="1">
      <alignment horizontal="left" vertical="center" wrapText="1"/>
      <protection locked="0"/>
    </xf>
    <xf numFmtId="0" fontId="54" fillId="0" borderId="64" xfId="180" applyFont="1" applyBorder="1" applyAlignment="1" applyProtection="1">
      <alignment horizontal="center" vertical="center" wrapText="1"/>
      <protection locked="0"/>
    </xf>
    <xf numFmtId="176" fontId="54" fillId="0" borderId="64" xfId="180" applyNumberFormat="1" applyFont="1" applyBorder="1" applyAlignment="1" applyProtection="1">
      <alignment vertical="center"/>
      <protection locked="0"/>
    </xf>
    <xf numFmtId="4" fontId="54" fillId="41" borderId="64" xfId="180" applyNumberFormat="1" applyFont="1" applyFill="1" applyBorder="1" applyAlignment="1" applyProtection="1">
      <alignment vertical="center"/>
      <protection locked="0"/>
    </xf>
    <xf numFmtId="4" fontId="54" fillId="0" borderId="64" xfId="180" applyNumberFormat="1" applyFont="1" applyBorder="1" applyAlignment="1" applyProtection="1">
      <alignment vertical="center"/>
      <protection locked="0"/>
    </xf>
    <xf numFmtId="0" fontId="55" fillId="0" borderId="64" xfId="180" applyFont="1" applyBorder="1" applyAlignment="1" applyProtection="1">
      <alignment vertical="center"/>
      <protection locked="0"/>
    </xf>
    <xf numFmtId="0" fontId="55" fillId="0" borderId="47" xfId="180" applyFont="1" applyBorder="1" applyAlignment="1">
      <alignment vertical="center"/>
    </xf>
    <xf numFmtId="0" fontId="54" fillId="41" borderId="62" xfId="180" applyFont="1" applyFill="1" applyBorder="1" applyAlignment="1" applyProtection="1">
      <alignment horizontal="left" vertical="center"/>
      <protection locked="0"/>
    </xf>
    <xf numFmtId="0" fontId="54" fillId="0" borderId="0" xfId="180" applyFont="1" applyAlignment="1">
      <alignment horizontal="center" vertical="center"/>
    </xf>
    <xf numFmtId="0" fontId="165" fillId="0" borderId="0" xfId="180" applyFont="1" applyAlignment="1">
      <alignment vertical="center" wrapText="1"/>
    </xf>
    <xf numFmtId="0" fontId="35" fillId="0" borderId="0" xfId="180" applyAlignment="1" applyProtection="1">
      <alignment vertical="center"/>
      <protection locked="0"/>
    </xf>
    <xf numFmtId="0" fontId="35" fillId="0" borderId="62" xfId="180" applyBorder="1" applyAlignment="1">
      <alignment vertical="center"/>
    </xf>
    <xf numFmtId="0" fontId="35" fillId="0" borderId="63" xfId="180" applyBorder="1" applyAlignment="1">
      <alignment vertical="center"/>
    </xf>
    <xf numFmtId="176" fontId="46" fillId="41" borderId="64" xfId="180" applyNumberFormat="1" applyFont="1" applyFill="1" applyBorder="1" applyAlignment="1" applyProtection="1">
      <alignment vertical="center"/>
      <protection locked="0"/>
    </xf>
    <xf numFmtId="0" fontId="50" fillId="41" borderId="65" xfId="180" applyFont="1" applyFill="1" applyBorder="1" applyAlignment="1" applyProtection="1">
      <alignment horizontal="left" vertical="center"/>
      <protection locked="0"/>
    </xf>
    <xf numFmtId="0" fontId="50" fillId="0" borderId="56" xfId="180" applyFont="1" applyBorder="1" applyAlignment="1">
      <alignment horizontal="center" vertical="center"/>
    </xf>
    <xf numFmtId="0" fontId="35" fillId="0" borderId="56" xfId="180" applyBorder="1" applyAlignment="1">
      <alignment vertical="center"/>
    </xf>
    <xf numFmtId="175" fontId="50" fillId="0" borderId="56" xfId="180" applyNumberFormat="1" applyFont="1" applyBorder="1" applyAlignment="1">
      <alignment vertical="center"/>
    </xf>
    <xf numFmtId="175" fontId="50" fillId="0" borderId="66" xfId="180" applyNumberFormat="1" applyFont="1" applyBorder="1" applyAlignment="1">
      <alignment vertical="center"/>
    </xf>
    <xf numFmtId="0" fontId="156" fillId="0" borderId="0" xfId="180" applyFont="1" applyAlignment="1">
      <alignment vertical="center"/>
    </xf>
    <xf numFmtId="0" fontId="156" fillId="0" borderId="47" xfId="180" applyFont="1" applyBorder="1" applyAlignment="1">
      <alignment vertical="center"/>
    </xf>
    <xf numFmtId="0" fontId="156" fillId="0" borderId="0" xfId="180" applyFont="1" applyAlignment="1">
      <alignment horizontal="left" vertical="center"/>
    </xf>
    <xf numFmtId="0" fontId="156" fillId="0" borderId="0" xfId="180" applyFont="1" applyAlignment="1">
      <alignment horizontal="left" vertical="center" wrapText="1"/>
    </xf>
    <xf numFmtId="176" fontId="156" fillId="0" borderId="0" xfId="180" applyNumberFormat="1" applyFont="1" applyAlignment="1">
      <alignment vertical="center"/>
    </xf>
    <xf numFmtId="0" fontId="156" fillId="0" borderId="0" xfId="180" applyFont="1" applyAlignment="1" applyProtection="1">
      <alignment vertical="center"/>
      <protection locked="0"/>
    </xf>
    <xf numFmtId="0" fontId="156" fillId="0" borderId="62" xfId="180" applyFont="1" applyBorder="1" applyAlignment="1">
      <alignment vertical="center"/>
    </xf>
    <xf numFmtId="0" fontId="156" fillId="0" borderId="63" xfId="180" applyFont="1" applyBorder="1" applyAlignment="1">
      <alignment vertical="center"/>
    </xf>
    <xf numFmtId="0" fontId="5" fillId="11" borderId="0" xfId="1" applyFont="1" applyFill="1"/>
    <xf numFmtId="0" fontId="11" fillId="0" borderId="0" xfId="2" applyFont="1" applyAlignment="1">
      <alignment horizontal="left" vertical="top" wrapText="1"/>
    </xf>
    <xf numFmtId="0" fontId="30" fillId="5" borderId="12" xfId="1" applyFont="1" applyFill="1" applyBorder="1" applyAlignment="1">
      <alignment horizontal="center" vertical="center" textRotation="255" wrapText="1"/>
    </xf>
    <xf numFmtId="0" fontId="30" fillId="5" borderId="16" xfId="1" applyFont="1" applyFill="1" applyBorder="1" applyAlignment="1">
      <alignment horizontal="center" vertical="center" textRotation="255" wrapText="1"/>
    </xf>
    <xf numFmtId="0" fontId="30" fillId="5" borderId="20" xfId="1" applyFont="1" applyFill="1" applyBorder="1" applyAlignment="1">
      <alignment horizontal="center" vertical="center" textRotation="255" wrapText="1"/>
    </xf>
    <xf numFmtId="0" fontId="19" fillId="5" borderId="134" xfId="1" applyFont="1" applyFill="1" applyBorder="1" applyAlignment="1">
      <alignment horizontal="left" vertical="center" wrapText="1"/>
    </xf>
    <xf numFmtId="0" fontId="19" fillId="5" borderId="13" xfId="1" applyFont="1" applyFill="1" applyBorder="1" applyAlignment="1">
      <alignment horizontal="left" vertical="center" wrapText="1"/>
    </xf>
    <xf numFmtId="0" fontId="19" fillId="5" borderId="14" xfId="1" applyFont="1" applyFill="1" applyBorder="1" applyAlignment="1">
      <alignment horizontal="left" vertical="center" wrapText="1"/>
    </xf>
    <xf numFmtId="0" fontId="3" fillId="0" borderId="0" xfId="1" applyFont="1" applyAlignment="1">
      <alignment horizontal="left" vertical="center"/>
    </xf>
    <xf numFmtId="0" fontId="3" fillId="0" borderId="0" xfId="1" applyFont="1" applyAlignment="1">
      <alignment horizontal="left"/>
    </xf>
    <xf numFmtId="0" fontId="19" fillId="2" borderId="134" xfId="1" applyFont="1" applyFill="1" applyBorder="1" applyAlignment="1">
      <alignment horizontal="left" vertical="center" wrapText="1"/>
    </xf>
    <xf numFmtId="0" fontId="19" fillId="2" borderId="13" xfId="1" applyFont="1" applyFill="1" applyBorder="1" applyAlignment="1">
      <alignment horizontal="left" vertical="center" wrapText="1"/>
    </xf>
    <xf numFmtId="0" fontId="19" fillId="2" borderId="14" xfId="1" applyFont="1" applyFill="1" applyBorder="1" applyAlignment="1">
      <alignment horizontal="left" vertical="center" wrapText="1"/>
    </xf>
    <xf numFmtId="0" fontId="141" fillId="4" borderId="12" xfId="1" applyFont="1" applyFill="1" applyBorder="1" applyAlignment="1">
      <alignment horizontal="center" vertical="center" textRotation="255" wrapText="1"/>
    </xf>
    <xf numFmtId="0" fontId="141" fillId="4" borderId="16" xfId="1" applyFont="1" applyFill="1" applyBorder="1" applyAlignment="1">
      <alignment horizontal="center" vertical="center" textRotation="255" wrapText="1"/>
    </xf>
    <xf numFmtId="0" fontId="141" fillId="4" borderId="20" xfId="1" applyFont="1" applyFill="1" applyBorder="1" applyAlignment="1">
      <alignment horizontal="center" vertical="center" textRotation="255" wrapText="1"/>
    </xf>
    <xf numFmtId="0" fontId="19" fillId="4" borderId="134" xfId="1" applyFont="1" applyFill="1" applyBorder="1" applyAlignment="1">
      <alignment horizontal="left" vertical="center" wrapText="1"/>
    </xf>
    <xf numFmtId="0" fontId="19" fillId="4" borderId="13" xfId="1" applyFont="1" applyFill="1" applyBorder="1" applyAlignment="1">
      <alignment horizontal="left" vertical="center" wrapText="1"/>
    </xf>
    <xf numFmtId="0" fontId="19" fillId="4" borderId="14" xfId="1" applyFont="1" applyFill="1" applyBorder="1" applyAlignment="1">
      <alignment horizontal="left" vertical="center" wrapText="1"/>
    </xf>
    <xf numFmtId="0" fontId="19" fillId="3" borderId="13" xfId="1" applyFont="1" applyFill="1" applyBorder="1" applyAlignment="1">
      <alignment horizontal="left" vertical="center" wrapText="1"/>
    </xf>
    <xf numFmtId="0" fontId="20" fillId="3" borderId="13" xfId="1" applyFont="1" applyFill="1" applyBorder="1" applyAlignment="1">
      <alignment wrapText="1"/>
    </xf>
    <xf numFmtId="0" fontId="20" fillId="3" borderId="14" xfId="1" applyFont="1" applyFill="1" applyBorder="1" applyAlignment="1">
      <alignment wrapText="1"/>
    </xf>
    <xf numFmtId="0" fontId="20" fillId="2" borderId="12" xfId="1" applyFont="1" applyFill="1" applyBorder="1" applyAlignment="1">
      <alignment horizontal="center" vertical="center" textRotation="255"/>
    </xf>
    <xf numFmtId="0" fontId="20" fillId="2" borderId="16" xfId="1" applyFont="1" applyFill="1" applyBorder="1" applyAlignment="1">
      <alignment horizontal="center" vertical="center" textRotation="255"/>
    </xf>
    <xf numFmtId="0" fontId="20" fillId="2" borderId="20" xfId="1" applyFont="1" applyFill="1" applyBorder="1" applyAlignment="1">
      <alignment horizontal="center" vertical="center" textRotation="255"/>
    </xf>
    <xf numFmtId="0" fontId="4" fillId="0" borderId="101" xfId="1" applyFont="1" applyBorder="1" applyAlignment="1">
      <alignment horizontal="center"/>
    </xf>
    <xf numFmtId="0" fontId="4" fillId="0" borderId="95" xfId="1" applyFont="1" applyBorder="1" applyAlignment="1">
      <alignment horizontal="center"/>
    </xf>
    <xf numFmtId="0" fontId="4" fillId="0" borderId="107" xfId="1" applyFont="1" applyBorder="1" applyAlignment="1">
      <alignment horizontal="center"/>
    </xf>
    <xf numFmtId="0" fontId="31" fillId="3" borderId="12" xfId="1" applyFont="1" applyFill="1" applyBorder="1" applyAlignment="1">
      <alignment horizontal="center" vertical="center" textRotation="255"/>
    </xf>
    <xf numFmtId="0" fontId="31" fillId="3" borderId="16" xfId="1" applyFont="1" applyFill="1" applyBorder="1" applyAlignment="1">
      <alignment horizontal="center" vertical="center" textRotation="255"/>
    </xf>
    <xf numFmtId="0" fontId="31" fillId="3" borderId="20" xfId="1" applyFont="1" applyFill="1" applyBorder="1" applyAlignment="1">
      <alignment horizontal="center" vertical="center" textRotation="255"/>
    </xf>
    <xf numFmtId="0" fontId="39" fillId="0" borderId="0" xfId="180" applyFont="1" applyAlignment="1">
      <alignment horizontal="left" vertical="center" wrapText="1"/>
    </xf>
    <xf numFmtId="0" fontId="35" fillId="0" borderId="0" xfId="180" applyAlignment="1">
      <alignment vertical="center"/>
    </xf>
    <xf numFmtId="0" fontId="164" fillId="40" borderId="0" xfId="180" applyFont="1" applyFill="1" applyAlignment="1">
      <alignment horizontal="center" vertical="center"/>
    </xf>
    <xf numFmtId="0" fontId="35" fillId="0" borderId="0" xfId="180"/>
    <xf numFmtId="0" fontId="40" fillId="41" borderId="0" xfId="180" applyFont="1" applyFill="1" applyAlignment="1" applyProtection="1">
      <alignment horizontal="left" vertical="center"/>
      <protection locked="0"/>
    </xf>
    <xf numFmtId="0" fontId="40" fillId="0" borderId="0" xfId="180" applyFont="1" applyAlignment="1">
      <alignment horizontal="left" vertical="center"/>
    </xf>
    <xf numFmtId="0" fontId="40" fillId="0" borderId="0" xfId="180" applyFont="1" applyAlignment="1">
      <alignment horizontal="left" vertical="center" wrapText="1"/>
    </xf>
    <xf numFmtId="0" fontId="39" fillId="0" borderId="0" xfId="120" applyFont="1" applyAlignment="1">
      <alignment horizontal="left" vertical="center" wrapText="1"/>
    </xf>
    <xf numFmtId="0" fontId="35" fillId="0" borderId="0" xfId="120" applyAlignment="1">
      <alignment vertical="center"/>
    </xf>
    <xf numFmtId="0" fontId="38" fillId="0" borderId="0" xfId="120" applyFont="1" applyAlignment="1">
      <alignment horizontal="left" vertical="center" wrapText="1"/>
    </xf>
    <xf numFmtId="0" fontId="38" fillId="0" borderId="0" xfId="120" applyFont="1" applyAlignment="1">
      <alignment horizontal="left" vertical="center"/>
    </xf>
    <xf numFmtId="0" fontId="164" fillId="40" borderId="0" xfId="120" applyFont="1" applyFill="1" applyAlignment="1">
      <alignment horizontal="center" vertical="center"/>
    </xf>
    <xf numFmtId="0" fontId="35" fillId="0" borderId="0" xfId="120"/>
    <xf numFmtId="0" fontId="40" fillId="41" borderId="0" xfId="120" applyFont="1" applyFill="1" applyAlignment="1" applyProtection="1">
      <alignment horizontal="left" vertical="center"/>
      <protection locked="0"/>
    </xf>
    <xf numFmtId="0" fontId="40" fillId="0" borderId="0" xfId="120" applyFont="1" applyAlignment="1">
      <alignment horizontal="left" vertical="center"/>
    </xf>
    <xf numFmtId="0" fontId="40" fillId="0" borderId="0" xfId="120" applyFont="1" applyAlignment="1">
      <alignment horizontal="left" vertical="center" wrapText="1"/>
    </xf>
    <xf numFmtId="2" fontId="33" fillId="0" borderId="5" xfId="166" applyNumberFormat="1" applyFont="1" applyBorder="1" applyAlignment="1" applyProtection="1">
      <alignment horizontal="center"/>
      <protection locked="0"/>
    </xf>
    <xf numFmtId="2" fontId="33" fillId="0" borderId="5" xfId="166" applyNumberFormat="1" applyFont="1" applyBorder="1" applyAlignment="1" applyProtection="1">
      <alignment horizontal="center" wrapText="1"/>
      <protection locked="0"/>
    </xf>
    <xf numFmtId="0" fontId="58" fillId="8" borderId="67" xfId="13" applyFont="1" applyFill="1" applyBorder="1" applyAlignment="1">
      <alignment horizontal="center"/>
    </xf>
    <xf numFmtId="0" fontId="58" fillId="7" borderId="23" xfId="13" applyFont="1" applyFill="1" applyBorder="1" applyAlignment="1">
      <alignment horizontal="center"/>
    </xf>
    <xf numFmtId="0" fontId="58" fillId="7" borderId="67" xfId="13" applyFont="1" applyFill="1" applyBorder="1" applyAlignment="1">
      <alignment horizontal="center"/>
    </xf>
    <xf numFmtId="0" fontId="58" fillId="8" borderId="23" xfId="13" applyFont="1" applyFill="1" applyBorder="1" applyAlignment="1">
      <alignment horizontal="center"/>
    </xf>
    <xf numFmtId="0" fontId="58" fillId="8" borderId="0" xfId="13" applyFont="1" applyFill="1" applyAlignment="1">
      <alignment horizontal="center"/>
    </xf>
    <xf numFmtId="0" fontId="58" fillId="0" borderId="67" xfId="13" applyFont="1" applyBorder="1" applyAlignment="1">
      <alignment horizontal="left"/>
    </xf>
    <xf numFmtId="0" fontId="58" fillId="0" borderId="67" xfId="12" applyFont="1" applyBorder="1" applyAlignment="1">
      <alignment horizontal="center"/>
    </xf>
    <xf numFmtId="0" fontId="11" fillId="0" borderId="0" xfId="13" applyFont="1" applyAlignment="1">
      <alignment horizontal="left" vertical="top" wrapText="1"/>
    </xf>
    <xf numFmtId="0" fontId="16" fillId="0" borderId="0" xfId="13" applyFont="1" applyAlignment="1">
      <alignment horizontal="left" vertical="top" wrapText="1"/>
    </xf>
    <xf numFmtId="0" fontId="16" fillId="0" borderId="0" xfId="13" applyFont="1" applyAlignment="1">
      <alignment wrapText="1"/>
    </xf>
    <xf numFmtId="0" fontId="10" fillId="0" borderId="106" xfId="13" applyBorder="1" applyAlignment="1">
      <alignment horizontal="center"/>
    </xf>
    <xf numFmtId="0" fontId="10" fillId="0" borderId="67" xfId="13" applyBorder="1" applyAlignment="1">
      <alignment horizontal="center"/>
    </xf>
    <xf numFmtId="0" fontId="68" fillId="39" borderId="78" xfId="13" applyFont="1" applyFill="1" applyBorder="1" applyAlignment="1">
      <alignment horizontal="center"/>
    </xf>
    <xf numFmtId="0" fontId="68" fillId="39" borderId="98" xfId="13" applyFont="1" applyFill="1" applyBorder="1"/>
    <xf numFmtId="44" fontId="68" fillId="39" borderId="132" xfId="167" applyFont="1" applyFill="1" applyBorder="1" applyAlignment="1">
      <alignment horizontal="center"/>
    </xf>
    <xf numFmtId="44" fontId="68" fillId="39" borderId="84" xfId="167" applyFont="1" applyFill="1" applyBorder="1" applyAlignment="1">
      <alignment horizontal="center"/>
    </xf>
    <xf numFmtId="44" fontId="68" fillId="39" borderId="131" xfId="167" applyFont="1" applyFill="1" applyBorder="1" applyAlignment="1">
      <alignment horizontal="center"/>
    </xf>
    <xf numFmtId="0" fontId="68" fillId="0" borderId="104" xfId="13" applyFont="1" applyBorder="1" applyAlignment="1">
      <alignment horizontal="justify"/>
    </xf>
    <xf numFmtId="0" fontId="68" fillId="0" borderId="23" xfId="13" applyFont="1" applyBorder="1" applyAlignment="1">
      <alignment horizontal="justify"/>
    </xf>
    <xf numFmtId="0" fontId="63" fillId="0" borderId="129" xfId="13" applyFont="1" applyBorder="1" applyAlignment="1">
      <alignment horizontal="justify" vertical="justify" wrapText="1"/>
    </xf>
    <xf numFmtId="0" fontId="63" fillId="0" borderId="0" xfId="13" applyFont="1" applyAlignment="1">
      <alignment horizontal="justify" vertical="justify" wrapText="1"/>
    </xf>
    <xf numFmtId="0" fontId="68" fillId="0" borderId="129" xfId="13" applyFont="1" applyBorder="1" applyAlignment="1">
      <alignment horizontal="justify" wrapText="1"/>
    </xf>
    <xf numFmtId="0" fontId="68" fillId="0" borderId="0" xfId="13" applyFont="1" applyAlignment="1">
      <alignment horizontal="justify" wrapText="1"/>
    </xf>
    <xf numFmtId="0" fontId="10" fillId="0" borderId="129" xfId="13" applyBorder="1" applyAlignment="1">
      <alignment horizontal="justify" vertical="justify" wrapText="1"/>
    </xf>
    <xf numFmtId="0" fontId="10" fillId="0" borderId="0" xfId="13" applyAlignment="1">
      <alignment horizontal="justify" vertical="justify" wrapText="1"/>
    </xf>
    <xf numFmtId="0" fontId="10" fillId="0" borderId="130" xfId="13" applyBorder="1" applyAlignment="1">
      <alignment horizontal="justify" vertical="justify" wrapText="1"/>
    </xf>
    <xf numFmtId="0" fontId="10" fillId="0" borderId="129" xfId="13" applyBorder="1" applyAlignment="1">
      <alignment horizontal="left"/>
    </xf>
    <xf numFmtId="0" fontId="10" fillId="0" borderId="0" xfId="13" applyAlignment="1">
      <alignment horizontal="left"/>
    </xf>
    <xf numFmtId="0" fontId="10" fillId="0" borderId="130" xfId="13" applyBorder="1" applyAlignment="1">
      <alignment horizontal="left"/>
    </xf>
    <xf numFmtId="0" fontId="10" fillId="0" borderId="129" xfId="13" applyBorder="1" applyAlignment="1">
      <alignment horizontal="justify" vertical="justify"/>
    </xf>
    <xf numFmtId="0" fontId="10" fillId="0" borderId="0" xfId="13" applyAlignment="1">
      <alignment horizontal="justify" vertical="justify"/>
    </xf>
    <xf numFmtId="0" fontId="10" fillId="0" borderId="130" xfId="13" applyBorder="1" applyAlignment="1">
      <alignment horizontal="justify" vertical="justify"/>
    </xf>
    <xf numFmtId="3" fontId="10" fillId="0" borderId="83" xfId="13" applyNumberFormat="1" applyBorder="1" applyAlignment="1">
      <alignment wrapText="1"/>
    </xf>
    <xf numFmtId="0" fontId="10" fillId="0" borderId="84" xfId="13" applyBorder="1" applyAlignment="1">
      <alignment wrapText="1"/>
    </xf>
    <xf numFmtId="0" fontId="10" fillId="0" borderId="85" xfId="13" applyBorder="1" applyAlignment="1">
      <alignment wrapText="1"/>
    </xf>
    <xf numFmtId="49" fontId="10" fillId="0" borderId="86" xfId="13" applyNumberFormat="1" applyBorder="1"/>
    <xf numFmtId="0" fontId="61" fillId="0" borderId="25" xfId="13" applyFont="1" applyBorder="1" applyAlignment="1">
      <alignment horizontal="center" vertical="center"/>
    </xf>
    <xf numFmtId="0" fontId="61" fillId="0" borderId="26" xfId="13" applyFont="1" applyBorder="1" applyAlignment="1">
      <alignment horizontal="center" vertical="center"/>
    </xf>
    <xf numFmtId="0" fontId="61" fillId="0" borderId="40" xfId="13" applyFont="1" applyBorder="1" applyAlignment="1">
      <alignment horizontal="center" vertical="center"/>
    </xf>
    <xf numFmtId="0" fontId="61" fillId="0" borderId="81" xfId="13" applyFont="1" applyBorder="1" applyAlignment="1">
      <alignment horizontal="center" vertical="center"/>
    </xf>
    <xf numFmtId="0" fontId="61" fillId="0" borderId="1" xfId="13" applyFont="1" applyBorder="1" applyAlignment="1">
      <alignment horizontal="center" vertical="center"/>
    </xf>
    <xf numFmtId="0" fontId="61" fillId="0" borderId="34" xfId="13" applyFont="1" applyBorder="1" applyAlignment="1">
      <alignment horizontal="center" vertical="center"/>
    </xf>
    <xf numFmtId="0" fontId="111" fillId="0" borderId="0" xfId="13" applyFont="1" applyAlignment="1">
      <alignment horizontal="center"/>
    </xf>
    <xf numFmtId="0" fontId="110" fillId="0" borderId="0" xfId="13" applyFont="1" applyAlignment="1">
      <alignment horizontal="center"/>
    </xf>
    <xf numFmtId="0" fontId="112" fillId="0" borderId="0" xfId="13" applyFont="1" applyAlignment="1">
      <alignment horizontal="center"/>
    </xf>
    <xf numFmtId="0" fontId="128" fillId="0" borderId="105" xfId="13" applyFont="1" applyBorder="1"/>
    <xf numFmtId="0" fontId="10" fillId="0" borderId="99" xfId="13" applyBorder="1"/>
    <xf numFmtId="0" fontId="1" fillId="0" borderId="10" xfId="13" applyFont="1" applyBorder="1" applyAlignment="1">
      <alignment horizontal="center" vertical="center" wrapText="1"/>
    </xf>
    <xf numFmtId="0" fontId="10" fillId="0" borderId="11" xfId="13" applyBorder="1" applyAlignment="1">
      <alignment horizontal="center" vertical="center" wrapText="1"/>
    </xf>
    <xf numFmtId="0" fontId="10" fillId="0" borderId="100" xfId="13" applyBorder="1" applyAlignment="1">
      <alignment horizontal="center" vertical="center" wrapText="1"/>
    </xf>
    <xf numFmtId="0" fontId="10" fillId="11" borderId="10" xfId="13" applyFill="1" applyBorder="1" applyAlignment="1">
      <alignment vertical="center" wrapText="1"/>
    </xf>
    <xf numFmtId="0" fontId="10" fillId="11" borderId="11" xfId="13" applyFill="1" applyBorder="1" applyAlignment="1">
      <alignment vertical="center" wrapText="1"/>
    </xf>
    <xf numFmtId="0" fontId="10" fillId="11" borderId="100" xfId="13" applyFill="1" applyBorder="1" applyAlignment="1">
      <alignment vertical="center" wrapText="1"/>
    </xf>
    <xf numFmtId="0" fontId="1" fillId="0" borderId="10" xfId="13" applyFont="1" applyBorder="1" applyAlignment="1">
      <alignment vertical="center" wrapText="1"/>
    </xf>
    <xf numFmtId="0" fontId="10" fillId="0" borderId="11" xfId="13" applyBorder="1" applyAlignment="1">
      <alignment vertical="center" wrapText="1"/>
    </xf>
    <xf numFmtId="0" fontId="10" fillId="0" borderId="100" xfId="13" applyBorder="1" applyAlignment="1">
      <alignment vertical="center" wrapText="1"/>
    </xf>
    <xf numFmtId="0" fontId="10" fillId="0" borderId="10" xfId="13" applyBorder="1" applyAlignment="1">
      <alignment horizontal="center" vertical="center" wrapText="1"/>
    </xf>
    <xf numFmtId="0" fontId="10" fillId="0" borderId="10" xfId="13" applyBorder="1" applyAlignment="1">
      <alignment vertical="center" wrapText="1"/>
    </xf>
  </cellXfs>
  <cellStyles count="181">
    <cellStyle name="1ZN" xfId="118" xr:uid="{00000000-0005-0000-0000-000000000000}"/>
    <cellStyle name="1ZN 2" xfId="119" xr:uid="{00000000-0005-0000-0000-000001000000}"/>
    <cellStyle name="20 % – Zvýraznění 1 2" xfId="125" xr:uid="{00000000-0005-0000-0000-000002000000}"/>
    <cellStyle name="20 % – Zvýraznění 2 2" xfId="126" xr:uid="{00000000-0005-0000-0000-000003000000}"/>
    <cellStyle name="20 % – Zvýraznění 3 2" xfId="127" xr:uid="{00000000-0005-0000-0000-000004000000}"/>
    <cellStyle name="20 % – Zvýraznění 4 2" xfId="128" xr:uid="{00000000-0005-0000-0000-000005000000}"/>
    <cellStyle name="20 % – Zvýraznění 5 2" xfId="129" xr:uid="{00000000-0005-0000-0000-000006000000}"/>
    <cellStyle name="20 % – Zvýraznění 6 2" xfId="130" xr:uid="{00000000-0005-0000-0000-000007000000}"/>
    <cellStyle name="40 % – Zvýraznění 1 2" xfId="131" xr:uid="{00000000-0005-0000-0000-000008000000}"/>
    <cellStyle name="40 % – Zvýraznění 2 2" xfId="132" xr:uid="{00000000-0005-0000-0000-000009000000}"/>
    <cellStyle name="40 % – Zvýraznění 3 2" xfId="133" xr:uid="{00000000-0005-0000-0000-00000A000000}"/>
    <cellStyle name="40 % – Zvýraznění 4 2" xfId="134" xr:uid="{00000000-0005-0000-0000-00000B000000}"/>
    <cellStyle name="40 % – Zvýraznění 5 2" xfId="135" xr:uid="{00000000-0005-0000-0000-00000C000000}"/>
    <cellStyle name="40 % – Zvýraznění 6 2" xfId="136" xr:uid="{00000000-0005-0000-0000-00000D000000}"/>
    <cellStyle name="60 % – Zvýraznění 1 2" xfId="137" xr:uid="{00000000-0005-0000-0000-00000E000000}"/>
    <cellStyle name="60 % – Zvýraznění 2 2" xfId="138" xr:uid="{00000000-0005-0000-0000-00000F000000}"/>
    <cellStyle name="60 % – Zvýraznění 3 2" xfId="139" xr:uid="{00000000-0005-0000-0000-000010000000}"/>
    <cellStyle name="60 % – Zvýraznění 4 2" xfId="140" xr:uid="{00000000-0005-0000-0000-000011000000}"/>
    <cellStyle name="60 % – Zvýraznění 5 2" xfId="141" xr:uid="{00000000-0005-0000-0000-000012000000}"/>
    <cellStyle name="60 % – Zvýraznění 6 2" xfId="142" xr:uid="{00000000-0005-0000-0000-000013000000}"/>
    <cellStyle name="Celkem 2" xfId="143" xr:uid="{00000000-0005-0000-0000-000014000000}"/>
    <cellStyle name="čárky 2" xfId="116" xr:uid="{00000000-0005-0000-0000-000015000000}"/>
    <cellStyle name="Euro" xfId="113" xr:uid="{00000000-0005-0000-0000-000016000000}"/>
    <cellStyle name="Excel Built-in Normal" xfId="114" xr:uid="{00000000-0005-0000-0000-000017000000}"/>
    <cellStyle name="fnRegressQ 2" xfId="175" xr:uid="{00000000-0005-0000-0000-000018000000}"/>
    <cellStyle name="Hypertextový odkaz 2" xfId="3" xr:uid="{00000000-0005-0000-0000-000019000000}"/>
    <cellStyle name="Kontrolní buňka 2" xfId="144" xr:uid="{00000000-0005-0000-0000-00001A000000}"/>
    <cellStyle name="Měna 2" xfId="11" xr:uid="{00000000-0005-0000-0000-00001B000000}"/>
    <cellStyle name="Měna 3" xfId="167" xr:uid="{00000000-0005-0000-0000-00001C000000}"/>
    <cellStyle name="měny 2" xfId="4" xr:uid="{00000000-0005-0000-0000-00001D000000}"/>
    <cellStyle name="Nadpis 1 2" xfId="145" xr:uid="{00000000-0005-0000-0000-00001E000000}"/>
    <cellStyle name="Nadpis 2 2" xfId="146" xr:uid="{00000000-0005-0000-0000-00001F000000}"/>
    <cellStyle name="Nadpis 3 2" xfId="147" xr:uid="{00000000-0005-0000-0000-000020000000}"/>
    <cellStyle name="Nadpis 4 2" xfId="148" xr:uid="{00000000-0005-0000-0000-000021000000}"/>
    <cellStyle name="Název 2" xfId="149" xr:uid="{00000000-0005-0000-0000-000022000000}"/>
    <cellStyle name="Nedefinován" xfId="5" xr:uid="{00000000-0005-0000-0000-000023000000}"/>
    <cellStyle name="Neutrální 2" xfId="150" xr:uid="{00000000-0005-0000-0000-000024000000}"/>
    <cellStyle name="Normal 3" xfId="172" xr:uid="{00000000-0005-0000-0000-000025000000}"/>
    <cellStyle name="Normal 3 2" xfId="177" xr:uid="{00000000-0005-0000-0000-000026000000}"/>
    <cellStyle name="Normální" xfId="0" builtinId="0"/>
    <cellStyle name="normální 10" xfId="14" xr:uid="{00000000-0005-0000-0000-000028000000}"/>
    <cellStyle name="normální 10 10" xfId="27" xr:uid="{00000000-0005-0000-0000-000029000000}"/>
    <cellStyle name="normální 10 11" xfId="28" xr:uid="{00000000-0005-0000-0000-00002A000000}"/>
    <cellStyle name="normální 10 12" xfId="29" xr:uid="{00000000-0005-0000-0000-00002B000000}"/>
    <cellStyle name="normální 10 13" xfId="30" xr:uid="{00000000-0005-0000-0000-00002C000000}"/>
    <cellStyle name="normální 10 14" xfId="31" xr:uid="{00000000-0005-0000-0000-00002D000000}"/>
    <cellStyle name="normální 10 15" xfId="32" xr:uid="{00000000-0005-0000-0000-00002E000000}"/>
    <cellStyle name="normální 10 16" xfId="33" xr:uid="{00000000-0005-0000-0000-00002F000000}"/>
    <cellStyle name="normální 10 17" xfId="34" xr:uid="{00000000-0005-0000-0000-000030000000}"/>
    <cellStyle name="normální 10 18" xfId="35" xr:uid="{00000000-0005-0000-0000-000031000000}"/>
    <cellStyle name="normální 10 19" xfId="36" xr:uid="{00000000-0005-0000-0000-000032000000}"/>
    <cellStyle name="normální 10 2" xfId="37" xr:uid="{00000000-0005-0000-0000-000033000000}"/>
    <cellStyle name="normální 10 20" xfId="38" xr:uid="{00000000-0005-0000-0000-000034000000}"/>
    <cellStyle name="normální 10 21" xfId="39" xr:uid="{00000000-0005-0000-0000-000035000000}"/>
    <cellStyle name="normální 10 22" xfId="40" xr:uid="{00000000-0005-0000-0000-000036000000}"/>
    <cellStyle name="normální 10 23" xfId="41" xr:uid="{00000000-0005-0000-0000-000037000000}"/>
    <cellStyle name="normální 10 24" xfId="42" xr:uid="{00000000-0005-0000-0000-000038000000}"/>
    <cellStyle name="normální 10 25" xfId="43" xr:uid="{00000000-0005-0000-0000-000039000000}"/>
    <cellStyle name="normální 10 3" xfId="44" xr:uid="{00000000-0005-0000-0000-00003A000000}"/>
    <cellStyle name="normální 10 4" xfId="45" xr:uid="{00000000-0005-0000-0000-00003B000000}"/>
    <cellStyle name="normální 10 5" xfId="46" xr:uid="{00000000-0005-0000-0000-00003C000000}"/>
    <cellStyle name="normální 10 6" xfId="47" xr:uid="{00000000-0005-0000-0000-00003D000000}"/>
    <cellStyle name="normální 10 7" xfId="48" xr:uid="{00000000-0005-0000-0000-00003E000000}"/>
    <cellStyle name="normální 10 8" xfId="49" xr:uid="{00000000-0005-0000-0000-00003F000000}"/>
    <cellStyle name="normální 10 9" xfId="50" xr:uid="{00000000-0005-0000-0000-000040000000}"/>
    <cellStyle name="normální 11" xfId="51" xr:uid="{00000000-0005-0000-0000-000041000000}"/>
    <cellStyle name="normální 12" xfId="52" xr:uid="{00000000-0005-0000-0000-000042000000}"/>
    <cellStyle name="normální 13" xfId="53" xr:uid="{00000000-0005-0000-0000-000043000000}"/>
    <cellStyle name="normální 14" xfId="54" xr:uid="{00000000-0005-0000-0000-000044000000}"/>
    <cellStyle name="normální 15" xfId="55" xr:uid="{00000000-0005-0000-0000-000045000000}"/>
    <cellStyle name="normální 16" xfId="56" xr:uid="{00000000-0005-0000-0000-000046000000}"/>
    <cellStyle name="normální 17" xfId="57" xr:uid="{00000000-0005-0000-0000-000047000000}"/>
    <cellStyle name="normální 18" xfId="58" xr:uid="{00000000-0005-0000-0000-000048000000}"/>
    <cellStyle name="normální 19" xfId="59" xr:uid="{00000000-0005-0000-0000-000049000000}"/>
    <cellStyle name="normální 2" xfId="1" xr:uid="{00000000-0005-0000-0000-00004A000000}"/>
    <cellStyle name="Normální 2 10" xfId="60" xr:uid="{00000000-0005-0000-0000-00004B000000}"/>
    <cellStyle name="Normální 2 11" xfId="61" xr:uid="{00000000-0005-0000-0000-00004C000000}"/>
    <cellStyle name="Normální 2 12" xfId="62" xr:uid="{00000000-0005-0000-0000-00004D000000}"/>
    <cellStyle name="Normální 2 13" xfId="63" xr:uid="{00000000-0005-0000-0000-00004E000000}"/>
    <cellStyle name="Normální 2 14" xfId="64" xr:uid="{00000000-0005-0000-0000-00004F000000}"/>
    <cellStyle name="Normální 2 15" xfId="65" xr:uid="{00000000-0005-0000-0000-000050000000}"/>
    <cellStyle name="Normální 2 16" xfId="66" xr:uid="{00000000-0005-0000-0000-000051000000}"/>
    <cellStyle name="Normální 2 17" xfId="67" xr:uid="{00000000-0005-0000-0000-000052000000}"/>
    <cellStyle name="Normální 2 18" xfId="68" xr:uid="{00000000-0005-0000-0000-000053000000}"/>
    <cellStyle name="Normální 2 19" xfId="69" xr:uid="{00000000-0005-0000-0000-000054000000}"/>
    <cellStyle name="normální 2 2" xfId="12" xr:uid="{00000000-0005-0000-0000-000055000000}"/>
    <cellStyle name="Normální 2 20" xfId="70" xr:uid="{00000000-0005-0000-0000-000056000000}"/>
    <cellStyle name="Normální 2 21" xfId="71" xr:uid="{00000000-0005-0000-0000-000057000000}"/>
    <cellStyle name="Normální 2 22" xfId="72" xr:uid="{00000000-0005-0000-0000-000058000000}"/>
    <cellStyle name="Normální 2 23" xfId="73" xr:uid="{00000000-0005-0000-0000-000059000000}"/>
    <cellStyle name="Normální 2 24" xfId="74" xr:uid="{00000000-0005-0000-0000-00005A000000}"/>
    <cellStyle name="Normální 2 25" xfId="75" xr:uid="{00000000-0005-0000-0000-00005B000000}"/>
    <cellStyle name="Normální 2 26" xfId="76" xr:uid="{00000000-0005-0000-0000-00005C000000}"/>
    <cellStyle name="Normální 2 27" xfId="77" xr:uid="{00000000-0005-0000-0000-00005D000000}"/>
    <cellStyle name="Normální 2 28" xfId="78" xr:uid="{00000000-0005-0000-0000-00005E000000}"/>
    <cellStyle name="Normální 2 29" xfId="79" xr:uid="{00000000-0005-0000-0000-00005F000000}"/>
    <cellStyle name="Normální 2 3" xfId="80" xr:uid="{00000000-0005-0000-0000-000060000000}"/>
    <cellStyle name="normální 2 3 2" xfId="169" xr:uid="{00000000-0005-0000-0000-000061000000}"/>
    <cellStyle name="Normální 2 30" xfId="81" xr:uid="{00000000-0005-0000-0000-000062000000}"/>
    <cellStyle name="Normální 2 31" xfId="82" xr:uid="{00000000-0005-0000-0000-000063000000}"/>
    <cellStyle name="Normální 2 32" xfId="83" xr:uid="{00000000-0005-0000-0000-000064000000}"/>
    <cellStyle name="Normální 2 33" xfId="84" xr:uid="{00000000-0005-0000-0000-000065000000}"/>
    <cellStyle name="Normální 2 34" xfId="85" xr:uid="{00000000-0005-0000-0000-000066000000}"/>
    <cellStyle name="Normální 2 35" xfId="86" xr:uid="{00000000-0005-0000-0000-000067000000}"/>
    <cellStyle name="Normální 2 36" xfId="87" xr:uid="{00000000-0005-0000-0000-000068000000}"/>
    <cellStyle name="Normální 2 37" xfId="88" xr:uid="{00000000-0005-0000-0000-000069000000}"/>
    <cellStyle name="Normální 2 38" xfId="174" xr:uid="{00000000-0005-0000-0000-00006A000000}"/>
    <cellStyle name="normální 2 39" xfId="178" xr:uid="{00000000-0005-0000-0000-00006B000000}"/>
    <cellStyle name="Normální 2 4" xfId="89" xr:uid="{00000000-0005-0000-0000-00006C000000}"/>
    <cellStyle name="normální 2 40" xfId="179" xr:uid="{00000000-0005-0000-0000-00006D000000}"/>
    <cellStyle name="Normální 2 5" xfId="90" xr:uid="{00000000-0005-0000-0000-00006E000000}"/>
    <cellStyle name="Normální 2 6" xfId="91" xr:uid="{00000000-0005-0000-0000-00006F000000}"/>
    <cellStyle name="Normální 2 7" xfId="92" xr:uid="{00000000-0005-0000-0000-000070000000}"/>
    <cellStyle name="Normální 2 8" xfId="93" xr:uid="{00000000-0005-0000-0000-000071000000}"/>
    <cellStyle name="Normální 2 9" xfId="94" xr:uid="{00000000-0005-0000-0000-000072000000}"/>
    <cellStyle name="normální 20" xfId="95" xr:uid="{00000000-0005-0000-0000-000073000000}"/>
    <cellStyle name="normální 21" xfId="96" xr:uid="{00000000-0005-0000-0000-000074000000}"/>
    <cellStyle name="normální 22" xfId="97" xr:uid="{00000000-0005-0000-0000-000075000000}"/>
    <cellStyle name="normální 23" xfId="98" xr:uid="{00000000-0005-0000-0000-000076000000}"/>
    <cellStyle name="normální 24" xfId="99" xr:uid="{00000000-0005-0000-0000-000077000000}"/>
    <cellStyle name="normální 25" xfId="100" xr:uid="{00000000-0005-0000-0000-000078000000}"/>
    <cellStyle name="normální 26" xfId="101" xr:uid="{00000000-0005-0000-0000-000079000000}"/>
    <cellStyle name="normální 27" xfId="102" xr:uid="{00000000-0005-0000-0000-00007A000000}"/>
    <cellStyle name="normální 28" xfId="103" xr:uid="{00000000-0005-0000-0000-00007B000000}"/>
    <cellStyle name="normální 29" xfId="104" xr:uid="{00000000-0005-0000-0000-00007C000000}"/>
    <cellStyle name="normální 3" xfId="6" xr:uid="{00000000-0005-0000-0000-00007D000000}"/>
    <cellStyle name="Normální 3 2" xfId="122" xr:uid="{00000000-0005-0000-0000-00007E000000}"/>
    <cellStyle name="normální 30" xfId="105" xr:uid="{00000000-0005-0000-0000-00007F000000}"/>
    <cellStyle name="normální 31" xfId="106" xr:uid="{00000000-0005-0000-0000-000080000000}"/>
    <cellStyle name="normální 32" xfId="107" xr:uid="{00000000-0005-0000-0000-000081000000}"/>
    <cellStyle name="normální 33" xfId="108" xr:uid="{00000000-0005-0000-0000-000082000000}"/>
    <cellStyle name="normální 34" xfId="109" xr:uid="{00000000-0005-0000-0000-000083000000}"/>
    <cellStyle name="normální 35" xfId="110" xr:uid="{00000000-0005-0000-0000-000084000000}"/>
    <cellStyle name="normální 36" xfId="15" xr:uid="{00000000-0005-0000-0000-000085000000}"/>
    <cellStyle name="normální 37" xfId="18" xr:uid="{00000000-0005-0000-0000-000086000000}"/>
    <cellStyle name="normální 38" xfId="16" xr:uid="{00000000-0005-0000-0000-000087000000}"/>
    <cellStyle name="normální 39" xfId="17" xr:uid="{00000000-0005-0000-0000-000088000000}"/>
    <cellStyle name="normální 4" xfId="7" xr:uid="{00000000-0005-0000-0000-000089000000}"/>
    <cellStyle name="Normální 4 2" xfId="13" xr:uid="{00000000-0005-0000-0000-00008A000000}"/>
    <cellStyle name="Normální 4 3" xfId="121" xr:uid="{00000000-0005-0000-0000-00008B000000}"/>
    <cellStyle name="normální 40" xfId="19" xr:uid="{00000000-0005-0000-0000-00008C000000}"/>
    <cellStyle name="normální 41" xfId="115" xr:uid="{00000000-0005-0000-0000-00008D000000}"/>
    <cellStyle name="normální 42" xfId="20" xr:uid="{00000000-0005-0000-0000-00008E000000}"/>
    <cellStyle name="Normální 43" xfId="120" xr:uid="{00000000-0005-0000-0000-00008F000000}"/>
    <cellStyle name="Normální 44" xfId="166" xr:uid="{00000000-0005-0000-0000-000090000000}"/>
    <cellStyle name="Normální 45" xfId="173" xr:uid="{00000000-0005-0000-0000-000091000000}"/>
    <cellStyle name="normální 46" xfId="180" xr:uid="{00000000-0005-0000-0000-000092000000}"/>
    <cellStyle name="normální 49" xfId="21" xr:uid="{00000000-0005-0000-0000-000093000000}"/>
    <cellStyle name="normální 5" xfId="2" xr:uid="{00000000-0005-0000-0000-000094000000}"/>
    <cellStyle name="Normální 5 2" xfId="123" xr:uid="{00000000-0005-0000-0000-000095000000}"/>
    <cellStyle name="normální 54" xfId="22" xr:uid="{00000000-0005-0000-0000-000096000000}"/>
    <cellStyle name="normální 55" xfId="23" xr:uid="{00000000-0005-0000-0000-000097000000}"/>
    <cellStyle name="normální 56" xfId="24" xr:uid="{00000000-0005-0000-0000-000098000000}"/>
    <cellStyle name="normální 57" xfId="25" xr:uid="{00000000-0005-0000-0000-000099000000}"/>
    <cellStyle name="normální 59" xfId="26" xr:uid="{00000000-0005-0000-0000-00009A000000}"/>
    <cellStyle name="normální 6" xfId="8" xr:uid="{00000000-0005-0000-0000-00009B000000}"/>
    <cellStyle name="normální 7" xfId="9" xr:uid="{00000000-0005-0000-0000-00009C000000}"/>
    <cellStyle name="normální 8" xfId="111" xr:uid="{00000000-0005-0000-0000-00009D000000}"/>
    <cellStyle name="normální 8 2" xfId="117" xr:uid="{00000000-0005-0000-0000-00009E000000}"/>
    <cellStyle name="Normální 8 3" xfId="124" xr:uid="{00000000-0005-0000-0000-00009F000000}"/>
    <cellStyle name="normální 9" xfId="112" xr:uid="{00000000-0005-0000-0000-0000A0000000}"/>
    <cellStyle name="normální_K_VZT1" xfId="176" xr:uid="{00000000-0005-0000-0000-0000A1000000}"/>
    <cellStyle name="normální_Rozpočet investičních nákladů platí 16,+ specifikace" xfId="170" xr:uid="{00000000-0005-0000-0000-0000A2000000}"/>
    <cellStyle name="normální_SA_PC15_51_VV_00" xfId="171" xr:uid="{00000000-0005-0000-0000-0000A3000000}"/>
    <cellStyle name="normální_Zadávací podklad pro profese" xfId="168" xr:uid="{00000000-0005-0000-0000-0000A4000000}"/>
    <cellStyle name="Poznámka 2" xfId="151" xr:uid="{00000000-0005-0000-0000-0000A5000000}"/>
    <cellStyle name="Propojená buňka 2" xfId="152" xr:uid="{00000000-0005-0000-0000-0000A6000000}"/>
    <cellStyle name="Správně 2" xfId="153" xr:uid="{00000000-0005-0000-0000-0000A7000000}"/>
    <cellStyle name="Standard_aktuell" xfId="10" xr:uid="{00000000-0005-0000-0000-0000A8000000}"/>
    <cellStyle name="Špatně 2" xfId="154" xr:uid="{00000000-0005-0000-0000-0000A9000000}"/>
    <cellStyle name="Text upozornění 2" xfId="155" xr:uid="{00000000-0005-0000-0000-0000AA000000}"/>
    <cellStyle name="Vstup 2" xfId="156" xr:uid="{00000000-0005-0000-0000-0000AB000000}"/>
    <cellStyle name="Výpočet 2" xfId="157" xr:uid="{00000000-0005-0000-0000-0000AC000000}"/>
    <cellStyle name="Výstup 2" xfId="158" xr:uid="{00000000-0005-0000-0000-0000AD000000}"/>
    <cellStyle name="Vysvětlující text 2" xfId="159" xr:uid="{00000000-0005-0000-0000-0000AE000000}"/>
    <cellStyle name="Zvýraznění 1 2" xfId="160" xr:uid="{00000000-0005-0000-0000-0000AF000000}"/>
    <cellStyle name="Zvýraznění 2 2" xfId="161" xr:uid="{00000000-0005-0000-0000-0000B0000000}"/>
    <cellStyle name="Zvýraznění 3 2" xfId="162" xr:uid="{00000000-0005-0000-0000-0000B1000000}"/>
    <cellStyle name="Zvýraznění 4 2" xfId="163" xr:uid="{00000000-0005-0000-0000-0000B2000000}"/>
    <cellStyle name="Zvýraznění 5 2" xfId="164" xr:uid="{00000000-0005-0000-0000-0000B3000000}"/>
    <cellStyle name="Zvýraznění 6 2" xfId="165" xr:uid="{00000000-0005-0000-0000-0000B4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7.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2.xml"/><Relationship Id="rId34" Type="http://schemas.openxmlformats.org/officeDocument/2006/relationships/externalLink" Target="externalLinks/externalLink15.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33" Type="http://schemas.openxmlformats.org/officeDocument/2006/relationships/externalLink" Target="externalLinks/externalLink14.xml"/><Relationship Id="rId38" Type="http://schemas.openxmlformats.org/officeDocument/2006/relationships/externalLink" Target="externalLinks/externalLink19.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29" Type="http://schemas.openxmlformats.org/officeDocument/2006/relationships/externalLink" Target="externalLinks/externalLink10.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5.xml"/><Relationship Id="rId32" Type="http://schemas.openxmlformats.org/officeDocument/2006/relationships/externalLink" Target="externalLinks/externalLink13.xml"/><Relationship Id="rId37" Type="http://schemas.openxmlformats.org/officeDocument/2006/relationships/externalLink" Target="externalLinks/externalLink18.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externalLink" Target="externalLinks/externalLink17.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1" Type="http://schemas.openxmlformats.org/officeDocument/2006/relationships/image" Target="../media/image3.wmf"/></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C4EFA82-F9D8-4C3A-BEF2-C589D556A17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twoCellAnchor>
    <xdr:from>
      <xdr:col>1</xdr:col>
      <xdr:colOff>85725</xdr:colOff>
      <xdr:row>0</xdr:row>
      <xdr:rowOff>0</xdr:rowOff>
    </xdr:from>
    <xdr:to>
      <xdr:col>7</xdr:col>
      <xdr:colOff>257175</xdr:colOff>
      <xdr:row>0</xdr:row>
      <xdr:rowOff>0</xdr:rowOff>
    </xdr:to>
    <xdr:pic>
      <xdr:nvPicPr>
        <xdr:cNvPr id="2" name="Picture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3" name="Picture 2">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4" name="Picture 3">
          <a:extLst>
            <a:ext uri="{FF2B5EF4-FFF2-40B4-BE49-F238E27FC236}">
              <a16:creationId xmlns:a16="http://schemas.microsoft.com/office/drawing/2014/main" id="{00000000-0008-0000-0400-000004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5" name="Picture 4">
          <a:extLst>
            <a:ext uri="{FF2B5EF4-FFF2-40B4-BE49-F238E27FC236}">
              <a16:creationId xmlns:a16="http://schemas.microsoft.com/office/drawing/2014/main" id="{00000000-0008-0000-0400-000005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6" name="Picture 5">
          <a:extLst>
            <a:ext uri="{FF2B5EF4-FFF2-40B4-BE49-F238E27FC236}">
              <a16:creationId xmlns:a16="http://schemas.microsoft.com/office/drawing/2014/main" id="{00000000-0008-0000-0400-000006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0</xdr:row>
      <xdr:rowOff>0</xdr:rowOff>
    </xdr:from>
    <xdr:to>
      <xdr:col>7</xdr:col>
      <xdr:colOff>257175</xdr:colOff>
      <xdr:row>0</xdr:row>
      <xdr:rowOff>0</xdr:rowOff>
    </xdr:to>
    <xdr:pic>
      <xdr:nvPicPr>
        <xdr:cNvPr id="7" name="Picture 6">
          <a:extLst>
            <a:ext uri="{FF2B5EF4-FFF2-40B4-BE49-F238E27FC236}">
              <a16:creationId xmlns:a16="http://schemas.microsoft.com/office/drawing/2014/main" id="{00000000-0008-0000-0400-00000700000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542925" y="0"/>
          <a:ext cx="6543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E7799A5D-2C48-4379-BAD8-F54805719A1B}"/>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cstate="print"/>
        <a:stretch>
          <a:fillRect/>
        </a:stretch>
      </xdr:blipFill>
      <xdr:spPr>
        <a:xfrm>
          <a:off x="0" y="0"/>
          <a:ext cx="285750" cy="285750"/>
        </a:xfrm>
        <a:prstGeom prst="rect">
          <a:avLst/>
        </a:prstGeom>
      </xdr:spPr>
    </xdr:pic>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zivatele\petra_soukupova\VV-R-%20Vykazy%20vymer%20,%20rozpocet\A-%20stavebni%20E\Rozpo&#269;e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zivatele/petra_soukupova/VV-R-%20Vykazy%20vymer%20,%20rozpocet/A-%20stavebni%20E/Rozpo&#269;et.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Prenos\SESTAK\_Sk_Kopie_111010_12x_xxxx_K_001_01.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Prenos\SESTAK\_Sk_Kopie_111010_12x_xxxx_K_001_01.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OCUME~1\csestam\LOCALS~1\Temp\notesEA312D\Help_110203_11x_xxxx_K_001_01.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DOCUME~1\csestam\LOCALS~1\Temp\notesEA312D\Help_110203_11x_xxxx_K_001_01.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Nab&#237;dky\2017\172_tbar_053_01_CVUT%20Praha,%20stavebni,%20A,%20MaR%20pro%20VZT%201NP%20+%201PP\172_tbar_K_053_01.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Nab&#237;dky/2017/172_tbar_053_01_CVUT%20Praha,%20stavebni,%20A,%20MaR%20pro%20VZT%201NP%20+%201PP/172_tbar_K_053_01.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JCI%20box\Nab&#237;dky\cen&#237;ky\Cen&#237;k2020\Cenik2020_CZ_int-edit.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JCI%20box/Nab&#237;dky/cen&#237;ky/Cen&#237;k2020/Cenik2020_CZ_int-edit.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Documents%20and%20Settings/Uzivatel/Plocha/pristavba%20saten%204.2018/17058%20celkovy%20vykaz%20vymer_m.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Documents%20and%20Settings\Uzivatel\Plocha\pristavba%20saten%204.2018\17058%20celkovy%20vykaz%20vymer_m.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Users\crisskj\Desktop\QARF_v5_6a.xlsb"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crisskj/Desktop/QARF_v5_6a.xlsb"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Users\spula\AppData\Local\Temp\FreeCommander14780\11\20240717_Pavilon_paliativn&#237;_p&#233;&#269;e_NJH_k_VZ\V_Vykaz_vymer\rozpocty\VV-ZTI.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akce\17030-Hospic\7-ROZPOCTY\02-preceneni_ceny2022\rozpo&#269;ty\17030-4-22-1%20-%20Pavilon%20paliativn&#237;%20p&#233;&#269;e%20J.Hradec%20-%20oplocen&#237;.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akce\17030-Hospic\7-ROZPOCTY\02-preceneni_ceny2022\rozpo&#269;ty\17030-4-22-1a%20-%20Pavilon%20paliativn&#237;%20p&#233;&#269;e%20J.Hradec%20-%20oplocen&#237;.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akce\17030-Hospic\7-ROZPOCTY\02-preceneni_ceny2022\rozpo&#269;ty\17030-5-22%20-%20%20Pavilon%20%20paliativn&#237;%20p&#233;&#269;e%20J.Hradec-%20p&#345;elo&#382;ka%20veden&#237;.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akce\17030-Hospic\7-ROZPOCTY\02-preceneni_ceny2022\rozpo&#269;ty\17030-3-22%20-%20Pavilon%20%20paliativn&#237;%20p&#233;&#269;e%20J.Hradec%20-%20demolic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i list"/>
      <sheetName val="Rekapitulace"/>
      <sheetName val="Zakazka"/>
    </sheetNames>
    <sheetDataSet>
      <sheetData sheetId="0"/>
      <sheetData sheetId="1" refreshError="1"/>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i list"/>
      <sheetName val="Rekapitulace"/>
      <sheetName val="Zakazka"/>
    </sheetNames>
    <sheetDataSet>
      <sheetData sheetId="0"/>
      <sheetData sheetId="1" refreshError="1"/>
      <sheetData sheetId="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Zadání_"/>
      <sheetName val="HW"/>
      <sheetName val="Moduly"/>
      <sheetName val="Integr"/>
      <sheetName val="SW_kalk"/>
      <sheetName val="Estimate"/>
      <sheetName val="PC"/>
      <sheetName val="SW"/>
      <sheetName val="Kabelaze"/>
      <sheetName val="Rozvaděč"/>
      <sheetName val="Výpočty"/>
      <sheetName val="Subdod"/>
    </sheetNames>
    <sheetDataSet>
      <sheetData sheetId="0"/>
      <sheetData sheetId="1"/>
      <sheetData sheetId="2"/>
      <sheetData sheetId="3"/>
      <sheetData sheetId="4"/>
      <sheetData sheetId="5">
        <row r="69">
          <cell r="H69">
            <v>1134448.9099999999</v>
          </cell>
        </row>
      </sheetData>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Zadání_"/>
      <sheetName val="HW"/>
      <sheetName val="Moduly"/>
      <sheetName val="Integr"/>
      <sheetName val="SW_kalk"/>
      <sheetName val="Estimate"/>
      <sheetName val="PC"/>
      <sheetName val="SW"/>
      <sheetName val="Kabelaze"/>
      <sheetName val="Rozvaděč"/>
      <sheetName val="Výpočty"/>
      <sheetName val="Subdod"/>
    </sheetNames>
    <sheetDataSet>
      <sheetData sheetId="0"/>
      <sheetData sheetId="1"/>
      <sheetData sheetId="2"/>
      <sheetData sheetId="3"/>
      <sheetData sheetId="4"/>
      <sheetData sheetId="5">
        <row r="69">
          <cell r="H69">
            <v>1134448.9099999999</v>
          </cell>
        </row>
      </sheetData>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Zadání_"/>
      <sheetName val="HW"/>
      <sheetName val="Moduly"/>
      <sheetName val="Integr"/>
      <sheetName val="SW_kalk"/>
      <sheetName val="Estimate"/>
      <sheetName val="PC"/>
      <sheetName val="SW"/>
      <sheetName val="Kabelaze"/>
      <sheetName val="Rozvaděč"/>
      <sheetName val="Výpočty"/>
      <sheetName val="Subdod"/>
    </sheetNames>
    <sheetDataSet>
      <sheetData sheetId="0" refreshError="1"/>
      <sheetData sheetId="1"/>
      <sheetData sheetId="2" refreshError="1"/>
      <sheetData sheetId="3" refreshError="1"/>
      <sheetData sheetId="4" refreshError="1"/>
      <sheetData sheetId="5">
        <row r="70">
          <cell r="H70">
            <v>2684455.1673719999</v>
          </cell>
        </row>
      </sheetData>
      <sheetData sheetId="6" refreshError="1"/>
      <sheetData sheetId="7" refreshError="1"/>
      <sheetData sheetId="8" refreshError="1"/>
      <sheetData sheetId="9"/>
      <sheetData sheetId="10" refreshError="1"/>
      <sheetData sheetId="1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Zadání_"/>
      <sheetName val="HW"/>
      <sheetName val="Moduly"/>
      <sheetName val="Integr"/>
      <sheetName val="SW_kalk"/>
      <sheetName val="Estimate"/>
      <sheetName val="PC"/>
      <sheetName val="SW"/>
      <sheetName val="Kabelaze"/>
      <sheetName val="Rozvaděč"/>
      <sheetName val="Výpočty"/>
      <sheetName val="Subdod"/>
    </sheetNames>
    <sheetDataSet>
      <sheetData sheetId="0" refreshError="1"/>
      <sheetData sheetId="1"/>
      <sheetData sheetId="2" refreshError="1"/>
      <sheetData sheetId="3" refreshError="1"/>
      <sheetData sheetId="4" refreshError="1"/>
      <sheetData sheetId="5">
        <row r="70">
          <cell r="H70">
            <v>2684455.1673719999</v>
          </cell>
        </row>
      </sheetData>
      <sheetData sheetId="6" refreshError="1"/>
      <sheetData sheetId="7" refreshError="1"/>
      <sheetData sheetId="8" refreshError="1"/>
      <sheetData sheetId="9"/>
      <sheetData sheetId="10" refreshError="1"/>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ZNÁMKY"/>
      <sheetName val="Zadání_"/>
      <sheetName val="VV"/>
      <sheetName val="HW"/>
      <sheetName val="Estimate"/>
      <sheetName val="Kabelaze"/>
      <sheetName val="Montážní práce"/>
      <sheetName val="SW_kalk"/>
      <sheetName val="PC"/>
      <sheetName val="SW práce"/>
      <sheetName val="Rozvaděč"/>
      <sheetName val="Rozvaděče"/>
      <sheetName val="Mo_Pol"/>
      <sheetName val="IO"/>
      <sheetName val="Ceny za DB"/>
      <sheetName val="Seznam změn"/>
      <sheetName val="KO"/>
      <sheetName val="Zdrojová data"/>
    </sheetNames>
    <sheetDataSet>
      <sheetData sheetId="0"/>
      <sheetData sheetId="1"/>
      <sheetData sheetId="2"/>
      <sheetData sheetId="3"/>
      <sheetData sheetId="4">
        <row r="57">
          <cell r="H57">
            <v>412523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ZNÁMKY"/>
      <sheetName val="Zadání_"/>
      <sheetName val="VV"/>
      <sheetName val="HW"/>
      <sheetName val="Estimate"/>
      <sheetName val="Kabelaze"/>
      <sheetName val="Montážní práce"/>
      <sheetName val="SW_kalk"/>
      <sheetName val="PC"/>
      <sheetName val="SW práce"/>
      <sheetName val="Rozvaděč"/>
      <sheetName val="Rozvaděče"/>
      <sheetName val="Mo_Pol"/>
      <sheetName val="IO"/>
      <sheetName val="Ceny za DB"/>
      <sheetName val="Seznam změn"/>
      <sheetName val="KO"/>
      <sheetName val="Zdrojová data"/>
    </sheetNames>
    <sheetDataSet>
      <sheetData sheetId="0"/>
      <sheetData sheetId="1"/>
      <sheetData sheetId="2"/>
      <sheetData sheetId="3"/>
      <sheetData sheetId="4">
        <row r="57">
          <cell r="H57">
            <v>412523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lacement"/>
      <sheetName val="ceník Building"/>
      <sheetName val="Price list CY20"/>
      <sheetName val="Price List CY20 OEM"/>
      <sheetName val="SPA"/>
      <sheetName val="koef"/>
      <sheetName val="Kontakty"/>
      <sheetName val="VB"/>
      <sheetName val="Ceník ABCS"/>
      <sheetName val="Ceník Velkoobchody MaR"/>
      <sheetName val="Fix Price List for Repair"/>
      <sheetName val="GSPEC"/>
      <sheetName val="01062020"/>
    </sheetNames>
    <sheetDataSet>
      <sheetData sheetId="0"/>
      <sheetData sheetId="1"/>
      <sheetData sheetId="2"/>
      <sheetData sheetId="3"/>
      <sheetData sheetId="4"/>
      <sheetData sheetId="5">
        <row r="7">
          <cell r="B7">
            <v>0.5</v>
          </cell>
        </row>
      </sheetData>
      <sheetData sheetId="6"/>
      <sheetData sheetId="7"/>
      <sheetData sheetId="8"/>
      <sheetData sheetId="9"/>
      <sheetData sheetId="10"/>
      <sheetData sheetId="11"/>
      <sheetData sheetId="12"/>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lacement"/>
      <sheetName val="ceník Building"/>
      <sheetName val="Price list CY20"/>
      <sheetName val="Price List CY20 OEM"/>
      <sheetName val="SPA"/>
      <sheetName val="koef"/>
      <sheetName val="Kontakty"/>
      <sheetName val="VB"/>
      <sheetName val="Ceník ABCS"/>
      <sheetName val="Ceník Velkoobchody MaR"/>
      <sheetName val="Fix Price List for Repair"/>
      <sheetName val="GSPEC"/>
      <sheetName val="01062020"/>
    </sheetNames>
    <sheetDataSet>
      <sheetData sheetId="0"/>
      <sheetData sheetId="1"/>
      <sheetData sheetId="2"/>
      <sheetData sheetId="3"/>
      <sheetData sheetId="4"/>
      <sheetData sheetId="5">
        <row r="7">
          <cell r="B7">
            <v>0.5</v>
          </cell>
        </row>
      </sheetData>
      <sheetData sheetId="6"/>
      <sheetData sheetId="7"/>
      <sheetData sheetId="8"/>
      <sheetData sheetId="9"/>
      <sheetData sheetId="10"/>
      <sheetData sheetId="11"/>
      <sheetData sheetId="1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heetName val="ARC"/>
      <sheetName val="VKO"/>
      <sheetName val="ZTI"/>
      <sheetName val="VYT"/>
      <sheetName val="VZT"/>
      <sheetName val="EI"/>
      <sheetName val="EPS"/>
      <sheetName val="MaR"/>
      <sheetName val="HRO"/>
      <sheetName val="VRN"/>
      <sheetName val="List4"/>
    </sheetNames>
    <sheetDataSet>
      <sheetData sheetId="0" refreshError="1"/>
      <sheetData sheetId="1">
        <row r="1439">
          <cell r="I1439">
            <v>0</v>
          </cell>
        </row>
      </sheetData>
      <sheetData sheetId="2">
        <row r="236">
          <cell r="I236">
            <v>0</v>
          </cell>
        </row>
      </sheetData>
      <sheetData sheetId="3">
        <row r="167">
          <cell r="I167">
            <v>0</v>
          </cell>
        </row>
      </sheetData>
      <sheetData sheetId="4">
        <row r="148">
          <cell r="I148">
            <v>0</v>
          </cell>
        </row>
      </sheetData>
      <sheetData sheetId="5">
        <row r="143">
          <cell r="G143">
            <v>0</v>
          </cell>
        </row>
      </sheetData>
      <sheetData sheetId="6">
        <row r="12">
          <cell r="F12">
            <v>0</v>
          </cell>
        </row>
      </sheetData>
      <sheetData sheetId="7">
        <row r="9">
          <cell r="F9">
            <v>0</v>
          </cell>
        </row>
      </sheetData>
      <sheetData sheetId="8">
        <row r="91">
          <cell r="E91">
            <v>0</v>
          </cell>
        </row>
      </sheetData>
      <sheetData sheetId="9">
        <row r="10">
          <cell r="H10">
            <v>0</v>
          </cell>
        </row>
      </sheetData>
      <sheetData sheetId="10">
        <row r="29">
          <cell r="I29">
            <v>0</v>
          </cell>
        </row>
      </sheetData>
      <sheetData sheetId="1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heetName val="ARC"/>
      <sheetName val="VKO"/>
      <sheetName val="ZTI"/>
      <sheetName val="VYT"/>
      <sheetName val="VZT"/>
      <sheetName val="EI"/>
      <sheetName val="EPS"/>
      <sheetName val="MaR"/>
      <sheetName val="HRO"/>
      <sheetName val="VRN"/>
      <sheetName val="List4"/>
    </sheetNames>
    <sheetDataSet>
      <sheetData sheetId="0" refreshError="1"/>
      <sheetData sheetId="1">
        <row r="1439">
          <cell r="I1439">
            <v>0</v>
          </cell>
        </row>
      </sheetData>
      <sheetData sheetId="2">
        <row r="236">
          <cell r="I236">
            <v>0</v>
          </cell>
        </row>
      </sheetData>
      <sheetData sheetId="3">
        <row r="167">
          <cell r="I167">
            <v>0</v>
          </cell>
        </row>
      </sheetData>
      <sheetData sheetId="4">
        <row r="148">
          <cell r="I148">
            <v>0</v>
          </cell>
        </row>
      </sheetData>
      <sheetData sheetId="5">
        <row r="143">
          <cell r="G143">
            <v>0</v>
          </cell>
        </row>
      </sheetData>
      <sheetData sheetId="6">
        <row r="12">
          <cell r="F12">
            <v>0</v>
          </cell>
        </row>
      </sheetData>
      <sheetData sheetId="7">
        <row r="9">
          <cell r="F9">
            <v>0</v>
          </cell>
        </row>
      </sheetData>
      <sheetData sheetId="8">
        <row r="91">
          <cell r="E91">
            <v>0</v>
          </cell>
        </row>
      </sheetData>
      <sheetData sheetId="9">
        <row r="10">
          <cell r="H10">
            <v>0</v>
          </cell>
        </row>
      </sheetData>
      <sheetData sheetId="10">
        <row r="29">
          <cell r="I29">
            <v>0</v>
          </cell>
        </row>
      </sheetData>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ARF"/>
      <sheetName val="Comments in English"/>
      <sheetName val="Comments in German"/>
      <sheetName val="Comments in French"/>
      <sheetName val="Comments in Spanish"/>
      <sheetName val="Project Plan"/>
      <sheetName val="Cash Flow"/>
      <sheetName val="Cash Flow Chart"/>
      <sheetName val="Project Plan Help (EN)"/>
      <sheetName val="Project Plan Help (DE)"/>
      <sheetName val="Project Plan Help (FR)"/>
      <sheetName val="Project Plan Help (ES)"/>
      <sheetName val="Project Plan Translations"/>
      <sheetName val="Data"/>
      <sheetName val="T&amp;C"/>
      <sheetName val="Revisions"/>
      <sheetName val="QARF_v5_6a"/>
    </sheetNames>
    <sheetDataSet>
      <sheetData sheetId="0">
        <row r="10">
          <cell r="AI10" t="str">
            <v>EUR</v>
          </cell>
        </row>
      </sheetData>
      <sheetData sheetId="1">
        <row r="239">
          <cell r="B239" t="str">
            <v>As the Offer is based on JCI Terms and Conditions. All questions can be answered in green without explanations.</v>
          </cell>
        </row>
      </sheetData>
      <sheetData sheetId="2">
        <row r="239">
          <cell r="B239" t="str">
            <v>Da das Angebot auf den JCI Standard Bedingungen basiert, dürfen alle Fragen ohne weitere Erklärung mit “grün” beantwortet werden.</v>
          </cell>
        </row>
      </sheetData>
      <sheetData sheetId="3">
        <row r="239">
          <cell r="B239" t="str">
            <v>Comme l’offre est basée sur les conditions générales de JCI, toutes les questions peuvent être répondues “en vertes” sans plus d’explications.</v>
          </cell>
        </row>
      </sheetData>
      <sheetData sheetId="4">
        <row r="239">
          <cell r="B239" t="str">
            <v>Si la Oferta se basa en las Condiciones Generals de Venta de JCI, todas las preguntas pueden ser respondidas en verde sin explicaciones.</v>
          </cell>
        </row>
      </sheetData>
      <sheetData sheetId="5"/>
      <sheetData sheetId="6">
        <row r="92">
          <cell r="Q92">
            <v>0.1019</v>
          </cell>
        </row>
      </sheetData>
      <sheetData sheetId="7" refreshError="1"/>
      <sheetData sheetId="8"/>
      <sheetData sheetId="9"/>
      <sheetData sheetId="10"/>
      <sheetData sheetId="11"/>
      <sheetData sheetId="12"/>
      <sheetData sheetId="13"/>
      <sheetData sheetId="14"/>
      <sheetData sheetId="15"/>
      <sheetData sheetId="1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ARF"/>
      <sheetName val="Comments in English"/>
      <sheetName val="Comments in German"/>
      <sheetName val="Comments in French"/>
      <sheetName val="Comments in Spanish"/>
      <sheetName val="Project Plan"/>
      <sheetName val="Cash Flow"/>
      <sheetName val="Cash Flow Chart"/>
      <sheetName val="Project Plan Help (EN)"/>
      <sheetName val="Project Plan Help (DE)"/>
      <sheetName val="Project Plan Help (FR)"/>
      <sheetName val="Project Plan Help (ES)"/>
      <sheetName val="Project Plan Translations"/>
      <sheetName val="Data"/>
      <sheetName val="T&amp;C"/>
      <sheetName val="Revisions"/>
      <sheetName val="QARF_v5_6a"/>
    </sheetNames>
    <sheetDataSet>
      <sheetData sheetId="0">
        <row r="10">
          <cell r="AI10" t="str">
            <v>EUR</v>
          </cell>
        </row>
      </sheetData>
      <sheetData sheetId="1">
        <row r="239">
          <cell r="B239" t="str">
            <v>As the Offer is based on JCI Terms and Conditions. All questions can be answered in green without explanations.</v>
          </cell>
        </row>
      </sheetData>
      <sheetData sheetId="2">
        <row r="239">
          <cell r="B239" t="str">
            <v>Da das Angebot auf den JCI Standard Bedingungen basiert, dürfen alle Fragen ohne weitere Erklärung mit “grün” beantwortet werden.</v>
          </cell>
        </row>
      </sheetData>
      <sheetData sheetId="3">
        <row r="239">
          <cell r="B239" t="str">
            <v>Comme l’offre est basée sur les conditions générales de JCI, toutes les questions peuvent être répondues “en vertes” sans plus d’explications.</v>
          </cell>
        </row>
      </sheetData>
      <sheetData sheetId="4">
        <row r="239">
          <cell r="B239" t="str">
            <v>Si la Oferta se basa en las Condiciones Generals de Venta de JCI, todas las preguntas pueden ser respondidas en verde sin explicaciones.</v>
          </cell>
        </row>
      </sheetData>
      <sheetData sheetId="5"/>
      <sheetData sheetId="6">
        <row r="92">
          <cell r="Q92">
            <v>0.1019</v>
          </cell>
        </row>
      </sheetData>
      <sheetData sheetId="7" refreshError="1"/>
      <sheetData sheetId="8"/>
      <sheetData sheetId="9"/>
      <sheetData sheetId="10"/>
      <sheetData sheetId="11"/>
      <sheetData sheetId="12"/>
      <sheetData sheetId="13"/>
      <sheetData sheetId="14"/>
      <sheetData sheetId="15"/>
      <sheetData sheetId="1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tavby"/>
      <sheetName val="349-2 - Zdravotní instala..."/>
    </sheetNames>
    <sheetDataSet>
      <sheetData sheetId="0" refreshError="1">
        <row r="6">
          <cell r="K6" t="str">
            <v>Pavilon následné a paliativní péče</v>
          </cell>
        </row>
        <row r="13">
          <cell r="AN13" t="str">
            <v>Vyplň údaj</v>
          </cell>
        </row>
        <row r="14">
          <cell r="E14" t="str">
            <v>Vyplň údaj</v>
          </cell>
          <cell r="AN14" t="str">
            <v>Vyplň údaj</v>
          </cell>
        </row>
      </sheetData>
      <sheetData sheetId="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tavby"/>
      <sheetName val="17030-4-22-1 - Pavilon pa..."/>
    </sheetNames>
    <sheetDataSet>
      <sheetData sheetId="0">
        <row r="8">
          <cell r="AN8" t="str">
            <v>6. 1. 2023</v>
          </cell>
        </row>
        <row r="10">
          <cell r="AN10" t="str">
            <v/>
          </cell>
        </row>
        <row r="11">
          <cell r="E11" t="str">
            <v xml:space="preserve"> </v>
          </cell>
          <cell r="AN11" t="str">
            <v/>
          </cell>
        </row>
        <row r="13">
          <cell r="AN13" t="str">
            <v/>
          </cell>
        </row>
        <row r="14">
          <cell r="E14" t="str">
            <v xml:space="preserve"> </v>
          </cell>
          <cell r="AN14" t="str">
            <v/>
          </cell>
        </row>
        <row r="16">
          <cell r="AN16" t="str">
            <v/>
          </cell>
        </row>
        <row r="17">
          <cell r="E17" t="str">
            <v xml:space="preserve"> </v>
          </cell>
          <cell r="AN17" t="str">
            <v/>
          </cell>
        </row>
        <row r="19">
          <cell r="AN19" t="str">
            <v/>
          </cell>
        </row>
        <row r="20">
          <cell r="E20" t="str">
            <v xml:space="preserve"> </v>
          </cell>
          <cell r="AN20" t="str">
            <v/>
          </cell>
        </row>
      </sheetData>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tavby"/>
      <sheetName val="17030-4-22-1a - Pavilon p..."/>
    </sheetNames>
    <sheetDataSet>
      <sheetData sheetId="0">
        <row r="8">
          <cell r="AN8" t="str">
            <v>6. 1. 2023</v>
          </cell>
        </row>
        <row r="10">
          <cell r="AN10" t="str">
            <v/>
          </cell>
        </row>
        <row r="11">
          <cell r="E11" t="str">
            <v xml:space="preserve"> </v>
          </cell>
          <cell r="AN11" t="str">
            <v/>
          </cell>
        </row>
        <row r="13">
          <cell r="AN13" t="str">
            <v/>
          </cell>
        </row>
        <row r="14">
          <cell r="E14" t="str">
            <v xml:space="preserve"> </v>
          </cell>
          <cell r="AN14" t="str">
            <v/>
          </cell>
        </row>
        <row r="16">
          <cell r="AN16" t="str">
            <v/>
          </cell>
        </row>
        <row r="17">
          <cell r="E17" t="str">
            <v xml:space="preserve"> </v>
          </cell>
          <cell r="AN17" t="str">
            <v/>
          </cell>
        </row>
        <row r="19">
          <cell r="AN19" t="str">
            <v/>
          </cell>
        </row>
        <row r="20">
          <cell r="E20" t="str">
            <v xml:space="preserve"> </v>
          </cell>
          <cell r="AN20" t="str">
            <v/>
          </cell>
        </row>
      </sheetData>
      <sheetData sheetId="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tavby"/>
      <sheetName val="17030-5-22 -  Pavilon  pa..."/>
    </sheetNames>
    <sheetDataSet>
      <sheetData sheetId="0">
        <row r="8">
          <cell r="AN8" t="str">
            <v>6. 1. 2023</v>
          </cell>
        </row>
        <row r="10">
          <cell r="AN10" t="str">
            <v/>
          </cell>
        </row>
        <row r="11">
          <cell r="E11" t="str">
            <v xml:space="preserve"> </v>
          </cell>
          <cell r="AN11" t="str">
            <v/>
          </cell>
        </row>
        <row r="13">
          <cell r="AN13" t="str">
            <v/>
          </cell>
        </row>
        <row r="14">
          <cell r="E14" t="str">
            <v xml:space="preserve"> </v>
          </cell>
          <cell r="AN14" t="str">
            <v/>
          </cell>
        </row>
        <row r="16">
          <cell r="AN16" t="str">
            <v/>
          </cell>
        </row>
        <row r="17">
          <cell r="E17" t="str">
            <v xml:space="preserve"> </v>
          </cell>
          <cell r="AN17" t="str">
            <v/>
          </cell>
        </row>
        <row r="19">
          <cell r="AN19" t="str">
            <v/>
          </cell>
        </row>
        <row r="20">
          <cell r="E20" t="str">
            <v xml:space="preserve"> </v>
          </cell>
          <cell r="AN20" t="str">
            <v/>
          </cell>
        </row>
      </sheetData>
      <sheetData sheetId="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tavby"/>
      <sheetName val="17030-3-22 - Pavilon  pal..."/>
    </sheetNames>
    <sheetDataSet>
      <sheetData sheetId="0">
        <row r="8">
          <cell r="AN8" t="str">
            <v>6. 1. 2023</v>
          </cell>
        </row>
        <row r="10">
          <cell r="AN10" t="str">
            <v/>
          </cell>
        </row>
        <row r="11">
          <cell r="E11" t="str">
            <v xml:space="preserve"> </v>
          </cell>
          <cell r="AN11" t="str">
            <v/>
          </cell>
        </row>
        <row r="13">
          <cell r="AN13" t="str">
            <v/>
          </cell>
        </row>
        <row r="14">
          <cell r="E14" t="str">
            <v xml:space="preserve"> </v>
          </cell>
          <cell r="AN14" t="str">
            <v/>
          </cell>
        </row>
        <row r="16">
          <cell r="AN16" t="str">
            <v/>
          </cell>
        </row>
        <row r="17">
          <cell r="E17" t="str">
            <v xml:space="preserve"> </v>
          </cell>
          <cell r="AN17" t="str">
            <v/>
          </cell>
        </row>
        <row r="19">
          <cell r="AN19" t="str">
            <v/>
          </cell>
        </row>
        <row r="20">
          <cell r="E20" t="str">
            <v xml:space="preserve"> </v>
          </cell>
          <cell r="AN20" t="str">
            <v/>
          </cell>
        </row>
      </sheetData>
      <sheetData sheetId="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tabColor theme="0" tint="-0.34998626667073579"/>
  </sheetPr>
  <dimension ref="B1:K1012"/>
  <sheetViews>
    <sheetView tabSelected="1" zoomScale="85" zoomScaleNormal="85" workbookViewId="0">
      <selection activeCell="E42" sqref="E42"/>
    </sheetView>
  </sheetViews>
  <sheetFormatPr defaultColWidth="15.140625" defaultRowHeight="15" customHeight="1"/>
  <cols>
    <col min="1" max="1" width="6.5703125" style="2" customWidth="1"/>
    <col min="2" max="2" width="7.42578125" style="2" customWidth="1"/>
    <col min="3" max="3" width="36.42578125" style="19" customWidth="1"/>
    <col min="4" max="4" width="9.140625" style="2" customWidth="1"/>
    <col min="5" max="5" width="17.5703125" style="2" customWidth="1"/>
    <col min="6" max="6" width="16" style="2" customWidth="1"/>
    <col min="7" max="7" width="11.42578125" style="2" customWidth="1"/>
    <col min="8" max="11" width="7.5703125" style="2" customWidth="1"/>
    <col min="12" max="245" width="15.140625" style="2"/>
    <col min="246" max="246" width="28" style="2" customWidth="1"/>
    <col min="247" max="247" width="6.5703125" style="2" customWidth="1"/>
    <col min="248" max="248" width="9.140625" style="2" customWidth="1"/>
    <col min="249" max="249" width="16.85546875" style="2" customWidth="1"/>
    <col min="250" max="251" width="11.42578125" style="2" customWidth="1"/>
    <col min="252" max="252" width="11.7109375" style="2" customWidth="1"/>
    <col min="253" max="253" width="11" style="2" customWidth="1"/>
    <col min="254" max="267" width="7.5703125" style="2" customWidth="1"/>
    <col min="268" max="501" width="15.140625" style="2"/>
    <col min="502" max="502" width="28" style="2" customWidth="1"/>
    <col min="503" max="503" width="6.5703125" style="2" customWidth="1"/>
    <col min="504" max="504" width="9.140625" style="2" customWidth="1"/>
    <col min="505" max="505" width="16.85546875" style="2" customWidth="1"/>
    <col min="506" max="507" width="11.42578125" style="2" customWidth="1"/>
    <col min="508" max="508" width="11.7109375" style="2" customWidth="1"/>
    <col min="509" max="509" width="11" style="2" customWidth="1"/>
    <col min="510" max="523" width="7.5703125" style="2" customWidth="1"/>
    <col min="524" max="757" width="15.140625" style="2"/>
    <col min="758" max="758" width="28" style="2" customWidth="1"/>
    <col min="759" max="759" width="6.5703125" style="2" customWidth="1"/>
    <col min="760" max="760" width="9.140625" style="2" customWidth="1"/>
    <col min="761" max="761" width="16.85546875" style="2" customWidth="1"/>
    <col min="762" max="763" width="11.42578125" style="2" customWidth="1"/>
    <col min="764" max="764" width="11.7109375" style="2" customWidth="1"/>
    <col min="765" max="765" width="11" style="2" customWidth="1"/>
    <col min="766" max="779" width="7.5703125" style="2" customWidth="1"/>
    <col min="780" max="1013" width="15.140625" style="2"/>
    <col min="1014" max="1014" width="28" style="2" customWidth="1"/>
    <col min="1015" max="1015" width="6.5703125" style="2" customWidth="1"/>
    <col min="1016" max="1016" width="9.140625" style="2" customWidth="1"/>
    <col min="1017" max="1017" width="16.85546875" style="2" customWidth="1"/>
    <col min="1018" max="1019" width="11.42578125" style="2" customWidth="1"/>
    <col min="1020" max="1020" width="11.7109375" style="2" customWidth="1"/>
    <col min="1021" max="1021" width="11" style="2" customWidth="1"/>
    <col min="1022" max="1035" width="7.5703125" style="2" customWidth="1"/>
    <col min="1036" max="1269" width="15.140625" style="2"/>
    <col min="1270" max="1270" width="28" style="2" customWidth="1"/>
    <col min="1271" max="1271" width="6.5703125" style="2" customWidth="1"/>
    <col min="1272" max="1272" width="9.140625" style="2" customWidth="1"/>
    <col min="1273" max="1273" width="16.85546875" style="2" customWidth="1"/>
    <col min="1274" max="1275" width="11.42578125" style="2" customWidth="1"/>
    <col min="1276" max="1276" width="11.7109375" style="2" customWidth="1"/>
    <col min="1277" max="1277" width="11" style="2" customWidth="1"/>
    <col min="1278" max="1291" width="7.5703125" style="2" customWidth="1"/>
    <col min="1292" max="1525" width="15.140625" style="2"/>
    <col min="1526" max="1526" width="28" style="2" customWidth="1"/>
    <col min="1527" max="1527" width="6.5703125" style="2" customWidth="1"/>
    <col min="1528" max="1528" width="9.140625" style="2" customWidth="1"/>
    <col min="1529" max="1529" width="16.85546875" style="2" customWidth="1"/>
    <col min="1530" max="1531" width="11.42578125" style="2" customWidth="1"/>
    <col min="1532" max="1532" width="11.7109375" style="2" customWidth="1"/>
    <col min="1533" max="1533" width="11" style="2" customWidth="1"/>
    <col min="1534" max="1547" width="7.5703125" style="2" customWidth="1"/>
    <col min="1548" max="1781" width="15.140625" style="2"/>
    <col min="1782" max="1782" width="28" style="2" customWidth="1"/>
    <col min="1783" max="1783" width="6.5703125" style="2" customWidth="1"/>
    <col min="1784" max="1784" width="9.140625" style="2" customWidth="1"/>
    <col min="1785" max="1785" width="16.85546875" style="2" customWidth="1"/>
    <col min="1786" max="1787" width="11.42578125" style="2" customWidth="1"/>
    <col min="1788" max="1788" width="11.7109375" style="2" customWidth="1"/>
    <col min="1789" max="1789" width="11" style="2" customWidth="1"/>
    <col min="1790" max="1803" width="7.5703125" style="2" customWidth="1"/>
    <col min="1804" max="2037" width="15.140625" style="2"/>
    <col min="2038" max="2038" width="28" style="2" customWidth="1"/>
    <col min="2039" max="2039" width="6.5703125" style="2" customWidth="1"/>
    <col min="2040" max="2040" width="9.140625" style="2" customWidth="1"/>
    <col min="2041" max="2041" width="16.85546875" style="2" customWidth="1"/>
    <col min="2042" max="2043" width="11.42578125" style="2" customWidth="1"/>
    <col min="2044" max="2044" width="11.7109375" style="2" customWidth="1"/>
    <col min="2045" max="2045" width="11" style="2" customWidth="1"/>
    <col min="2046" max="2059" width="7.5703125" style="2" customWidth="1"/>
    <col min="2060" max="2293" width="15.140625" style="2"/>
    <col min="2294" max="2294" width="28" style="2" customWidth="1"/>
    <col min="2295" max="2295" width="6.5703125" style="2" customWidth="1"/>
    <col min="2296" max="2296" width="9.140625" style="2" customWidth="1"/>
    <col min="2297" max="2297" width="16.85546875" style="2" customWidth="1"/>
    <col min="2298" max="2299" width="11.42578125" style="2" customWidth="1"/>
    <col min="2300" max="2300" width="11.7109375" style="2" customWidth="1"/>
    <col min="2301" max="2301" width="11" style="2" customWidth="1"/>
    <col min="2302" max="2315" width="7.5703125" style="2" customWidth="1"/>
    <col min="2316" max="2549" width="15.140625" style="2"/>
    <col min="2550" max="2550" width="28" style="2" customWidth="1"/>
    <col min="2551" max="2551" width="6.5703125" style="2" customWidth="1"/>
    <col min="2552" max="2552" width="9.140625" style="2" customWidth="1"/>
    <col min="2553" max="2553" width="16.85546875" style="2" customWidth="1"/>
    <col min="2554" max="2555" width="11.42578125" style="2" customWidth="1"/>
    <col min="2556" max="2556" width="11.7109375" style="2" customWidth="1"/>
    <col min="2557" max="2557" width="11" style="2" customWidth="1"/>
    <col min="2558" max="2571" width="7.5703125" style="2" customWidth="1"/>
    <col min="2572" max="2805" width="15.140625" style="2"/>
    <col min="2806" max="2806" width="28" style="2" customWidth="1"/>
    <col min="2807" max="2807" width="6.5703125" style="2" customWidth="1"/>
    <col min="2808" max="2808" width="9.140625" style="2" customWidth="1"/>
    <col min="2809" max="2809" width="16.85546875" style="2" customWidth="1"/>
    <col min="2810" max="2811" width="11.42578125" style="2" customWidth="1"/>
    <col min="2812" max="2812" width="11.7109375" style="2" customWidth="1"/>
    <col min="2813" max="2813" width="11" style="2" customWidth="1"/>
    <col min="2814" max="2827" width="7.5703125" style="2" customWidth="1"/>
    <col min="2828" max="3061" width="15.140625" style="2"/>
    <col min="3062" max="3062" width="28" style="2" customWidth="1"/>
    <col min="3063" max="3063" width="6.5703125" style="2" customWidth="1"/>
    <col min="3064" max="3064" width="9.140625" style="2" customWidth="1"/>
    <col min="3065" max="3065" width="16.85546875" style="2" customWidth="1"/>
    <col min="3066" max="3067" width="11.42578125" style="2" customWidth="1"/>
    <col min="3068" max="3068" width="11.7109375" style="2" customWidth="1"/>
    <col min="3069" max="3069" width="11" style="2" customWidth="1"/>
    <col min="3070" max="3083" width="7.5703125" style="2" customWidth="1"/>
    <col min="3084" max="3317" width="15.140625" style="2"/>
    <col min="3318" max="3318" width="28" style="2" customWidth="1"/>
    <col min="3319" max="3319" width="6.5703125" style="2" customWidth="1"/>
    <col min="3320" max="3320" width="9.140625" style="2" customWidth="1"/>
    <col min="3321" max="3321" width="16.85546875" style="2" customWidth="1"/>
    <col min="3322" max="3323" width="11.42578125" style="2" customWidth="1"/>
    <col min="3324" max="3324" width="11.7109375" style="2" customWidth="1"/>
    <col min="3325" max="3325" width="11" style="2" customWidth="1"/>
    <col min="3326" max="3339" width="7.5703125" style="2" customWidth="1"/>
    <col min="3340" max="3573" width="15.140625" style="2"/>
    <col min="3574" max="3574" width="28" style="2" customWidth="1"/>
    <col min="3575" max="3575" width="6.5703125" style="2" customWidth="1"/>
    <col min="3576" max="3576" width="9.140625" style="2" customWidth="1"/>
    <col min="3577" max="3577" width="16.85546875" style="2" customWidth="1"/>
    <col min="3578" max="3579" width="11.42578125" style="2" customWidth="1"/>
    <col min="3580" max="3580" width="11.7109375" style="2" customWidth="1"/>
    <col min="3581" max="3581" width="11" style="2" customWidth="1"/>
    <col min="3582" max="3595" width="7.5703125" style="2" customWidth="1"/>
    <col min="3596" max="3829" width="15.140625" style="2"/>
    <col min="3830" max="3830" width="28" style="2" customWidth="1"/>
    <col min="3831" max="3831" width="6.5703125" style="2" customWidth="1"/>
    <col min="3832" max="3832" width="9.140625" style="2" customWidth="1"/>
    <col min="3833" max="3833" width="16.85546875" style="2" customWidth="1"/>
    <col min="3834" max="3835" width="11.42578125" style="2" customWidth="1"/>
    <col min="3836" max="3836" width="11.7109375" style="2" customWidth="1"/>
    <col min="3837" max="3837" width="11" style="2" customWidth="1"/>
    <col min="3838" max="3851" width="7.5703125" style="2" customWidth="1"/>
    <col min="3852" max="4085" width="15.140625" style="2"/>
    <col min="4086" max="4086" width="28" style="2" customWidth="1"/>
    <col min="4087" max="4087" width="6.5703125" style="2" customWidth="1"/>
    <col min="4088" max="4088" width="9.140625" style="2" customWidth="1"/>
    <col min="4089" max="4089" width="16.85546875" style="2" customWidth="1"/>
    <col min="4090" max="4091" width="11.42578125" style="2" customWidth="1"/>
    <col min="4092" max="4092" width="11.7109375" style="2" customWidth="1"/>
    <col min="4093" max="4093" width="11" style="2" customWidth="1"/>
    <col min="4094" max="4107" width="7.5703125" style="2" customWidth="1"/>
    <col min="4108" max="4341" width="15.140625" style="2"/>
    <col min="4342" max="4342" width="28" style="2" customWidth="1"/>
    <col min="4343" max="4343" width="6.5703125" style="2" customWidth="1"/>
    <col min="4344" max="4344" width="9.140625" style="2" customWidth="1"/>
    <col min="4345" max="4345" width="16.85546875" style="2" customWidth="1"/>
    <col min="4346" max="4347" width="11.42578125" style="2" customWidth="1"/>
    <col min="4348" max="4348" width="11.7109375" style="2" customWidth="1"/>
    <col min="4349" max="4349" width="11" style="2" customWidth="1"/>
    <col min="4350" max="4363" width="7.5703125" style="2" customWidth="1"/>
    <col min="4364" max="4597" width="15.140625" style="2"/>
    <col min="4598" max="4598" width="28" style="2" customWidth="1"/>
    <col min="4599" max="4599" width="6.5703125" style="2" customWidth="1"/>
    <col min="4600" max="4600" width="9.140625" style="2" customWidth="1"/>
    <col min="4601" max="4601" width="16.85546875" style="2" customWidth="1"/>
    <col min="4602" max="4603" width="11.42578125" style="2" customWidth="1"/>
    <col min="4604" max="4604" width="11.7109375" style="2" customWidth="1"/>
    <col min="4605" max="4605" width="11" style="2" customWidth="1"/>
    <col min="4606" max="4619" width="7.5703125" style="2" customWidth="1"/>
    <col min="4620" max="4853" width="15.140625" style="2"/>
    <col min="4854" max="4854" width="28" style="2" customWidth="1"/>
    <col min="4855" max="4855" width="6.5703125" style="2" customWidth="1"/>
    <col min="4856" max="4856" width="9.140625" style="2" customWidth="1"/>
    <col min="4857" max="4857" width="16.85546875" style="2" customWidth="1"/>
    <col min="4858" max="4859" width="11.42578125" style="2" customWidth="1"/>
    <col min="4860" max="4860" width="11.7109375" style="2" customWidth="1"/>
    <col min="4861" max="4861" width="11" style="2" customWidth="1"/>
    <col min="4862" max="4875" width="7.5703125" style="2" customWidth="1"/>
    <col min="4876" max="5109" width="15.140625" style="2"/>
    <col min="5110" max="5110" width="28" style="2" customWidth="1"/>
    <col min="5111" max="5111" width="6.5703125" style="2" customWidth="1"/>
    <col min="5112" max="5112" width="9.140625" style="2" customWidth="1"/>
    <col min="5113" max="5113" width="16.85546875" style="2" customWidth="1"/>
    <col min="5114" max="5115" width="11.42578125" style="2" customWidth="1"/>
    <col min="5116" max="5116" width="11.7109375" style="2" customWidth="1"/>
    <col min="5117" max="5117" width="11" style="2" customWidth="1"/>
    <col min="5118" max="5131" width="7.5703125" style="2" customWidth="1"/>
    <col min="5132" max="5365" width="15.140625" style="2"/>
    <col min="5366" max="5366" width="28" style="2" customWidth="1"/>
    <col min="5367" max="5367" width="6.5703125" style="2" customWidth="1"/>
    <col min="5368" max="5368" width="9.140625" style="2" customWidth="1"/>
    <col min="5369" max="5369" width="16.85546875" style="2" customWidth="1"/>
    <col min="5370" max="5371" width="11.42578125" style="2" customWidth="1"/>
    <col min="5372" max="5372" width="11.7109375" style="2" customWidth="1"/>
    <col min="5373" max="5373" width="11" style="2" customWidth="1"/>
    <col min="5374" max="5387" width="7.5703125" style="2" customWidth="1"/>
    <col min="5388" max="5621" width="15.140625" style="2"/>
    <col min="5622" max="5622" width="28" style="2" customWidth="1"/>
    <col min="5623" max="5623" width="6.5703125" style="2" customWidth="1"/>
    <col min="5624" max="5624" width="9.140625" style="2" customWidth="1"/>
    <col min="5625" max="5625" width="16.85546875" style="2" customWidth="1"/>
    <col min="5626" max="5627" width="11.42578125" style="2" customWidth="1"/>
    <col min="5628" max="5628" width="11.7109375" style="2" customWidth="1"/>
    <col min="5629" max="5629" width="11" style="2" customWidth="1"/>
    <col min="5630" max="5643" width="7.5703125" style="2" customWidth="1"/>
    <col min="5644" max="5877" width="15.140625" style="2"/>
    <col min="5878" max="5878" width="28" style="2" customWidth="1"/>
    <col min="5879" max="5879" width="6.5703125" style="2" customWidth="1"/>
    <col min="5880" max="5880" width="9.140625" style="2" customWidth="1"/>
    <col min="5881" max="5881" width="16.85546875" style="2" customWidth="1"/>
    <col min="5882" max="5883" width="11.42578125" style="2" customWidth="1"/>
    <col min="5884" max="5884" width="11.7109375" style="2" customWidth="1"/>
    <col min="5885" max="5885" width="11" style="2" customWidth="1"/>
    <col min="5886" max="5899" width="7.5703125" style="2" customWidth="1"/>
    <col min="5900" max="6133" width="15.140625" style="2"/>
    <col min="6134" max="6134" width="28" style="2" customWidth="1"/>
    <col min="6135" max="6135" width="6.5703125" style="2" customWidth="1"/>
    <col min="6136" max="6136" width="9.140625" style="2" customWidth="1"/>
    <col min="6137" max="6137" width="16.85546875" style="2" customWidth="1"/>
    <col min="6138" max="6139" width="11.42578125" style="2" customWidth="1"/>
    <col min="6140" max="6140" width="11.7109375" style="2" customWidth="1"/>
    <col min="6141" max="6141" width="11" style="2" customWidth="1"/>
    <col min="6142" max="6155" width="7.5703125" style="2" customWidth="1"/>
    <col min="6156" max="6389" width="15.140625" style="2"/>
    <col min="6390" max="6390" width="28" style="2" customWidth="1"/>
    <col min="6391" max="6391" width="6.5703125" style="2" customWidth="1"/>
    <col min="6392" max="6392" width="9.140625" style="2" customWidth="1"/>
    <col min="6393" max="6393" width="16.85546875" style="2" customWidth="1"/>
    <col min="6394" max="6395" width="11.42578125" style="2" customWidth="1"/>
    <col min="6396" max="6396" width="11.7109375" style="2" customWidth="1"/>
    <col min="6397" max="6397" width="11" style="2" customWidth="1"/>
    <col min="6398" max="6411" width="7.5703125" style="2" customWidth="1"/>
    <col min="6412" max="6645" width="15.140625" style="2"/>
    <col min="6646" max="6646" width="28" style="2" customWidth="1"/>
    <col min="6647" max="6647" width="6.5703125" style="2" customWidth="1"/>
    <col min="6648" max="6648" width="9.140625" style="2" customWidth="1"/>
    <col min="6649" max="6649" width="16.85546875" style="2" customWidth="1"/>
    <col min="6650" max="6651" width="11.42578125" style="2" customWidth="1"/>
    <col min="6652" max="6652" width="11.7109375" style="2" customWidth="1"/>
    <col min="6653" max="6653" width="11" style="2" customWidth="1"/>
    <col min="6654" max="6667" width="7.5703125" style="2" customWidth="1"/>
    <col min="6668" max="6901" width="15.140625" style="2"/>
    <col min="6902" max="6902" width="28" style="2" customWidth="1"/>
    <col min="6903" max="6903" width="6.5703125" style="2" customWidth="1"/>
    <col min="6904" max="6904" width="9.140625" style="2" customWidth="1"/>
    <col min="6905" max="6905" width="16.85546875" style="2" customWidth="1"/>
    <col min="6906" max="6907" width="11.42578125" style="2" customWidth="1"/>
    <col min="6908" max="6908" width="11.7109375" style="2" customWidth="1"/>
    <col min="6909" max="6909" width="11" style="2" customWidth="1"/>
    <col min="6910" max="6923" width="7.5703125" style="2" customWidth="1"/>
    <col min="6924" max="7157" width="15.140625" style="2"/>
    <col min="7158" max="7158" width="28" style="2" customWidth="1"/>
    <col min="7159" max="7159" width="6.5703125" style="2" customWidth="1"/>
    <col min="7160" max="7160" width="9.140625" style="2" customWidth="1"/>
    <col min="7161" max="7161" width="16.85546875" style="2" customWidth="1"/>
    <col min="7162" max="7163" width="11.42578125" style="2" customWidth="1"/>
    <col min="7164" max="7164" width="11.7109375" style="2" customWidth="1"/>
    <col min="7165" max="7165" width="11" style="2" customWidth="1"/>
    <col min="7166" max="7179" width="7.5703125" style="2" customWidth="1"/>
    <col min="7180" max="7413" width="15.140625" style="2"/>
    <col min="7414" max="7414" width="28" style="2" customWidth="1"/>
    <col min="7415" max="7415" width="6.5703125" style="2" customWidth="1"/>
    <col min="7416" max="7416" width="9.140625" style="2" customWidth="1"/>
    <col min="7417" max="7417" width="16.85546875" style="2" customWidth="1"/>
    <col min="7418" max="7419" width="11.42578125" style="2" customWidth="1"/>
    <col min="7420" max="7420" width="11.7109375" style="2" customWidth="1"/>
    <col min="7421" max="7421" width="11" style="2" customWidth="1"/>
    <col min="7422" max="7435" width="7.5703125" style="2" customWidth="1"/>
    <col min="7436" max="7669" width="15.140625" style="2"/>
    <col min="7670" max="7670" width="28" style="2" customWidth="1"/>
    <col min="7671" max="7671" width="6.5703125" style="2" customWidth="1"/>
    <col min="7672" max="7672" width="9.140625" style="2" customWidth="1"/>
    <col min="7673" max="7673" width="16.85546875" style="2" customWidth="1"/>
    <col min="7674" max="7675" width="11.42578125" style="2" customWidth="1"/>
    <col min="7676" max="7676" width="11.7109375" style="2" customWidth="1"/>
    <col min="7677" max="7677" width="11" style="2" customWidth="1"/>
    <col min="7678" max="7691" width="7.5703125" style="2" customWidth="1"/>
    <col min="7692" max="7925" width="15.140625" style="2"/>
    <col min="7926" max="7926" width="28" style="2" customWidth="1"/>
    <col min="7927" max="7927" width="6.5703125" style="2" customWidth="1"/>
    <col min="7928" max="7928" width="9.140625" style="2" customWidth="1"/>
    <col min="7929" max="7929" width="16.85546875" style="2" customWidth="1"/>
    <col min="7930" max="7931" width="11.42578125" style="2" customWidth="1"/>
    <col min="7932" max="7932" width="11.7109375" style="2" customWidth="1"/>
    <col min="7933" max="7933" width="11" style="2" customWidth="1"/>
    <col min="7934" max="7947" width="7.5703125" style="2" customWidth="1"/>
    <col min="7948" max="8181" width="15.140625" style="2"/>
    <col min="8182" max="8182" width="28" style="2" customWidth="1"/>
    <col min="8183" max="8183" width="6.5703125" style="2" customWidth="1"/>
    <col min="8184" max="8184" width="9.140625" style="2" customWidth="1"/>
    <col min="8185" max="8185" width="16.85546875" style="2" customWidth="1"/>
    <col min="8186" max="8187" width="11.42578125" style="2" customWidth="1"/>
    <col min="8188" max="8188" width="11.7109375" style="2" customWidth="1"/>
    <col min="8189" max="8189" width="11" style="2" customWidth="1"/>
    <col min="8190" max="8203" width="7.5703125" style="2" customWidth="1"/>
    <col min="8204" max="8437" width="15.140625" style="2"/>
    <col min="8438" max="8438" width="28" style="2" customWidth="1"/>
    <col min="8439" max="8439" width="6.5703125" style="2" customWidth="1"/>
    <col min="8440" max="8440" width="9.140625" style="2" customWidth="1"/>
    <col min="8441" max="8441" width="16.85546875" style="2" customWidth="1"/>
    <col min="8442" max="8443" width="11.42578125" style="2" customWidth="1"/>
    <col min="8444" max="8444" width="11.7109375" style="2" customWidth="1"/>
    <col min="8445" max="8445" width="11" style="2" customWidth="1"/>
    <col min="8446" max="8459" width="7.5703125" style="2" customWidth="1"/>
    <col min="8460" max="8693" width="15.140625" style="2"/>
    <col min="8694" max="8694" width="28" style="2" customWidth="1"/>
    <col min="8695" max="8695" width="6.5703125" style="2" customWidth="1"/>
    <col min="8696" max="8696" width="9.140625" style="2" customWidth="1"/>
    <col min="8697" max="8697" width="16.85546875" style="2" customWidth="1"/>
    <col min="8698" max="8699" width="11.42578125" style="2" customWidth="1"/>
    <col min="8700" max="8700" width="11.7109375" style="2" customWidth="1"/>
    <col min="8701" max="8701" width="11" style="2" customWidth="1"/>
    <col min="8702" max="8715" width="7.5703125" style="2" customWidth="1"/>
    <col min="8716" max="8949" width="15.140625" style="2"/>
    <col min="8950" max="8950" width="28" style="2" customWidth="1"/>
    <col min="8951" max="8951" width="6.5703125" style="2" customWidth="1"/>
    <col min="8952" max="8952" width="9.140625" style="2" customWidth="1"/>
    <col min="8953" max="8953" width="16.85546875" style="2" customWidth="1"/>
    <col min="8954" max="8955" width="11.42578125" style="2" customWidth="1"/>
    <col min="8956" max="8956" width="11.7109375" style="2" customWidth="1"/>
    <col min="8957" max="8957" width="11" style="2" customWidth="1"/>
    <col min="8958" max="8971" width="7.5703125" style="2" customWidth="1"/>
    <col min="8972" max="9205" width="15.140625" style="2"/>
    <col min="9206" max="9206" width="28" style="2" customWidth="1"/>
    <col min="9207" max="9207" width="6.5703125" style="2" customWidth="1"/>
    <col min="9208" max="9208" width="9.140625" style="2" customWidth="1"/>
    <col min="9209" max="9209" width="16.85546875" style="2" customWidth="1"/>
    <col min="9210" max="9211" width="11.42578125" style="2" customWidth="1"/>
    <col min="9212" max="9212" width="11.7109375" style="2" customWidth="1"/>
    <col min="9213" max="9213" width="11" style="2" customWidth="1"/>
    <col min="9214" max="9227" width="7.5703125" style="2" customWidth="1"/>
    <col min="9228" max="9461" width="15.140625" style="2"/>
    <col min="9462" max="9462" width="28" style="2" customWidth="1"/>
    <col min="9463" max="9463" width="6.5703125" style="2" customWidth="1"/>
    <col min="9464" max="9464" width="9.140625" style="2" customWidth="1"/>
    <col min="9465" max="9465" width="16.85546875" style="2" customWidth="1"/>
    <col min="9466" max="9467" width="11.42578125" style="2" customWidth="1"/>
    <col min="9468" max="9468" width="11.7109375" style="2" customWidth="1"/>
    <col min="9469" max="9469" width="11" style="2" customWidth="1"/>
    <col min="9470" max="9483" width="7.5703125" style="2" customWidth="1"/>
    <col min="9484" max="9717" width="15.140625" style="2"/>
    <col min="9718" max="9718" width="28" style="2" customWidth="1"/>
    <col min="9719" max="9719" width="6.5703125" style="2" customWidth="1"/>
    <col min="9720" max="9720" width="9.140625" style="2" customWidth="1"/>
    <col min="9721" max="9721" width="16.85546875" style="2" customWidth="1"/>
    <col min="9722" max="9723" width="11.42578125" style="2" customWidth="1"/>
    <col min="9724" max="9724" width="11.7109375" style="2" customWidth="1"/>
    <col min="9725" max="9725" width="11" style="2" customWidth="1"/>
    <col min="9726" max="9739" width="7.5703125" style="2" customWidth="1"/>
    <col min="9740" max="9973" width="15.140625" style="2"/>
    <col min="9974" max="9974" width="28" style="2" customWidth="1"/>
    <col min="9975" max="9975" width="6.5703125" style="2" customWidth="1"/>
    <col min="9976" max="9976" width="9.140625" style="2" customWidth="1"/>
    <col min="9977" max="9977" width="16.85546875" style="2" customWidth="1"/>
    <col min="9978" max="9979" width="11.42578125" style="2" customWidth="1"/>
    <col min="9980" max="9980" width="11.7109375" style="2" customWidth="1"/>
    <col min="9981" max="9981" width="11" style="2" customWidth="1"/>
    <col min="9982" max="9995" width="7.5703125" style="2" customWidth="1"/>
    <col min="9996" max="10229" width="15.140625" style="2"/>
    <col min="10230" max="10230" width="28" style="2" customWidth="1"/>
    <col min="10231" max="10231" width="6.5703125" style="2" customWidth="1"/>
    <col min="10232" max="10232" width="9.140625" style="2" customWidth="1"/>
    <col min="10233" max="10233" width="16.85546875" style="2" customWidth="1"/>
    <col min="10234" max="10235" width="11.42578125" style="2" customWidth="1"/>
    <col min="10236" max="10236" width="11.7109375" style="2" customWidth="1"/>
    <col min="10237" max="10237" width="11" style="2" customWidth="1"/>
    <col min="10238" max="10251" width="7.5703125" style="2" customWidth="1"/>
    <col min="10252" max="10485" width="15.140625" style="2"/>
    <col min="10486" max="10486" width="28" style="2" customWidth="1"/>
    <col min="10487" max="10487" width="6.5703125" style="2" customWidth="1"/>
    <col min="10488" max="10488" width="9.140625" style="2" customWidth="1"/>
    <col min="10489" max="10489" width="16.85546875" style="2" customWidth="1"/>
    <col min="10490" max="10491" width="11.42578125" style="2" customWidth="1"/>
    <col min="10492" max="10492" width="11.7109375" style="2" customWidth="1"/>
    <col min="10493" max="10493" width="11" style="2" customWidth="1"/>
    <col min="10494" max="10507" width="7.5703125" style="2" customWidth="1"/>
    <col min="10508" max="10741" width="15.140625" style="2"/>
    <col min="10742" max="10742" width="28" style="2" customWidth="1"/>
    <col min="10743" max="10743" width="6.5703125" style="2" customWidth="1"/>
    <col min="10744" max="10744" width="9.140625" style="2" customWidth="1"/>
    <col min="10745" max="10745" width="16.85546875" style="2" customWidth="1"/>
    <col min="10746" max="10747" width="11.42578125" style="2" customWidth="1"/>
    <col min="10748" max="10748" width="11.7109375" style="2" customWidth="1"/>
    <col min="10749" max="10749" width="11" style="2" customWidth="1"/>
    <col min="10750" max="10763" width="7.5703125" style="2" customWidth="1"/>
    <col min="10764" max="10997" width="15.140625" style="2"/>
    <col min="10998" max="10998" width="28" style="2" customWidth="1"/>
    <col min="10999" max="10999" width="6.5703125" style="2" customWidth="1"/>
    <col min="11000" max="11000" width="9.140625" style="2" customWidth="1"/>
    <col min="11001" max="11001" width="16.85546875" style="2" customWidth="1"/>
    <col min="11002" max="11003" width="11.42578125" style="2" customWidth="1"/>
    <col min="11004" max="11004" width="11.7109375" style="2" customWidth="1"/>
    <col min="11005" max="11005" width="11" style="2" customWidth="1"/>
    <col min="11006" max="11019" width="7.5703125" style="2" customWidth="1"/>
    <col min="11020" max="11253" width="15.140625" style="2"/>
    <col min="11254" max="11254" width="28" style="2" customWidth="1"/>
    <col min="11255" max="11255" width="6.5703125" style="2" customWidth="1"/>
    <col min="11256" max="11256" width="9.140625" style="2" customWidth="1"/>
    <col min="11257" max="11257" width="16.85546875" style="2" customWidth="1"/>
    <col min="11258" max="11259" width="11.42578125" style="2" customWidth="1"/>
    <col min="11260" max="11260" width="11.7109375" style="2" customWidth="1"/>
    <col min="11261" max="11261" width="11" style="2" customWidth="1"/>
    <col min="11262" max="11275" width="7.5703125" style="2" customWidth="1"/>
    <col min="11276" max="11509" width="15.140625" style="2"/>
    <col min="11510" max="11510" width="28" style="2" customWidth="1"/>
    <col min="11511" max="11511" width="6.5703125" style="2" customWidth="1"/>
    <col min="11512" max="11512" width="9.140625" style="2" customWidth="1"/>
    <col min="11513" max="11513" width="16.85546875" style="2" customWidth="1"/>
    <col min="11514" max="11515" width="11.42578125" style="2" customWidth="1"/>
    <col min="11516" max="11516" width="11.7109375" style="2" customWidth="1"/>
    <col min="11517" max="11517" width="11" style="2" customWidth="1"/>
    <col min="11518" max="11531" width="7.5703125" style="2" customWidth="1"/>
    <col min="11532" max="11765" width="15.140625" style="2"/>
    <col min="11766" max="11766" width="28" style="2" customWidth="1"/>
    <col min="11767" max="11767" width="6.5703125" style="2" customWidth="1"/>
    <col min="11768" max="11768" width="9.140625" style="2" customWidth="1"/>
    <col min="11769" max="11769" width="16.85546875" style="2" customWidth="1"/>
    <col min="11770" max="11771" width="11.42578125" style="2" customWidth="1"/>
    <col min="11772" max="11772" width="11.7109375" style="2" customWidth="1"/>
    <col min="11773" max="11773" width="11" style="2" customWidth="1"/>
    <col min="11774" max="11787" width="7.5703125" style="2" customWidth="1"/>
    <col min="11788" max="12021" width="15.140625" style="2"/>
    <col min="12022" max="12022" width="28" style="2" customWidth="1"/>
    <col min="12023" max="12023" width="6.5703125" style="2" customWidth="1"/>
    <col min="12024" max="12024" width="9.140625" style="2" customWidth="1"/>
    <col min="12025" max="12025" width="16.85546875" style="2" customWidth="1"/>
    <col min="12026" max="12027" width="11.42578125" style="2" customWidth="1"/>
    <col min="12028" max="12028" width="11.7109375" style="2" customWidth="1"/>
    <col min="12029" max="12029" width="11" style="2" customWidth="1"/>
    <col min="12030" max="12043" width="7.5703125" style="2" customWidth="1"/>
    <col min="12044" max="12277" width="15.140625" style="2"/>
    <col min="12278" max="12278" width="28" style="2" customWidth="1"/>
    <col min="12279" max="12279" width="6.5703125" style="2" customWidth="1"/>
    <col min="12280" max="12280" width="9.140625" style="2" customWidth="1"/>
    <col min="12281" max="12281" width="16.85546875" style="2" customWidth="1"/>
    <col min="12282" max="12283" width="11.42578125" style="2" customWidth="1"/>
    <col min="12284" max="12284" width="11.7109375" style="2" customWidth="1"/>
    <col min="12285" max="12285" width="11" style="2" customWidth="1"/>
    <col min="12286" max="12299" width="7.5703125" style="2" customWidth="1"/>
    <col min="12300" max="12533" width="15.140625" style="2"/>
    <col min="12534" max="12534" width="28" style="2" customWidth="1"/>
    <col min="12535" max="12535" width="6.5703125" style="2" customWidth="1"/>
    <col min="12536" max="12536" width="9.140625" style="2" customWidth="1"/>
    <col min="12537" max="12537" width="16.85546875" style="2" customWidth="1"/>
    <col min="12538" max="12539" width="11.42578125" style="2" customWidth="1"/>
    <col min="12540" max="12540" width="11.7109375" style="2" customWidth="1"/>
    <col min="12541" max="12541" width="11" style="2" customWidth="1"/>
    <col min="12542" max="12555" width="7.5703125" style="2" customWidth="1"/>
    <col min="12556" max="12789" width="15.140625" style="2"/>
    <col min="12790" max="12790" width="28" style="2" customWidth="1"/>
    <col min="12791" max="12791" width="6.5703125" style="2" customWidth="1"/>
    <col min="12792" max="12792" width="9.140625" style="2" customWidth="1"/>
    <col min="12793" max="12793" width="16.85546875" style="2" customWidth="1"/>
    <col min="12794" max="12795" width="11.42578125" style="2" customWidth="1"/>
    <col min="12796" max="12796" width="11.7109375" style="2" customWidth="1"/>
    <col min="12797" max="12797" width="11" style="2" customWidth="1"/>
    <col min="12798" max="12811" width="7.5703125" style="2" customWidth="1"/>
    <col min="12812" max="13045" width="15.140625" style="2"/>
    <col min="13046" max="13046" width="28" style="2" customWidth="1"/>
    <col min="13047" max="13047" width="6.5703125" style="2" customWidth="1"/>
    <col min="13048" max="13048" width="9.140625" style="2" customWidth="1"/>
    <col min="13049" max="13049" width="16.85546875" style="2" customWidth="1"/>
    <col min="13050" max="13051" width="11.42578125" style="2" customWidth="1"/>
    <col min="13052" max="13052" width="11.7109375" style="2" customWidth="1"/>
    <col min="13053" max="13053" width="11" style="2" customWidth="1"/>
    <col min="13054" max="13067" width="7.5703125" style="2" customWidth="1"/>
    <col min="13068" max="13301" width="15.140625" style="2"/>
    <col min="13302" max="13302" width="28" style="2" customWidth="1"/>
    <col min="13303" max="13303" width="6.5703125" style="2" customWidth="1"/>
    <col min="13304" max="13304" width="9.140625" style="2" customWidth="1"/>
    <col min="13305" max="13305" width="16.85546875" style="2" customWidth="1"/>
    <col min="13306" max="13307" width="11.42578125" style="2" customWidth="1"/>
    <col min="13308" max="13308" width="11.7109375" style="2" customWidth="1"/>
    <col min="13309" max="13309" width="11" style="2" customWidth="1"/>
    <col min="13310" max="13323" width="7.5703125" style="2" customWidth="1"/>
    <col min="13324" max="13557" width="15.140625" style="2"/>
    <col min="13558" max="13558" width="28" style="2" customWidth="1"/>
    <col min="13559" max="13559" width="6.5703125" style="2" customWidth="1"/>
    <col min="13560" max="13560" width="9.140625" style="2" customWidth="1"/>
    <col min="13561" max="13561" width="16.85546875" style="2" customWidth="1"/>
    <col min="13562" max="13563" width="11.42578125" style="2" customWidth="1"/>
    <col min="13564" max="13564" width="11.7109375" style="2" customWidth="1"/>
    <col min="13565" max="13565" width="11" style="2" customWidth="1"/>
    <col min="13566" max="13579" width="7.5703125" style="2" customWidth="1"/>
    <col min="13580" max="13813" width="15.140625" style="2"/>
    <col min="13814" max="13814" width="28" style="2" customWidth="1"/>
    <col min="13815" max="13815" width="6.5703125" style="2" customWidth="1"/>
    <col min="13816" max="13816" width="9.140625" style="2" customWidth="1"/>
    <col min="13817" max="13817" width="16.85546875" style="2" customWidth="1"/>
    <col min="13818" max="13819" width="11.42578125" style="2" customWidth="1"/>
    <col min="13820" max="13820" width="11.7109375" style="2" customWidth="1"/>
    <col min="13821" max="13821" width="11" style="2" customWidth="1"/>
    <col min="13822" max="13835" width="7.5703125" style="2" customWidth="1"/>
    <col min="13836" max="14069" width="15.140625" style="2"/>
    <col min="14070" max="14070" width="28" style="2" customWidth="1"/>
    <col min="14071" max="14071" width="6.5703125" style="2" customWidth="1"/>
    <col min="14072" max="14072" width="9.140625" style="2" customWidth="1"/>
    <col min="14073" max="14073" width="16.85546875" style="2" customWidth="1"/>
    <col min="14074" max="14075" width="11.42578125" style="2" customWidth="1"/>
    <col min="14076" max="14076" width="11.7109375" style="2" customWidth="1"/>
    <col min="14077" max="14077" width="11" style="2" customWidth="1"/>
    <col min="14078" max="14091" width="7.5703125" style="2" customWidth="1"/>
    <col min="14092" max="14325" width="15.140625" style="2"/>
    <col min="14326" max="14326" width="28" style="2" customWidth="1"/>
    <col min="14327" max="14327" width="6.5703125" style="2" customWidth="1"/>
    <col min="14328" max="14328" width="9.140625" style="2" customWidth="1"/>
    <col min="14329" max="14329" width="16.85546875" style="2" customWidth="1"/>
    <col min="14330" max="14331" width="11.42578125" style="2" customWidth="1"/>
    <col min="14332" max="14332" width="11.7109375" style="2" customWidth="1"/>
    <col min="14333" max="14333" width="11" style="2" customWidth="1"/>
    <col min="14334" max="14347" width="7.5703125" style="2" customWidth="1"/>
    <col min="14348" max="14581" width="15.140625" style="2"/>
    <col min="14582" max="14582" width="28" style="2" customWidth="1"/>
    <col min="14583" max="14583" width="6.5703125" style="2" customWidth="1"/>
    <col min="14584" max="14584" width="9.140625" style="2" customWidth="1"/>
    <col min="14585" max="14585" width="16.85546875" style="2" customWidth="1"/>
    <col min="14586" max="14587" width="11.42578125" style="2" customWidth="1"/>
    <col min="14588" max="14588" width="11.7109375" style="2" customWidth="1"/>
    <col min="14589" max="14589" width="11" style="2" customWidth="1"/>
    <col min="14590" max="14603" width="7.5703125" style="2" customWidth="1"/>
    <col min="14604" max="14837" width="15.140625" style="2"/>
    <col min="14838" max="14838" width="28" style="2" customWidth="1"/>
    <col min="14839" max="14839" width="6.5703125" style="2" customWidth="1"/>
    <col min="14840" max="14840" width="9.140625" style="2" customWidth="1"/>
    <col min="14841" max="14841" width="16.85546875" style="2" customWidth="1"/>
    <col min="14842" max="14843" width="11.42578125" style="2" customWidth="1"/>
    <col min="14844" max="14844" width="11.7109375" style="2" customWidth="1"/>
    <col min="14845" max="14845" width="11" style="2" customWidth="1"/>
    <col min="14846" max="14859" width="7.5703125" style="2" customWidth="1"/>
    <col min="14860" max="15093" width="15.140625" style="2"/>
    <col min="15094" max="15094" width="28" style="2" customWidth="1"/>
    <col min="15095" max="15095" width="6.5703125" style="2" customWidth="1"/>
    <col min="15096" max="15096" width="9.140625" style="2" customWidth="1"/>
    <col min="15097" max="15097" width="16.85546875" style="2" customWidth="1"/>
    <col min="15098" max="15099" width="11.42578125" style="2" customWidth="1"/>
    <col min="15100" max="15100" width="11.7109375" style="2" customWidth="1"/>
    <col min="15101" max="15101" width="11" style="2" customWidth="1"/>
    <col min="15102" max="15115" width="7.5703125" style="2" customWidth="1"/>
    <col min="15116" max="15349" width="15.140625" style="2"/>
    <col min="15350" max="15350" width="28" style="2" customWidth="1"/>
    <col min="15351" max="15351" width="6.5703125" style="2" customWidth="1"/>
    <col min="15352" max="15352" width="9.140625" style="2" customWidth="1"/>
    <col min="15353" max="15353" width="16.85546875" style="2" customWidth="1"/>
    <col min="15354" max="15355" width="11.42578125" style="2" customWidth="1"/>
    <col min="15356" max="15356" width="11.7109375" style="2" customWidth="1"/>
    <col min="15357" max="15357" width="11" style="2" customWidth="1"/>
    <col min="15358" max="15371" width="7.5703125" style="2" customWidth="1"/>
    <col min="15372" max="15605" width="15.140625" style="2"/>
    <col min="15606" max="15606" width="28" style="2" customWidth="1"/>
    <col min="15607" max="15607" width="6.5703125" style="2" customWidth="1"/>
    <col min="15608" max="15608" width="9.140625" style="2" customWidth="1"/>
    <col min="15609" max="15609" width="16.85546875" style="2" customWidth="1"/>
    <col min="15610" max="15611" width="11.42578125" style="2" customWidth="1"/>
    <col min="15612" max="15612" width="11.7109375" style="2" customWidth="1"/>
    <col min="15613" max="15613" width="11" style="2" customWidth="1"/>
    <col min="15614" max="15627" width="7.5703125" style="2" customWidth="1"/>
    <col min="15628" max="15861" width="15.140625" style="2"/>
    <col min="15862" max="15862" width="28" style="2" customWidth="1"/>
    <col min="15863" max="15863" width="6.5703125" style="2" customWidth="1"/>
    <col min="15864" max="15864" width="9.140625" style="2" customWidth="1"/>
    <col min="15865" max="15865" width="16.85546875" style="2" customWidth="1"/>
    <col min="15866" max="15867" width="11.42578125" style="2" customWidth="1"/>
    <col min="15868" max="15868" width="11.7109375" style="2" customWidth="1"/>
    <col min="15869" max="15869" width="11" style="2" customWidth="1"/>
    <col min="15870" max="15883" width="7.5703125" style="2" customWidth="1"/>
    <col min="15884" max="16117" width="15.140625" style="2"/>
    <col min="16118" max="16118" width="28" style="2" customWidth="1"/>
    <col min="16119" max="16119" width="6.5703125" style="2" customWidth="1"/>
    <col min="16120" max="16120" width="9.140625" style="2" customWidth="1"/>
    <col min="16121" max="16121" width="16.85546875" style="2" customWidth="1"/>
    <col min="16122" max="16123" width="11.42578125" style="2" customWidth="1"/>
    <col min="16124" max="16124" width="11.7109375" style="2" customWidth="1"/>
    <col min="16125" max="16125" width="11" style="2" customWidth="1"/>
    <col min="16126" max="16139" width="7.5703125" style="2" customWidth="1"/>
    <col min="16140" max="16384" width="15.140625" style="2"/>
  </cols>
  <sheetData>
    <row r="1" spans="2:11" ht="24.75" customHeight="1">
      <c r="B1" s="1080" t="s">
        <v>8</v>
      </c>
      <c r="C1" s="1080"/>
      <c r="D1" s="1080"/>
      <c r="E1" s="1080"/>
      <c r="F1" s="1080"/>
      <c r="G1" s="1"/>
    </row>
    <row r="2" spans="2:11" ht="24.75" customHeight="1" thickBot="1">
      <c r="B2" s="1079" t="s">
        <v>4967</v>
      </c>
      <c r="C2" s="1079"/>
      <c r="D2" s="1079"/>
      <c r="E2" s="1079"/>
      <c r="F2" s="1079"/>
      <c r="G2" s="1"/>
    </row>
    <row r="3" spans="2:11" ht="15" customHeight="1">
      <c r="B3" s="1099" t="s">
        <v>45</v>
      </c>
      <c r="C3" s="1090" t="s">
        <v>47</v>
      </c>
      <c r="D3" s="1091"/>
      <c r="E3" s="1092"/>
      <c r="F3" s="37" t="s">
        <v>1</v>
      </c>
      <c r="G3" s="3"/>
    </row>
    <row r="4" spans="2:11" ht="28.5" customHeight="1">
      <c r="B4" s="1100"/>
      <c r="C4" s="38" t="s">
        <v>2</v>
      </c>
      <c r="D4" s="39" t="s">
        <v>3</v>
      </c>
      <c r="E4" s="40" t="s">
        <v>4</v>
      </c>
      <c r="F4" s="41">
        <v>0.12</v>
      </c>
      <c r="G4" s="4"/>
      <c r="H4" s="5"/>
      <c r="I4" s="5"/>
      <c r="J4" s="5"/>
      <c r="K4" s="5"/>
    </row>
    <row r="5" spans="2:11" s="9" customFormat="1" ht="15" customHeight="1">
      <c r="B5" s="1100"/>
      <c r="C5" s="24" t="s">
        <v>50</v>
      </c>
      <c r="D5" s="6" t="s">
        <v>51</v>
      </c>
      <c r="E5" s="7">
        <f>ARC!J28</f>
        <v>0</v>
      </c>
      <c r="F5" s="28">
        <f t="shared" ref="F5:F20" si="0">E5*$F$4</f>
        <v>0</v>
      </c>
      <c r="G5" s="8"/>
    </row>
    <row r="6" spans="2:11" s="9" customFormat="1" ht="15" customHeight="1">
      <c r="B6" s="1100"/>
      <c r="C6" s="25" t="s">
        <v>5</v>
      </c>
      <c r="D6" s="6" t="s">
        <v>52</v>
      </c>
      <c r="E6" s="7">
        <f>ZTI!J30</f>
        <v>0</v>
      </c>
      <c r="F6" s="28">
        <f t="shared" si="0"/>
        <v>0</v>
      </c>
      <c r="G6" s="8"/>
    </row>
    <row r="7" spans="2:11" s="9" customFormat="1" ht="15" customHeight="1">
      <c r="B7" s="1100"/>
      <c r="C7" s="25" t="s">
        <v>53</v>
      </c>
      <c r="D7" s="6" t="s">
        <v>5445</v>
      </c>
      <c r="E7" s="7">
        <f>EI!H10</f>
        <v>0</v>
      </c>
      <c r="F7" s="28">
        <f t="shared" si="0"/>
        <v>0</v>
      </c>
      <c r="G7" s="8"/>
    </row>
    <row r="8" spans="2:11" s="9" customFormat="1" ht="15" customHeight="1">
      <c r="B8" s="1100"/>
      <c r="C8" s="26" t="s">
        <v>54</v>
      </c>
      <c r="D8" s="6" t="s">
        <v>5444</v>
      </c>
      <c r="E8" s="7">
        <f>SLP!F4</f>
        <v>0</v>
      </c>
      <c r="F8" s="28">
        <f t="shared" si="0"/>
        <v>0</v>
      </c>
      <c r="G8" s="8"/>
    </row>
    <row r="9" spans="2:11" s="9" customFormat="1" ht="15" customHeight="1">
      <c r="B9" s="1100"/>
      <c r="C9" s="27" t="s">
        <v>55</v>
      </c>
      <c r="D9" s="10" t="s">
        <v>5407</v>
      </c>
      <c r="E9" s="11">
        <f>UT!I6</f>
        <v>0</v>
      </c>
      <c r="F9" s="29">
        <f t="shared" si="0"/>
        <v>0</v>
      </c>
      <c r="G9" s="8"/>
    </row>
    <row r="10" spans="2:11" s="9" customFormat="1" ht="15" customHeight="1">
      <c r="B10" s="1100"/>
      <c r="C10" s="27" t="s">
        <v>56</v>
      </c>
      <c r="D10" s="10" t="s">
        <v>2300</v>
      </c>
      <c r="E10" s="11">
        <f>VZ!G213</f>
        <v>0</v>
      </c>
      <c r="F10" s="29">
        <f t="shared" si="0"/>
        <v>0</v>
      </c>
      <c r="G10" s="8"/>
    </row>
    <row r="11" spans="2:11" s="9" customFormat="1" ht="15" customHeight="1">
      <c r="B11" s="1100"/>
      <c r="C11" s="104" t="s">
        <v>57</v>
      </c>
      <c r="D11" s="105" t="s">
        <v>1757</v>
      </c>
      <c r="E11" s="12">
        <f>MED!H56</f>
        <v>0</v>
      </c>
      <c r="F11" s="30">
        <f t="shared" si="0"/>
        <v>0</v>
      </c>
      <c r="G11" s="8"/>
    </row>
    <row r="12" spans="2:11" s="9" customFormat="1" ht="15" customHeight="1">
      <c r="B12" s="1100"/>
      <c r="C12" s="104" t="s">
        <v>58</v>
      </c>
      <c r="D12" s="1096"/>
      <c r="E12" s="1097"/>
      <c r="F12" s="1098"/>
      <c r="G12" s="8"/>
    </row>
    <row r="13" spans="2:11" s="9" customFormat="1" ht="15" customHeight="1">
      <c r="B13" s="1100"/>
      <c r="C13" s="315" t="s">
        <v>1761</v>
      </c>
      <c r="D13" s="314" t="s">
        <v>1758</v>
      </c>
      <c r="E13" s="103">
        <f>'SAD-VEG'!F70</f>
        <v>0</v>
      </c>
      <c r="F13" s="30">
        <f t="shared" si="0"/>
        <v>0</v>
      </c>
      <c r="G13" s="8"/>
    </row>
    <row r="14" spans="2:11" s="9" customFormat="1" ht="15" customHeight="1">
      <c r="B14" s="1100"/>
      <c r="C14" s="315" t="s">
        <v>1762</v>
      </c>
      <c r="D14" s="314" t="s">
        <v>1759</v>
      </c>
      <c r="E14" s="103">
        <f>'SAD-ROS'!F25</f>
        <v>0</v>
      </c>
      <c r="F14" s="30">
        <f t="shared" si="0"/>
        <v>0</v>
      </c>
      <c r="G14" s="8"/>
    </row>
    <row r="15" spans="2:11" s="9" customFormat="1" ht="15" customHeight="1">
      <c r="B15" s="1100"/>
      <c r="C15" s="315" t="s">
        <v>1763</v>
      </c>
      <c r="D15" s="314" t="s">
        <v>1760</v>
      </c>
      <c r="E15" s="103">
        <f>'SAD-NP'!G1</f>
        <v>0</v>
      </c>
      <c r="F15" s="30">
        <f t="shared" si="0"/>
        <v>0</v>
      </c>
      <c r="G15" s="8"/>
    </row>
    <row r="16" spans="2:11" s="9" customFormat="1" ht="15" customHeight="1">
      <c r="B16" s="1100"/>
      <c r="C16" s="623" t="s">
        <v>2301</v>
      </c>
      <c r="D16" s="314" t="s">
        <v>2302</v>
      </c>
      <c r="E16" s="103">
        <f>MaR!H77</f>
        <v>0</v>
      </c>
      <c r="F16" s="693">
        <f>E16*$F$4</f>
        <v>0</v>
      </c>
      <c r="G16" s="8"/>
    </row>
    <row r="17" spans="2:7" s="9" customFormat="1" ht="15" customHeight="1">
      <c r="B17" s="1100"/>
      <c r="C17" s="735" t="s">
        <v>59</v>
      </c>
      <c r="D17" s="736" t="s">
        <v>61</v>
      </c>
      <c r="E17" s="12">
        <f>OPL!J28</f>
        <v>0</v>
      </c>
      <c r="F17" s="30">
        <f>E17*$F$4</f>
        <v>0</v>
      </c>
      <c r="G17" s="8"/>
    </row>
    <row r="18" spans="2:7" s="9" customFormat="1" ht="15" customHeight="1">
      <c r="B18" s="1100"/>
      <c r="C18" s="735" t="s">
        <v>4822</v>
      </c>
      <c r="D18" s="736" t="s">
        <v>4823</v>
      </c>
      <c r="E18" s="12">
        <f>OPLCH!J28</f>
        <v>0</v>
      </c>
      <c r="F18" s="30">
        <f>E18*$F$4</f>
        <v>0</v>
      </c>
      <c r="G18" s="8"/>
    </row>
    <row r="19" spans="2:7" s="9" customFormat="1" ht="15" customHeight="1">
      <c r="B19" s="1100"/>
      <c r="C19" s="735" t="s">
        <v>4820</v>
      </c>
      <c r="D19" s="736" t="s">
        <v>4821</v>
      </c>
      <c r="E19" s="12">
        <f>PV!J28</f>
        <v>0</v>
      </c>
      <c r="F19" s="30">
        <f t="shared" si="0"/>
        <v>0</v>
      </c>
      <c r="G19" s="8"/>
    </row>
    <row r="20" spans="2:7" s="9" customFormat="1" ht="15" customHeight="1" thickBot="1">
      <c r="B20" s="1101"/>
      <c r="C20" s="77" t="s">
        <v>5515</v>
      </c>
      <c r="D20" s="732" t="s">
        <v>5516</v>
      </c>
      <c r="E20" s="733">
        <f>FVE!J30</f>
        <v>0</v>
      </c>
      <c r="F20" s="734">
        <f t="shared" si="0"/>
        <v>0</v>
      </c>
      <c r="G20" s="8"/>
    </row>
    <row r="21" spans="2:7" s="9" customFormat="1">
      <c r="C21" s="13" t="s">
        <v>6</v>
      </c>
      <c r="D21" s="14"/>
      <c r="E21" s="15">
        <f>SUM(E5:E20)</f>
        <v>0</v>
      </c>
      <c r="F21" s="15">
        <f>SUM(F5:F20)</f>
        <v>0</v>
      </c>
      <c r="G21" s="17"/>
    </row>
    <row r="22" spans="2:7" s="9" customFormat="1">
      <c r="C22" s="13" t="s">
        <v>7</v>
      </c>
      <c r="D22" s="14"/>
      <c r="E22" s="15">
        <f>E21+F21</f>
        <v>0</v>
      </c>
      <c r="F22" s="18"/>
      <c r="G22" s="8"/>
    </row>
    <row r="23" spans="2:7" s="9" customFormat="1" ht="15.75" thickBot="1">
      <c r="C23" s="13"/>
      <c r="D23" s="14"/>
      <c r="E23" s="15"/>
      <c r="F23" s="18"/>
      <c r="G23" s="8"/>
    </row>
    <row r="24" spans="2:7" s="9" customFormat="1" ht="15" customHeight="1">
      <c r="B24" s="1093" t="s">
        <v>46</v>
      </c>
      <c r="C24" s="1081" t="s">
        <v>48</v>
      </c>
      <c r="D24" s="1082"/>
      <c r="E24" s="1083"/>
      <c r="F24" s="32" t="s">
        <v>1</v>
      </c>
      <c r="G24" s="8"/>
    </row>
    <row r="25" spans="2:7" s="9" customFormat="1" ht="30">
      <c r="B25" s="1094"/>
      <c r="C25" s="33" t="s">
        <v>2</v>
      </c>
      <c r="D25" s="34" t="s">
        <v>3</v>
      </c>
      <c r="E25" s="35" t="s">
        <v>4</v>
      </c>
      <c r="F25" s="36">
        <v>0.12</v>
      </c>
      <c r="G25" s="8"/>
    </row>
    <row r="26" spans="2:7" s="9" customFormat="1" ht="15.75" thickBot="1">
      <c r="B26" s="1095"/>
      <c r="C26" s="101" t="s">
        <v>64</v>
      </c>
      <c r="D26" s="76" t="s">
        <v>60</v>
      </c>
      <c r="E26" s="637">
        <f>ZPL!J28</f>
        <v>0</v>
      </c>
      <c r="F26" s="638">
        <f>E26*$F$4</f>
        <v>0</v>
      </c>
      <c r="G26" s="8"/>
    </row>
    <row r="27" spans="2:7" s="9" customFormat="1">
      <c r="C27" s="13" t="s">
        <v>6</v>
      </c>
      <c r="D27" s="14"/>
      <c r="E27" s="15">
        <f>SUM(E26:E26)</f>
        <v>0</v>
      </c>
      <c r="F27" s="16">
        <f>SUM(F26:F26)</f>
        <v>0</v>
      </c>
      <c r="G27" s="8"/>
    </row>
    <row r="28" spans="2:7" s="9" customFormat="1">
      <c r="C28" s="13" t="s">
        <v>7</v>
      </c>
      <c r="D28" s="14"/>
      <c r="E28" s="15">
        <f>E27+F27</f>
        <v>0</v>
      </c>
      <c r="F28" s="18"/>
      <c r="G28" s="8"/>
    </row>
    <row r="29" spans="2:7" s="9" customFormat="1" ht="15.75" thickBot="1">
      <c r="C29" s="13"/>
      <c r="D29" s="14"/>
      <c r="E29" s="15"/>
      <c r="F29" s="18"/>
      <c r="G29" s="8"/>
    </row>
    <row r="30" spans="2:7" s="9" customFormat="1" ht="15" customHeight="1">
      <c r="B30" s="1084" t="s">
        <v>62</v>
      </c>
      <c r="C30" s="1087" t="s">
        <v>49</v>
      </c>
      <c r="D30" s="1088"/>
      <c r="E30" s="1089"/>
      <c r="F30" s="71" t="s">
        <v>1</v>
      </c>
      <c r="G30" s="8"/>
    </row>
    <row r="31" spans="2:7" s="9" customFormat="1" ht="30">
      <c r="B31" s="1085"/>
      <c r="C31" s="72" t="s">
        <v>2</v>
      </c>
      <c r="D31" s="73" t="s">
        <v>3</v>
      </c>
      <c r="E31" s="74" t="s">
        <v>4</v>
      </c>
      <c r="F31" s="75">
        <v>0.12</v>
      </c>
      <c r="G31" s="8"/>
    </row>
    <row r="32" spans="2:7" s="9" customFormat="1" ht="15.75" thickBot="1">
      <c r="B32" s="1086"/>
      <c r="C32" s="31" t="s">
        <v>63</v>
      </c>
      <c r="D32" s="76" t="s">
        <v>62</v>
      </c>
      <c r="E32" s="637">
        <f>DEM!J28</f>
        <v>0</v>
      </c>
      <c r="F32" s="638">
        <f>E32*$F$4</f>
        <v>0</v>
      </c>
      <c r="G32" s="8"/>
    </row>
    <row r="33" spans="2:7" s="9" customFormat="1">
      <c r="C33" s="13" t="s">
        <v>6</v>
      </c>
      <c r="D33" s="14"/>
      <c r="E33" s="15">
        <f>SUM(E32:E32)</f>
        <v>0</v>
      </c>
      <c r="F33" s="16">
        <f>SUM(F32:F32)</f>
        <v>0</v>
      </c>
      <c r="G33" s="8"/>
    </row>
    <row r="34" spans="2:7" s="9" customFormat="1">
      <c r="C34" s="13" t="s">
        <v>7</v>
      </c>
      <c r="D34" s="14"/>
      <c r="E34" s="15">
        <f>E33+F33</f>
        <v>0</v>
      </c>
      <c r="F34" s="18"/>
      <c r="G34" s="8"/>
    </row>
    <row r="35" spans="2:7" s="9" customFormat="1" ht="15.75" thickBot="1">
      <c r="C35" s="13"/>
      <c r="D35" s="14"/>
      <c r="E35" s="15"/>
      <c r="F35" s="18"/>
      <c r="G35" s="8"/>
    </row>
    <row r="36" spans="2:7" s="9" customFormat="1" ht="14.45" customHeight="1">
      <c r="B36" s="1073" t="s">
        <v>21</v>
      </c>
      <c r="C36" s="1076" t="s">
        <v>21</v>
      </c>
      <c r="D36" s="1077"/>
      <c r="E36" s="1078"/>
      <c r="F36" s="82" t="s">
        <v>1</v>
      </c>
      <c r="G36" s="8"/>
    </row>
    <row r="37" spans="2:7" s="9" customFormat="1" ht="30">
      <c r="B37" s="1074"/>
      <c r="C37" s="83" t="s">
        <v>2</v>
      </c>
      <c r="D37" s="84" t="s">
        <v>22</v>
      </c>
      <c r="E37" s="85" t="s">
        <v>4</v>
      </c>
      <c r="F37" s="86">
        <v>0.12</v>
      </c>
      <c r="G37" s="8"/>
    </row>
    <row r="38" spans="2:7" s="9" customFormat="1">
      <c r="B38" s="1074"/>
      <c r="C38" s="81" t="s">
        <v>47</v>
      </c>
      <c r="D38" s="80" t="s">
        <v>45</v>
      </c>
      <c r="E38" s="87">
        <f>E21</f>
        <v>0</v>
      </c>
      <c r="F38" s="102">
        <f>F21</f>
        <v>0</v>
      </c>
      <c r="G38" s="8"/>
    </row>
    <row r="39" spans="2:7" s="9" customFormat="1">
      <c r="B39" s="1074"/>
      <c r="C39" s="81" t="s">
        <v>48</v>
      </c>
      <c r="D39" s="80" t="s">
        <v>46</v>
      </c>
      <c r="E39" s="87">
        <f>E27</f>
        <v>0</v>
      </c>
      <c r="F39" s="102">
        <f>F27</f>
        <v>0</v>
      </c>
      <c r="G39" s="8"/>
    </row>
    <row r="40" spans="2:7" s="9" customFormat="1" ht="15.75" thickBot="1">
      <c r="B40" s="1075"/>
      <c r="C40" s="77" t="s">
        <v>49</v>
      </c>
      <c r="D40" s="78" t="s">
        <v>62</v>
      </c>
      <c r="E40" s="79">
        <f>E33</f>
        <v>0</v>
      </c>
      <c r="F40" s="88">
        <f>F33</f>
        <v>0</v>
      </c>
      <c r="G40" s="8"/>
    </row>
    <row r="41" spans="2:7" s="9" customFormat="1">
      <c r="C41" s="13" t="s">
        <v>6</v>
      </c>
      <c r="D41" s="14"/>
      <c r="E41" s="15">
        <f>SUM(E38:E40)</f>
        <v>0</v>
      </c>
      <c r="F41" s="16">
        <f>SUM(F38:F40)</f>
        <v>0</v>
      </c>
      <c r="G41" s="8"/>
    </row>
    <row r="42" spans="2:7" s="9" customFormat="1">
      <c r="C42" s="13" t="s">
        <v>7</v>
      </c>
      <c r="D42" s="14"/>
      <c r="E42" s="15">
        <f>E41+F41</f>
        <v>0</v>
      </c>
      <c r="F42" s="18"/>
      <c r="G42" s="8"/>
    </row>
    <row r="43" spans="2:7" ht="12.75">
      <c r="E43" s="20"/>
      <c r="F43" s="21"/>
      <c r="G43" s="21"/>
    </row>
    <row r="44" spans="2:7" ht="12.75">
      <c r="B44" s="1071"/>
      <c r="C44" s="19" t="s">
        <v>5650</v>
      </c>
      <c r="E44" s="20"/>
      <c r="F44" s="21"/>
      <c r="G44" s="21"/>
    </row>
    <row r="45" spans="2:7" ht="12.75">
      <c r="E45" s="20"/>
      <c r="F45" s="22"/>
      <c r="G45" s="21"/>
    </row>
    <row r="46" spans="2:7" ht="15" customHeight="1">
      <c r="B46" s="1072" t="s">
        <v>5446</v>
      </c>
      <c r="C46" s="1072"/>
      <c r="D46" s="1072"/>
      <c r="E46" s="1072"/>
      <c r="F46" s="1072"/>
      <c r="G46" s="22"/>
    </row>
    <row r="47" spans="2:7" ht="18.75" customHeight="1">
      <c r="B47" s="1072"/>
      <c r="C47" s="1072"/>
      <c r="D47" s="1072"/>
      <c r="E47" s="1072"/>
      <c r="F47" s="1072"/>
    </row>
    <row r="48" spans="2:7" ht="15.75" customHeight="1">
      <c r="B48" s="1072"/>
      <c r="C48" s="1072"/>
      <c r="D48" s="1072"/>
      <c r="E48" s="1072"/>
      <c r="F48" s="1072"/>
    </row>
    <row r="49" spans="2:6" ht="12.75">
      <c r="B49" s="1072"/>
      <c r="C49" s="1072"/>
      <c r="D49" s="1072"/>
      <c r="E49" s="1072"/>
      <c r="F49" s="1072"/>
    </row>
    <row r="50" spans="2:6" ht="12.75">
      <c r="B50" s="1072"/>
      <c r="C50" s="1072"/>
      <c r="D50" s="1072"/>
      <c r="E50" s="1072"/>
      <c r="F50" s="1072"/>
    </row>
    <row r="51" spans="2:6" ht="12.75">
      <c r="B51" s="1072"/>
      <c r="C51" s="1072"/>
      <c r="D51" s="1072"/>
      <c r="E51" s="1072"/>
      <c r="F51" s="1072"/>
    </row>
    <row r="52" spans="2:6" ht="12.75">
      <c r="B52" s="1072"/>
      <c r="C52" s="1072"/>
      <c r="D52" s="1072"/>
      <c r="E52" s="1072"/>
      <c r="F52" s="1072"/>
    </row>
    <row r="53" spans="2:6" ht="12.75">
      <c r="B53" s="1072"/>
      <c r="C53" s="1072"/>
      <c r="D53" s="1072"/>
      <c r="E53" s="1072"/>
      <c r="F53" s="1072"/>
    </row>
    <row r="54" spans="2:6" ht="12.75">
      <c r="B54" s="1072"/>
      <c r="C54" s="1072"/>
      <c r="D54" s="1072"/>
      <c r="E54" s="1072"/>
      <c r="F54" s="1072"/>
    </row>
    <row r="55" spans="2:6" ht="12.75">
      <c r="B55" s="1072"/>
      <c r="C55" s="1072"/>
      <c r="D55" s="1072"/>
      <c r="E55" s="1072"/>
      <c r="F55" s="1072"/>
    </row>
    <row r="56" spans="2:6" ht="12.75">
      <c r="C56" s="786"/>
      <c r="D56" s="786"/>
      <c r="E56" s="786"/>
      <c r="F56" s="786"/>
    </row>
    <row r="57" spans="2:6" ht="12.75">
      <c r="C57" s="786"/>
      <c r="D57" s="786"/>
      <c r="E57" s="786"/>
      <c r="F57" s="786"/>
    </row>
    <row r="58" spans="2:6" ht="12.75">
      <c r="C58" s="786"/>
      <c r="D58" s="786"/>
      <c r="E58" s="786"/>
      <c r="F58" s="786"/>
    </row>
    <row r="59" spans="2:6" ht="12.75">
      <c r="C59" s="786"/>
      <c r="D59" s="786"/>
      <c r="E59" s="786"/>
      <c r="F59" s="786"/>
    </row>
    <row r="60" spans="2:6" ht="12.75">
      <c r="C60" s="786"/>
      <c r="D60" s="786"/>
      <c r="E60" s="786"/>
      <c r="F60" s="786"/>
    </row>
    <row r="61" spans="2:6" ht="12.75">
      <c r="C61" s="786"/>
      <c r="D61" s="786"/>
      <c r="E61" s="786"/>
      <c r="F61" s="786"/>
    </row>
    <row r="62" spans="2:6" ht="12.75">
      <c r="C62" s="786"/>
      <c r="D62" s="786"/>
      <c r="E62" s="786"/>
      <c r="F62" s="786"/>
    </row>
    <row r="63" spans="2:6" ht="12.75">
      <c r="C63" s="786"/>
      <c r="D63" s="786"/>
      <c r="E63" s="786"/>
      <c r="F63" s="786"/>
    </row>
    <row r="64" spans="2:6" ht="12.75">
      <c r="C64" s="786"/>
      <c r="D64" s="786"/>
      <c r="E64" s="786"/>
      <c r="F64" s="786"/>
    </row>
    <row r="65" spans="3:7" ht="12.75">
      <c r="C65" s="23"/>
    </row>
    <row r="66" spans="3:7" ht="12.75">
      <c r="C66" s="23"/>
    </row>
    <row r="67" spans="3:7" ht="12.75">
      <c r="C67" s="23"/>
    </row>
    <row r="68" spans="3:7" ht="12.75">
      <c r="C68" s="23"/>
    </row>
    <row r="69" spans="3:7" ht="12.75">
      <c r="C69" s="23"/>
    </row>
    <row r="70" spans="3:7" ht="12.75">
      <c r="C70" s="23"/>
    </row>
    <row r="71" spans="3:7" ht="12.75">
      <c r="C71" s="23"/>
    </row>
    <row r="72" spans="3:7" ht="12.75">
      <c r="C72" s="23"/>
    </row>
    <row r="73" spans="3:7" ht="12.75">
      <c r="C73" s="23"/>
    </row>
    <row r="74" spans="3:7" ht="12.75">
      <c r="F74" s="21"/>
    </row>
    <row r="75" spans="3:7" ht="12.75">
      <c r="F75" s="21"/>
      <c r="G75" s="21"/>
    </row>
    <row r="76" spans="3:7" ht="12.75">
      <c r="E76" s="20"/>
      <c r="F76" s="21"/>
      <c r="G76" s="21"/>
    </row>
    <row r="77" spans="3:7" ht="12.75">
      <c r="E77" s="20"/>
      <c r="F77" s="21"/>
      <c r="G77" s="21"/>
    </row>
    <row r="78" spans="3:7" ht="12.75">
      <c r="E78" s="20"/>
      <c r="F78" s="21"/>
      <c r="G78" s="21"/>
    </row>
    <row r="79" spans="3:7" ht="12.75">
      <c r="E79" s="20"/>
      <c r="F79" s="21"/>
      <c r="G79" s="21"/>
    </row>
    <row r="80" spans="3:7" ht="12.75">
      <c r="E80" s="20"/>
      <c r="F80" s="21"/>
      <c r="G80" s="21"/>
    </row>
    <row r="81" spans="5:7" ht="12.75">
      <c r="E81" s="20"/>
      <c r="F81" s="21"/>
      <c r="G81" s="21"/>
    </row>
    <row r="82" spans="5:7" ht="12.75">
      <c r="E82" s="20"/>
      <c r="F82" s="21"/>
      <c r="G82" s="21"/>
    </row>
    <row r="83" spans="5:7" ht="12.75">
      <c r="E83" s="20"/>
      <c r="F83" s="21"/>
      <c r="G83" s="21"/>
    </row>
    <row r="84" spans="5:7" ht="12.75">
      <c r="E84" s="20"/>
      <c r="F84" s="21"/>
      <c r="G84" s="21"/>
    </row>
    <row r="85" spans="5:7" ht="12.75">
      <c r="E85" s="20"/>
      <c r="F85" s="21"/>
      <c r="G85" s="21"/>
    </row>
    <row r="86" spans="5:7" ht="12.75">
      <c r="E86" s="20"/>
      <c r="F86" s="21"/>
      <c r="G86" s="21"/>
    </row>
    <row r="87" spans="5:7" ht="12.75">
      <c r="E87" s="20"/>
      <c r="F87" s="21"/>
      <c r="G87" s="21"/>
    </row>
    <row r="88" spans="5:7" ht="12.75">
      <c r="E88" s="20"/>
      <c r="F88" s="21"/>
      <c r="G88" s="21"/>
    </row>
    <row r="89" spans="5:7" ht="12.75">
      <c r="E89" s="20"/>
      <c r="F89" s="21"/>
      <c r="G89" s="21"/>
    </row>
    <row r="90" spans="5:7" ht="12.75">
      <c r="E90" s="20"/>
      <c r="F90" s="21"/>
      <c r="G90" s="21"/>
    </row>
    <row r="91" spans="5:7" ht="12.75">
      <c r="E91" s="20"/>
      <c r="F91" s="21"/>
      <c r="G91" s="21"/>
    </row>
    <row r="92" spans="5:7" ht="12.75">
      <c r="E92" s="20"/>
      <c r="F92" s="21"/>
      <c r="G92" s="21"/>
    </row>
    <row r="93" spans="5:7" ht="12.75">
      <c r="E93" s="20"/>
      <c r="F93" s="21"/>
      <c r="G93" s="21"/>
    </row>
    <row r="94" spans="5:7" ht="12.75">
      <c r="E94" s="20"/>
      <c r="F94" s="21"/>
      <c r="G94" s="21"/>
    </row>
    <row r="95" spans="5:7" ht="12.75">
      <c r="E95" s="20"/>
      <c r="F95" s="21"/>
      <c r="G95" s="21"/>
    </row>
    <row r="96" spans="5:7" ht="12.75">
      <c r="E96" s="20"/>
      <c r="F96" s="21"/>
      <c r="G96" s="21"/>
    </row>
    <row r="97" spans="5:7" ht="12.75">
      <c r="E97" s="20"/>
      <c r="F97" s="21"/>
      <c r="G97" s="21"/>
    </row>
    <row r="98" spans="5:7" ht="12.75">
      <c r="E98" s="20"/>
      <c r="F98" s="21"/>
      <c r="G98" s="21"/>
    </row>
    <row r="99" spans="5:7" ht="12.75">
      <c r="E99" s="20"/>
      <c r="F99" s="21"/>
      <c r="G99" s="21"/>
    </row>
    <row r="100" spans="5:7" ht="12.75">
      <c r="E100" s="20"/>
      <c r="F100" s="21"/>
      <c r="G100" s="21"/>
    </row>
    <row r="101" spans="5:7" ht="12.75">
      <c r="E101" s="20"/>
      <c r="F101" s="21"/>
      <c r="G101" s="21"/>
    </row>
    <row r="102" spans="5:7" ht="12.75">
      <c r="E102" s="20"/>
      <c r="F102" s="21"/>
      <c r="G102" s="21"/>
    </row>
    <row r="103" spans="5:7" ht="12.75">
      <c r="E103" s="20"/>
      <c r="F103" s="21"/>
      <c r="G103" s="21"/>
    </row>
    <row r="104" spans="5:7" ht="12.75">
      <c r="E104" s="20"/>
      <c r="F104" s="21"/>
      <c r="G104" s="21"/>
    </row>
    <row r="105" spans="5:7" ht="12.75">
      <c r="E105" s="20"/>
      <c r="F105" s="21"/>
      <c r="G105" s="21"/>
    </row>
    <row r="106" spans="5:7" ht="12.75">
      <c r="E106" s="20"/>
      <c r="F106" s="21"/>
      <c r="G106" s="21"/>
    </row>
    <row r="107" spans="5:7" ht="12.75">
      <c r="E107" s="20"/>
      <c r="F107" s="21"/>
      <c r="G107" s="21"/>
    </row>
    <row r="108" spans="5:7" ht="12.75">
      <c r="E108" s="20"/>
      <c r="F108" s="21"/>
      <c r="G108" s="21"/>
    </row>
    <row r="109" spans="5:7" ht="12.75">
      <c r="E109" s="20"/>
      <c r="F109" s="21"/>
      <c r="G109" s="21"/>
    </row>
    <row r="110" spans="5:7" ht="12.75">
      <c r="E110" s="20"/>
      <c r="F110" s="21"/>
      <c r="G110" s="21"/>
    </row>
    <row r="111" spans="5:7" ht="12.75">
      <c r="E111" s="20"/>
      <c r="F111" s="21"/>
      <c r="G111" s="21"/>
    </row>
    <row r="112" spans="5:7" ht="12.75">
      <c r="E112" s="20"/>
      <c r="F112" s="21"/>
      <c r="G112" s="21"/>
    </row>
    <row r="113" spans="5:7" ht="12.75">
      <c r="E113" s="20"/>
      <c r="F113" s="21"/>
      <c r="G113" s="21"/>
    </row>
    <row r="114" spans="5:7" ht="12.75">
      <c r="E114" s="20"/>
      <c r="F114" s="21"/>
      <c r="G114" s="21"/>
    </row>
    <row r="115" spans="5:7" ht="12.75">
      <c r="E115" s="20"/>
      <c r="F115" s="21"/>
      <c r="G115" s="21"/>
    </row>
    <row r="116" spans="5:7" ht="12.75">
      <c r="E116" s="20"/>
      <c r="F116" s="21"/>
      <c r="G116" s="21"/>
    </row>
    <row r="117" spans="5:7" ht="12.75">
      <c r="E117" s="20"/>
      <c r="F117" s="21"/>
      <c r="G117" s="21"/>
    </row>
    <row r="118" spans="5:7" ht="12.75">
      <c r="E118" s="20"/>
      <c r="F118" s="21"/>
      <c r="G118" s="21"/>
    </row>
    <row r="119" spans="5:7" ht="12.75">
      <c r="E119" s="20"/>
      <c r="F119" s="21"/>
      <c r="G119" s="21"/>
    </row>
    <row r="120" spans="5:7" ht="12.75">
      <c r="E120" s="20"/>
      <c r="F120" s="21"/>
      <c r="G120" s="21"/>
    </row>
    <row r="121" spans="5:7" ht="12.75">
      <c r="E121" s="20"/>
      <c r="F121" s="21"/>
      <c r="G121" s="21"/>
    </row>
    <row r="122" spans="5:7" ht="12.75">
      <c r="E122" s="20"/>
      <c r="F122" s="21"/>
      <c r="G122" s="21"/>
    </row>
    <row r="123" spans="5:7" ht="12.75">
      <c r="E123" s="20"/>
      <c r="F123" s="21"/>
      <c r="G123" s="21"/>
    </row>
    <row r="124" spans="5:7" ht="12.75">
      <c r="E124" s="20"/>
      <c r="F124" s="21"/>
      <c r="G124" s="21"/>
    </row>
    <row r="125" spans="5:7" ht="12.75">
      <c r="E125" s="20"/>
      <c r="F125" s="21"/>
      <c r="G125" s="21"/>
    </row>
    <row r="126" spans="5:7" ht="12.75">
      <c r="E126" s="20"/>
      <c r="F126" s="21"/>
      <c r="G126" s="21"/>
    </row>
    <row r="127" spans="5:7" ht="12.75">
      <c r="E127" s="20"/>
      <c r="F127" s="21"/>
      <c r="G127" s="21"/>
    </row>
    <row r="128" spans="5:7" ht="12.75">
      <c r="E128" s="20"/>
      <c r="F128" s="21"/>
      <c r="G128" s="21"/>
    </row>
    <row r="129" spans="5:7" ht="12.75">
      <c r="E129" s="20"/>
      <c r="F129" s="21"/>
      <c r="G129" s="21"/>
    </row>
    <row r="130" spans="5:7" ht="12.75">
      <c r="E130" s="20"/>
      <c r="F130" s="21"/>
      <c r="G130" s="21"/>
    </row>
    <row r="131" spans="5:7" ht="12.75">
      <c r="E131" s="20"/>
      <c r="F131" s="21"/>
      <c r="G131" s="21"/>
    </row>
    <row r="132" spans="5:7" ht="12.75">
      <c r="E132" s="20"/>
      <c r="F132" s="21"/>
      <c r="G132" s="21"/>
    </row>
    <row r="133" spans="5:7" ht="12.75">
      <c r="E133" s="20"/>
      <c r="F133" s="21"/>
      <c r="G133" s="21"/>
    </row>
    <row r="134" spans="5:7" ht="12.75">
      <c r="E134" s="20"/>
      <c r="F134" s="21"/>
      <c r="G134" s="21"/>
    </row>
    <row r="135" spans="5:7" ht="12.75">
      <c r="E135" s="20"/>
      <c r="F135" s="21"/>
      <c r="G135" s="21"/>
    </row>
    <row r="136" spans="5:7" ht="12.75">
      <c r="E136" s="20"/>
      <c r="F136" s="21"/>
      <c r="G136" s="21"/>
    </row>
    <row r="137" spans="5:7" ht="12.75">
      <c r="E137" s="20"/>
      <c r="F137" s="21"/>
      <c r="G137" s="21"/>
    </row>
    <row r="138" spans="5:7" ht="12.75">
      <c r="E138" s="20"/>
      <c r="F138" s="21"/>
      <c r="G138" s="21"/>
    </row>
    <row r="139" spans="5:7" ht="12.75">
      <c r="E139" s="20"/>
      <c r="F139" s="21"/>
      <c r="G139" s="21"/>
    </row>
    <row r="140" spans="5:7" ht="12.75">
      <c r="E140" s="20"/>
      <c r="F140" s="21"/>
      <c r="G140" s="21"/>
    </row>
    <row r="141" spans="5:7" ht="12.75">
      <c r="E141" s="20"/>
      <c r="F141" s="21"/>
      <c r="G141" s="21"/>
    </row>
    <row r="142" spans="5:7" ht="12.75">
      <c r="E142" s="20"/>
      <c r="F142" s="21"/>
      <c r="G142" s="21"/>
    </row>
    <row r="143" spans="5:7" ht="12.75">
      <c r="E143" s="20"/>
      <c r="F143" s="21"/>
      <c r="G143" s="21"/>
    </row>
    <row r="144" spans="5:7" ht="12.75">
      <c r="E144" s="20"/>
      <c r="F144" s="21"/>
      <c r="G144" s="21"/>
    </row>
    <row r="145" spans="5:7" ht="12.75">
      <c r="E145" s="20"/>
      <c r="F145" s="21"/>
      <c r="G145" s="21"/>
    </row>
    <row r="146" spans="5:7" ht="12.75">
      <c r="E146" s="20"/>
      <c r="F146" s="21"/>
      <c r="G146" s="21"/>
    </row>
    <row r="147" spans="5:7" ht="12.75">
      <c r="E147" s="20"/>
      <c r="F147" s="21"/>
      <c r="G147" s="21"/>
    </row>
    <row r="148" spans="5:7" ht="12.75">
      <c r="E148" s="20"/>
      <c r="F148" s="21"/>
      <c r="G148" s="21"/>
    </row>
    <row r="149" spans="5:7" ht="12.75">
      <c r="E149" s="20"/>
      <c r="F149" s="21"/>
      <c r="G149" s="21"/>
    </row>
    <row r="150" spans="5:7" ht="12.75">
      <c r="E150" s="20"/>
      <c r="F150" s="21"/>
      <c r="G150" s="21"/>
    </row>
    <row r="151" spans="5:7" ht="12.75">
      <c r="E151" s="20"/>
      <c r="F151" s="21"/>
      <c r="G151" s="21"/>
    </row>
    <row r="152" spans="5:7" ht="12.75">
      <c r="E152" s="20"/>
      <c r="F152" s="21"/>
      <c r="G152" s="21"/>
    </row>
    <row r="153" spans="5:7" ht="12.75">
      <c r="E153" s="20"/>
      <c r="F153" s="21"/>
      <c r="G153" s="21"/>
    </row>
    <row r="154" spans="5:7" ht="12.75">
      <c r="E154" s="20"/>
      <c r="F154" s="21"/>
      <c r="G154" s="21"/>
    </row>
    <row r="155" spans="5:7" ht="12.75">
      <c r="E155" s="20"/>
      <c r="F155" s="21"/>
      <c r="G155" s="21"/>
    </row>
    <row r="156" spans="5:7" ht="12.75">
      <c r="E156" s="20"/>
      <c r="F156" s="21"/>
      <c r="G156" s="21"/>
    </row>
    <row r="157" spans="5:7" ht="12.75">
      <c r="E157" s="20"/>
      <c r="F157" s="21"/>
      <c r="G157" s="21"/>
    </row>
    <row r="158" spans="5:7" ht="12.75">
      <c r="E158" s="20"/>
      <c r="F158" s="21"/>
      <c r="G158" s="21"/>
    </row>
    <row r="159" spans="5:7" ht="12.75">
      <c r="E159" s="20"/>
      <c r="F159" s="21"/>
      <c r="G159" s="21"/>
    </row>
    <row r="160" spans="5:7" ht="12.75">
      <c r="E160" s="20"/>
      <c r="F160" s="21"/>
      <c r="G160" s="21"/>
    </row>
    <row r="161" spans="5:7" ht="12.75">
      <c r="E161" s="20"/>
      <c r="F161" s="21"/>
      <c r="G161" s="21"/>
    </row>
    <row r="162" spans="5:7" ht="12.75">
      <c r="E162" s="20"/>
      <c r="F162" s="21"/>
      <c r="G162" s="21"/>
    </row>
    <row r="163" spans="5:7" ht="12.75">
      <c r="E163" s="20"/>
      <c r="F163" s="21"/>
      <c r="G163" s="21"/>
    </row>
    <row r="164" spans="5:7" ht="12.75">
      <c r="E164" s="20"/>
      <c r="F164" s="21"/>
      <c r="G164" s="21"/>
    </row>
    <row r="165" spans="5:7" ht="12.75">
      <c r="E165" s="20"/>
      <c r="F165" s="21"/>
      <c r="G165" s="21"/>
    </row>
    <row r="166" spans="5:7" ht="12.75">
      <c r="E166" s="20"/>
      <c r="F166" s="21"/>
      <c r="G166" s="21"/>
    </row>
    <row r="167" spans="5:7" ht="12.75">
      <c r="E167" s="20"/>
      <c r="F167" s="21"/>
      <c r="G167" s="21"/>
    </row>
    <row r="168" spans="5:7" ht="12.75">
      <c r="E168" s="20"/>
      <c r="F168" s="21"/>
      <c r="G168" s="21"/>
    </row>
    <row r="169" spans="5:7" ht="12.75">
      <c r="E169" s="20"/>
      <c r="F169" s="21"/>
      <c r="G169" s="21"/>
    </row>
    <row r="170" spans="5:7" ht="12.75">
      <c r="E170" s="20"/>
      <c r="F170" s="21"/>
      <c r="G170" s="21"/>
    </row>
    <row r="171" spans="5:7" ht="12.75">
      <c r="E171" s="20"/>
      <c r="F171" s="21"/>
      <c r="G171" s="21"/>
    </row>
    <row r="172" spans="5:7" ht="12.75">
      <c r="E172" s="20"/>
      <c r="F172" s="21"/>
      <c r="G172" s="21"/>
    </row>
    <row r="173" spans="5:7" ht="12.75">
      <c r="E173" s="20"/>
      <c r="F173" s="21"/>
      <c r="G173" s="21"/>
    </row>
    <row r="174" spans="5:7" ht="12.75">
      <c r="E174" s="20"/>
      <c r="F174" s="21"/>
      <c r="G174" s="21"/>
    </row>
    <row r="175" spans="5:7" ht="12.75">
      <c r="E175" s="20"/>
      <c r="F175" s="21"/>
      <c r="G175" s="21"/>
    </row>
    <row r="176" spans="5:7" ht="12.75">
      <c r="E176" s="20"/>
      <c r="F176" s="21"/>
      <c r="G176" s="21"/>
    </row>
    <row r="177" spans="5:7" ht="12.75">
      <c r="E177" s="20"/>
      <c r="F177" s="21"/>
      <c r="G177" s="21"/>
    </row>
    <row r="178" spans="5:7" ht="12.75">
      <c r="E178" s="20"/>
      <c r="F178" s="21"/>
      <c r="G178" s="21"/>
    </row>
    <row r="179" spans="5:7" ht="12.75">
      <c r="E179" s="20"/>
      <c r="F179" s="21"/>
      <c r="G179" s="21"/>
    </row>
    <row r="180" spans="5:7" ht="12.75">
      <c r="E180" s="20"/>
      <c r="F180" s="21"/>
      <c r="G180" s="21"/>
    </row>
    <row r="181" spans="5:7" ht="12.75">
      <c r="E181" s="20"/>
      <c r="F181" s="21"/>
      <c r="G181" s="21"/>
    </row>
    <row r="182" spans="5:7" ht="12.75">
      <c r="E182" s="20"/>
      <c r="F182" s="21"/>
      <c r="G182" s="21"/>
    </row>
    <row r="183" spans="5:7" ht="12.75">
      <c r="E183" s="20"/>
      <c r="F183" s="21"/>
      <c r="G183" s="21"/>
    </row>
    <row r="184" spans="5:7" ht="12.75">
      <c r="E184" s="20"/>
      <c r="F184" s="21"/>
      <c r="G184" s="21"/>
    </row>
    <row r="185" spans="5:7" ht="12.75">
      <c r="E185" s="20"/>
      <c r="F185" s="21"/>
      <c r="G185" s="21"/>
    </row>
    <row r="186" spans="5:7" ht="12.75">
      <c r="E186" s="20"/>
      <c r="F186" s="21"/>
      <c r="G186" s="21"/>
    </row>
    <row r="187" spans="5:7" ht="12.75">
      <c r="E187" s="20"/>
      <c r="F187" s="21"/>
      <c r="G187" s="21"/>
    </row>
    <row r="188" spans="5:7" ht="12.75">
      <c r="E188" s="20"/>
      <c r="F188" s="21"/>
      <c r="G188" s="21"/>
    </row>
    <row r="189" spans="5:7" ht="12.75">
      <c r="E189" s="20"/>
      <c r="F189" s="21"/>
      <c r="G189" s="21"/>
    </row>
    <row r="190" spans="5:7" ht="12.75">
      <c r="E190" s="20"/>
      <c r="F190" s="21"/>
      <c r="G190" s="21"/>
    </row>
    <row r="191" spans="5:7" ht="12.75">
      <c r="E191" s="20"/>
      <c r="F191" s="21"/>
      <c r="G191" s="21"/>
    </row>
    <row r="192" spans="5:7" ht="12.75">
      <c r="E192" s="20"/>
      <c r="F192" s="21"/>
      <c r="G192" s="21"/>
    </row>
    <row r="193" spans="5:7" ht="12.75">
      <c r="E193" s="20"/>
      <c r="F193" s="21"/>
      <c r="G193" s="21"/>
    </row>
    <row r="194" spans="5:7" ht="12.75">
      <c r="E194" s="20"/>
      <c r="F194" s="21"/>
      <c r="G194" s="21"/>
    </row>
    <row r="195" spans="5:7" ht="12.75">
      <c r="E195" s="20"/>
      <c r="F195" s="21"/>
      <c r="G195" s="21"/>
    </row>
    <row r="196" spans="5:7" ht="12.75">
      <c r="E196" s="20"/>
      <c r="F196" s="21"/>
      <c r="G196" s="21"/>
    </row>
    <row r="197" spans="5:7" ht="12.75">
      <c r="E197" s="20"/>
      <c r="F197" s="21"/>
      <c r="G197" s="21"/>
    </row>
    <row r="198" spans="5:7" ht="12.75">
      <c r="E198" s="20"/>
      <c r="F198" s="21"/>
      <c r="G198" s="21"/>
    </row>
    <row r="199" spans="5:7" ht="12.75">
      <c r="E199" s="20"/>
      <c r="F199" s="21"/>
      <c r="G199" s="21"/>
    </row>
    <row r="200" spans="5:7" ht="12.75">
      <c r="E200" s="20"/>
      <c r="F200" s="21"/>
      <c r="G200" s="21"/>
    </row>
    <row r="201" spans="5:7" ht="12.75">
      <c r="E201" s="20"/>
      <c r="F201" s="21"/>
      <c r="G201" s="21"/>
    </row>
    <row r="202" spans="5:7" ht="12.75">
      <c r="E202" s="20"/>
      <c r="F202" s="21"/>
      <c r="G202" s="21"/>
    </row>
    <row r="203" spans="5:7" ht="12.75">
      <c r="E203" s="20"/>
      <c r="F203" s="21"/>
      <c r="G203" s="21"/>
    </row>
    <row r="204" spans="5:7" ht="12.75">
      <c r="E204" s="20"/>
      <c r="F204" s="21"/>
      <c r="G204" s="21"/>
    </row>
    <row r="205" spans="5:7" ht="12.75">
      <c r="E205" s="20"/>
      <c r="F205" s="21"/>
      <c r="G205" s="21"/>
    </row>
    <row r="206" spans="5:7" ht="12.75">
      <c r="E206" s="20"/>
      <c r="F206" s="21"/>
      <c r="G206" s="21"/>
    </row>
    <row r="207" spans="5:7" ht="12.75">
      <c r="E207" s="20"/>
      <c r="F207" s="21"/>
      <c r="G207" s="21"/>
    </row>
    <row r="208" spans="5:7" ht="12.75">
      <c r="E208" s="20"/>
      <c r="F208" s="21"/>
      <c r="G208" s="21"/>
    </row>
    <row r="209" spans="5:7" ht="12.75">
      <c r="E209" s="20"/>
      <c r="F209" s="21"/>
      <c r="G209" s="21"/>
    </row>
    <row r="210" spans="5:7" ht="12.75">
      <c r="E210" s="20"/>
      <c r="F210" s="21"/>
      <c r="G210" s="21"/>
    </row>
    <row r="211" spans="5:7" ht="12.75">
      <c r="E211" s="20"/>
      <c r="F211" s="21"/>
      <c r="G211" s="21"/>
    </row>
    <row r="212" spans="5:7" ht="12.75">
      <c r="E212" s="20"/>
      <c r="F212" s="21"/>
      <c r="G212" s="21"/>
    </row>
    <row r="213" spans="5:7" ht="12.75">
      <c r="E213" s="20"/>
      <c r="F213" s="21"/>
      <c r="G213" s="21"/>
    </row>
    <row r="214" spans="5:7" ht="12.75">
      <c r="E214" s="20"/>
      <c r="F214" s="21"/>
      <c r="G214" s="21"/>
    </row>
    <row r="215" spans="5:7" ht="12.75">
      <c r="E215" s="20"/>
      <c r="F215" s="21"/>
      <c r="G215" s="21"/>
    </row>
    <row r="216" spans="5:7" ht="12.75">
      <c r="E216" s="20"/>
      <c r="F216" s="21"/>
      <c r="G216" s="21"/>
    </row>
    <row r="217" spans="5:7" ht="12.75">
      <c r="E217" s="20"/>
      <c r="F217" s="21"/>
      <c r="G217" s="21"/>
    </row>
    <row r="218" spans="5:7" ht="12.75">
      <c r="E218" s="20"/>
      <c r="F218" s="21"/>
      <c r="G218" s="21"/>
    </row>
    <row r="219" spans="5:7" ht="12.75">
      <c r="E219" s="20"/>
      <c r="F219" s="21"/>
      <c r="G219" s="21"/>
    </row>
    <row r="220" spans="5:7" ht="12.75">
      <c r="E220" s="20"/>
      <c r="F220" s="21"/>
      <c r="G220" s="21"/>
    </row>
    <row r="221" spans="5:7" ht="12.75">
      <c r="E221" s="20"/>
      <c r="F221" s="21"/>
      <c r="G221" s="21"/>
    </row>
    <row r="222" spans="5:7" ht="12.75">
      <c r="E222" s="20"/>
      <c r="F222" s="21"/>
      <c r="G222" s="21"/>
    </row>
    <row r="223" spans="5:7" ht="12.75">
      <c r="E223" s="20"/>
      <c r="F223" s="21"/>
      <c r="G223" s="21"/>
    </row>
    <row r="224" spans="5:7" ht="12.75">
      <c r="E224" s="20"/>
      <c r="F224" s="21"/>
      <c r="G224" s="21"/>
    </row>
    <row r="225" spans="5:7" ht="12.75">
      <c r="E225" s="20"/>
      <c r="F225" s="21"/>
      <c r="G225" s="21"/>
    </row>
    <row r="226" spans="5:7" ht="12.75">
      <c r="E226" s="20"/>
      <c r="F226" s="21"/>
      <c r="G226" s="21"/>
    </row>
    <row r="227" spans="5:7" ht="12.75">
      <c r="E227" s="20"/>
      <c r="F227" s="21"/>
      <c r="G227" s="21"/>
    </row>
    <row r="228" spans="5:7" ht="12.75">
      <c r="E228" s="20"/>
      <c r="F228" s="21"/>
      <c r="G228" s="21"/>
    </row>
    <row r="229" spans="5:7" ht="12.75">
      <c r="E229" s="20"/>
      <c r="F229" s="21"/>
      <c r="G229" s="21"/>
    </row>
    <row r="230" spans="5:7" ht="12.75">
      <c r="E230" s="20"/>
      <c r="F230" s="21"/>
      <c r="G230" s="21"/>
    </row>
    <row r="231" spans="5:7" ht="12.75">
      <c r="E231" s="20"/>
      <c r="F231" s="21"/>
      <c r="G231" s="21"/>
    </row>
    <row r="232" spans="5:7" ht="12.75">
      <c r="E232" s="20"/>
      <c r="F232" s="21"/>
      <c r="G232" s="21"/>
    </row>
    <row r="233" spans="5:7" ht="12.75">
      <c r="E233" s="20"/>
      <c r="F233" s="21"/>
      <c r="G233" s="21"/>
    </row>
    <row r="234" spans="5:7" ht="12.75">
      <c r="E234" s="20"/>
      <c r="F234" s="21"/>
      <c r="G234" s="21"/>
    </row>
    <row r="235" spans="5:7" ht="12.75">
      <c r="E235" s="20"/>
      <c r="F235" s="21"/>
      <c r="G235" s="21"/>
    </row>
    <row r="236" spans="5:7" ht="12.75">
      <c r="E236" s="20"/>
      <c r="F236" s="21"/>
      <c r="G236" s="21"/>
    </row>
    <row r="237" spans="5:7" ht="12.75">
      <c r="E237" s="20"/>
      <c r="F237" s="21"/>
      <c r="G237" s="21"/>
    </row>
    <row r="238" spans="5:7" ht="12.75">
      <c r="E238" s="20"/>
      <c r="F238" s="21"/>
      <c r="G238" s="21"/>
    </row>
    <row r="239" spans="5:7" ht="12.75">
      <c r="E239" s="20"/>
      <c r="F239" s="21"/>
      <c r="G239" s="21"/>
    </row>
    <row r="240" spans="5:7" ht="12.75">
      <c r="E240" s="20"/>
      <c r="F240" s="21"/>
      <c r="G240" s="21"/>
    </row>
    <row r="241" spans="5:7" ht="12.75">
      <c r="E241" s="20"/>
      <c r="F241" s="21"/>
      <c r="G241" s="21"/>
    </row>
    <row r="242" spans="5:7" ht="12.75">
      <c r="E242" s="20"/>
      <c r="F242" s="21"/>
      <c r="G242" s="21"/>
    </row>
    <row r="243" spans="5:7" ht="12.75">
      <c r="E243" s="20"/>
      <c r="F243" s="21"/>
      <c r="G243" s="21"/>
    </row>
    <row r="244" spans="5:7" ht="12.75">
      <c r="E244" s="20"/>
      <c r="F244" s="21"/>
      <c r="G244" s="21"/>
    </row>
    <row r="245" spans="5:7" ht="12.75">
      <c r="E245" s="20"/>
      <c r="F245" s="21"/>
      <c r="G245" s="21"/>
    </row>
    <row r="246" spans="5:7" ht="12.75">
      <c r="E246" s="20"/>
      <c r="F246" s="21"/>
      <c r="G246" s="21"/>
    </row>
    <row r="247" spans="5:7" ht="12.75">
      <c r="E247" s="20"/>
      <c r="F247" s="21"/>
      <c r="G247" s="21"/>
    </row>
    <row r="248" spans="5:7" ht="12.75">
      <c r="E248" s="20"/>
      <c r="F248" s="21"/>
      <c r="G248" s="21"/>
    </row>
    <row r="249" spans="5:7" ht="12.75">
      <c r="E249" s="20"/>
      <c r="F249" s="21"/>
      <c r="G249" s="21"/>
    </row>
    <row r="250" spans="5:7" ht="12.75">
      <c r="E250" s="20"/>
      <c r="F250" s="21"/>
      <c r="G250" s="21"/>
    </row>
    <row r="251" spans="5:7" ht="12.75">
      <c r="E251" s="20"/>
      <c r="F251" s="21"/>
      <c r="G251" s="21"/>
    </row>
    <row r="252" spans="5:7" ht="12.75">
      <c r="E252" s="20"/>
      <c r="F252" s="21"/>
      <c r="G252" s="21"/>
    </row>
    <row r="253" spans="5:7" ht="12.75">
      <c r="E253" s="20"/>
      <c r="F253" s="21"/>
      <c r="G253" s="21"/>
    </row>
    <row r="254" spans="5:7" ht="12.75">
      <c r="E254" s="20"/>
      <c r="F254" s="21"/>
      <c r="G254" s="21"/>
    </row>
    <row r="255" spans="5:7" ht="12.75">
      <c r="E255" s="20"/>
      <c r="F255" s="21"/>
      <c r="G255" s="21"/>
    </row>
    <row r="256" spans="5:7" ht="12.75">
      <c r="E256" s="20"/>
      <c r="F256" s="21"/>
      <c r="G256" s="21"/>
    </row>
    <row r="257" spans="5:7" ht="12.75">
      <c r="E257" s="20"/>
      <c r="F257" s="21"/>
      <c r="G257" s="21"/>
    </row>
    <row r="258" spans="5:7" ht="12.75">
      <c r="E258" s="20"/>
      <c r="F258" s="21"/>
      <c r="G258" s="21"/>
    </row>
    <row r="259" spans="5:7" ht="12.75">
      <c r="E259" s="20"/>
      <c r="F259" s="21"/>
      <c r="G259" s="21"/>
    </row>
    <row r="260" spans="5:7" ht="12.75">
      <c r="E260" s="20"/>
      <c r="F260" s="21"/>
      <c r="G260" s="21"/>
    </row>
    <row r="261" spans="5:7" ht="12.75">
      <c r="E261" s="20"/>
      <c r="F261" s="21"/>
      <c r="G261" s="21"/>
    </row>
    <row r="262" spans="5:7" ht="12.75">
      <c r="E262" s="20"/>
      <c r="F262" s="21"/>
      <c r="G262" s="21"/>
    </row>
    <row r="263" spans="5:7" ht="12.75">
      <c r="E263" s="20"/>
      <c r="F263" s="21"/>
      <c r="G263" s="21"/>
    </row>
    <row r="264" spans="5:7" ht="12.75">
      <c r="E264" s="20"/>
      <c r="F264" s="21"/>
      <c r="G264" s="21"/>
    </row>
    <row r="265" spans="5:7" ht="12.75">
      <c r="E265" s="20"/>
      <c r="F265" s="21"/>
      <c r="G265" s="21"/>
    </row>
    <row r="266" spans="5:7" ht="12.75">
      <c r="E266" s="20"/>
      <c r="F266" s="21"/>
      <c r="G266" s="21"/>
    </row>
    <row r="267" spans="5:7" ht="12.75">
      <c r="E267" s="20"/>
      <c r="F267" s="21"/>
      <c r="G267" s="21"/>
    </row>
    <row r="268" spans="5:7" ht="12.75">
      <c r="E268" s="20"/>
      <c r="F268" s="21"/>
      <c r="G268" s="21"/>
    </row>
    <row r="269" spans="5:7" ht="12.75">
      <c r="E269" s="20"/>
      <c r="F269" s="21"/>
      <c r="G269" s="21"/>
    </row>
    <row r="270" spans="5:7" ht="12.75">
      <c r="E270" s="20"/>
      <c r="F270" s="21"/>
      <c r="G270" s="21"/>
    </row>
    <row r="271" spans="5:7" ht="12.75">
      <c r="E271" s="20"/>
      <c r="F271" s="21"/>
      <c r="G271" s="21"/>
    </row>
    <row r="272" spans="5:7" ht="12.75">
      <c r="E272" s="20"/>
      <c r="F272" s="21"/>
      <c r="G272" s="21"/>
    </row>
    <row r="273" spans="5:7" ht="12.75">
      <c r="E273" s="20"/>
      <c r="F273" s="21"/>
      <c r="G273" s="21"/>
    </row>
    <row r="274" spans="5:7" ht="12.75">
      <c r="E274" s="20"/>
      <c r="F274" s="21"/>
      <c r="G274" s="21"/>
    </row>
    <row r="275" spans="5:7" ht="12.75">
      <c r="E275" s="20"/>
      <c r="F275" s="21"/>
      <c r="G275" s="21"/>
    </row>
    <row r="276" spans="5:7" ht="12.75">
      <c r="E276" s="20"/>
      <c r="F276" s="21"/>
      <c r="G276" s="21"/>
    </row>
    <row r="277" spans="5:7" ht="12.75">
      <c r="E277" s="20"/>
      <c r="F277" s="21"/>
      <c r="G277" s="21"/>
    </row>
    <row r="278" spans="5:7" ht="12.75">
      <c r="E278" s="20"/>
      <c r="F278" s="21"/>
      <c r="G278" s="21"/>
    </row>
    <row r="279" spans="5:7" ht="12.75">
      <c r="E279" s="20"/>
      <c r="F279" s="21"/>
      <c r="G279" s="21"/>
    </row>
    <row r="280" spans="5:7" ht="12.75">
      <c r="E280" s="20"/>
      <c r="F280" s="21"/>
      <c r="G280" s="21"/>
    </row>
    <row r="281" spans="5:7" ht="12.75">
      <c r="E281" s="20"/>
      <c r="F281" s="21"/>
      <c r="G281" s="21"/>
    </row>
    <row r="282" spans="5:7" ht="12.75">
      <c r="E282" s="20"/>
      <c r="F282" s="21"/>
      <c r="G282" s="21"/>
    </row>
    <row r="283" spans="5:7" ht="12.75">
      <c r="E283" s="20"/>
      <c r="F283" s="21"/>
      <c r="G283" s="21"/>
    </row>
    <row r="284" spans="5:7" ht="12.75">
      <c r="E284" s="20"/>
      <c r="F284" s="21"/>
      <c r="G284" s="21"/>
    </row>
    <row r="285" spans="5:7" ht="12.75">
      <c r="E285" s="20"/>
      <c r="F285" s="21"/>
      <c r="G285" s="21"/>
    </row>
    <row r="286" spans="5:7" ht="12.75">
      <c r="E286" s="20"/>
      <c r="F286" s="21"/>
      <c r="G286" s="21"/>
    </row>
    <row r="287" spans="5:7" ht="12.75">
      <c r="E287" s="20"/>
      <c r="F287" s="21"/>
      <c r="G287" s="21"/>
    </row>
    <row r="288" spans="5:7" ht="12.75">
      <c r="E288" s="20"/>
      <c r="F288" s="21"/>
      <c r="G288" s="21"/>
    </row>
    <row r="289" spans="5:7" ht="12.75">
      <c r="E289" s="20"/>
      <c r="F289" s="21"/>
      <c r="G289" s="21"/>
    </row>
    <row r="290" spans="5:7" ht="12.75">
      <c r="E290" s="20"/>
      <c r="F290" s="21"/>
      <c r="G290" s="21"/>
    </row>
    <row r="291" spans="5:7" ht="12.75">
      <c r="E291" s="20"/>
      <c r="F291" s="21"/>
      <c r="G291" s="21"/>
    </row>
    <row r="292" spans="5:7" ht="12.75">
      <c r="E292" s="20"/>
      <c r="F292" s="21"/>
      <c r="G292" s="21"/>
    </row>
    <row r="293" spans="5:7" ht="12.75">
      <c r="E293" s="20"/>
      <c r="F293" s="21"/>
      <c r="G293" s="21"/>
    </row>
    <row r="294" spans="5:7" ht="12.75">
      <c r="E294" s="20"/>
      <c r="F294" s="21"/>
      <c r="G294" s="21"/>
    </row>
    <row r="295" spans="5:7" ht="12.75">
      <c r="E295" s="20"/>
      <c r="F295" s="21"/>
      <c r="G295" s="21"/>
    </row>
    <row r="296" spans="5:7" ht="12.75">
      <c r="E296" s="20"/>
      <c r="F296" s="21"/>
      <c r="G296" s="21"/>
    </row>
    <row r="297" spans="5:7" ht="12.75">
      <c r="E297" s="20"/>
      <c r="F297" s="21"/>
      <c r="G297" s="21"/>
    </row>
    <row r="298" spans="5:7" ht="12.75">
      <c r="E298" s="20"/>
      <c r="F298" s="21"/>
      <c r="G298" s="21"/>
    </row>
    <row r="299" spans="5:7" ht="12.75">
      <c r="E299" s="20"/>
      <c r="F299" s="21"/>
      <c r="G299" s="21"/>
    </row>
    <row r="300" spans="5:7" ht="12.75">
      <c r="E300" s="20"/>
      <c r="F300" s="21"/>
      <c r="G300" s="21"/>
    </row>
    <row r="301" spans="5:7" ht="12.75">
      <c r="E301" s="20"/>
      <c r="F301" s="21"/>
      <c r="G301" s="21"/>
    </row>
    <row r="302" spans="5:7" ht="12.75">
      <c r="E302" s="20"/>
      <c r="F302" s="21"/>
      <c r="G302" s="21"/>
    </row>
    <row r="303" spans="5:7" ht="12.75">
      <c r="E303" s="20"/>
      <c r="F303" s="21"/>
      <c r="G303" s="21"/>
    </row>
    <row r="304" spans="5:7" ht="12.75">
      <c r="E304" s="20"/>
      <c r="F304" s="21"/>
      <c r="G304" s="21"/>
    </row>
    <row r="305" spans="5:7" ht="12.75">
      <c r="E305" s="20"/>
      <c r="F305" s="21"/>
      <c r="G305" s="21"/>
    </row>
    <row r="306" spans="5:7" ht="12.75">
      <c r="E306" s="20"/>
      <c r="F306" s="21"/>
      <c r="G306" s="21"/>
    </row>
    <row r="307" spans="5:7" ht="12.75">
      <c r="E307" s="20"/>
      <c r="F307" s="21"/>
      <c r="G307" s="21"/>
    </row>
    <row r="308" spans="5:7" ht="12.75">
      <c r="E308" s="20"/>
      <c r="F308" s="21"/>
      <c r="G308" s="21"/>
    </row>
    <row r="309" spans="5:7" ht="12.75">
      <c r="E309" s="20"/>
      <c r="F309" s="21"/>
      <c r="G309" s="21"/>
    </row>
    <row r="310" spans="5:7" ht="12.75">
      <c r="E310" s="20"/>
      <c r="F310" s="21"/>
      <c r="G310" s="21"/>
    </row>
    <row r="311" spans="5:7" ht="12.75">
      <c r="E311" s="20"/>
      <c r="F311" s="21"/>
      <c r="G311" s="21"/>
    </row>
    <row r="312" spans="5:7" ht="12.75">
      <c r="E312" s="20"/>
      <c r="F312" s="21"/>
      <c r="G312" s="21"/>
    </row>
    <row r="313" spans="5:7" ht="12.75">
      <c r="E313" s="20"/>
      <c r="F313" s="21"/>
      <c r="G313" s="21"/>
    </row>
    <row r="314" spans="5:7" ht="12.75">
      <c r="E314" s="20"/>
      <c r="F314" s="21"/>
      <c r="G314" s="21"/>
    </row>
    <row r="315" spans="5:7" ht="12.75">
      <c r="E315" s="20"/>
      <c r="F315" s="21"/>
      <c r="G315" s="21"/>
    </row>
    <row r="316" spans="5:7" ht="12.75">
      <c r="E316" s="20"/>
      <c r="F316" s="21"/>
      <c r="G316" s="21"/>
    </row>
    <row r="317" spans="5:7" ht="12.75">
      <c r="E317" s="20"/>
      <c r="F317" s="21"/>
      <c r="G317" s="21"/>
    </row>
    <row r="318" spans="5:7" ht="12.75">
      <c r="E318" s="20"/>
      <c r="F318" s="21"/>
      <c r="G318" s="21"/>
    </row>
    <row r="319" spans="5:7" ht="12.75">
      <c r="E319" s="20"/>
      <c r="F319" s="21"/>
      <c r="G319" s="21"/>
    </row>
    <row r="320" spans="5:7" ht="12.75">
      <c r="E320" s="20"/>
      <c r="F320" s="21"/>
      <c r="G320" s="21"/>
    </row>
    <row r="321" spans="5:7" ht="12.75">
      <c r="E321" s="20"/>
      <c r="F321" s="21"/>
      <c r="G321" s="21"/>
    </row>
    <row r="322" spans="5:7" ht="12.75">
      <c r="E322" s="20"/>
      <c r="F322" s="21"/>
      <c r="G322" s="21"/>
    </row>
    <row r="323" spans="5:7" ht="12.75">
      <c r="E323" s="20"/>
      <c r="F323" s="21"/>
      <c r="G323" s="21"/>
    </row>
    <row r="324" spans="5:7" ht="12.75">
      <c r="E324" s="20"/>
      <c r="F324" s="21"/>
      <c r="G324" s="21"/>
    </row>
    <row r="325" spans="5:7" ht="12.75">
      <c r="E325" s="20"/>
      <c r="F325" s="21"/>
      <c r="G325" s="21"/>
    </row>
    <row r="326" spans="5:7" ht="12.75">
      <c r="E326" s="20"/>
      <c r="F326" s="21"/>
      <c r="G326" s="21"/>
    </row>
    <row r="327" spans="5:7" ht="12.75">
      <c r="E327" s="20"/>
      <c r="F327" s="21"/>
      <c r="G327" s="21"/>
    </row>
    <row r="328" spans="5:7" ht="12.75">
      <c r="E328" s="20"/>
      <c r="F328" s="21"/>
      <c r="G328" s="21"/>
    </row>
    <row r="329" spans="5:7" ht="12.75">
      <c r="E329" s="20"/>
      <c r="F329" s="21"/>
      <c r="G329" s="21"/>
    </row>
    <row r="330" spans="5:7" ht="12.75">
      <c r="E330" s="20"/>
      <c r="F330" s="21"/>
      <c r="G330" s="21"/>
    </row>
    <row r="331" spans="5:7" ht="12.75">
      <c r="E331" s="20"/>
      <c r="F331" s="21"/>
      <c r="G331" s="21"/>
    </row>
    <row r="332" spans="5:7" ht="12.75">
      <c r="E332" s="20"/>
      <c r="F332" s="21"/>
      <c r="G332" s="21"/>
    </row>
    <row r="333" spans="5:7" ht="12.75">
      <c r="E333" s="20"/>
      <c r="F333" s="21"/>
      <c r="G333" s="21"/>
    </row>
    <row r="334" spans="5:7" ht="12.75">
      <c r="E334" s="20"/>
      <c r="F334" s="21"/>
      <c r="G334" s="21"/>
    </row>
    <row r="335" spans="5:7" ht="12.75">
      <c r="E335" s="20"/>
      <c r="F335" s="21"/>
      <c r="G335" s="21"/>
    </row>
    <row r="336" spans="5:7" ht="12.75">
      <c r="E336" s="20"/>
      <c r="F336" s="21"/>
      <c r="G336" s="21"/>
    </row>
    <row r="337" spans="5:7" ht="12.75">
      <c r="E337" s="20"/>
      <c r="F337" s="21"/>
      <c r="G337" s="21"/>
    </row>
    <row r="338" spans="5:7" ht="12.75">
      <c r="E338" s="20"/>
      <c r="F338" s="21"/>
      <c r="G338" s="21"/>
    </row>
    <row r="339" spans="5:7" ht="12.75">
      <c r="E339" s="20"/>
      <c r="F339" s="21"/>
      <c r="G339" s="21"/>
    </row>
    <row r="340" spans="5:7" ht="12.75">
      <c r="E340" s="20"/>
      <c r="F340" s="21"/>
      <c r="G340" s="21"/>
    </row>
    <row r="341" spans="5:7" ht="12.75">
      <c r="E341" s="20"/>
      <c r="F341" s="21"/>
      <c r="G341" s="21"/>
    </row>
    <row r="342" spans="5:7" ht="12.75">
      <c r="E342" s="20"/>
      <c r="F342" s="21"/>
      <c r="G342" s="21"/>
    </row>
    <row r="343" spans="5:7" ht="12.75">
      <c r="E343" s="20"/>
      <c r="F343" s="21"/>
      <c r="G343" s="21"/>
    </row>
    <row r="344" spans="5:7" ht="12.75">
      <c r="E344" s="20"/>
      <c r="F344" s="21"/>
      <c r="G344" s="21"/>
    </row>
    <row r="345" spans="5:7" ht="12.75">
      <c r="E345" s="20"/>
      <c r="F345" s="21"/>
      <c r="G345" s="21"/>
    </row>
    <row r="346" spans="5:7" ht="12.75">
      <c r="E346" s="20"/>
      <c r="F346" s="21"/>
      <c r="G346" s="21"/>
    </row>
    <row r="347" spans="5:7" ht="12.75">
      <c r="E347" s="20"/>
      <c r="F347" s="21"/>
      <c r="G347" s="21"/>
    </row>
    <row r="348" spans="5:7" ht="12.75">
      <c r="E348" s="20"/>
      <c r="F348" s="21"/>
      <c r="G348" s="21"/>
    </row>
    <row r="349" spans="5:7" ht="12.75">
      <c r="E349" s="20"/>
      <c r="F349" s="21"/>
      <c r="G349" s="21"/>
    </row>
    <row r="350" spans="5:7" ht="12.75">
      <c r="E350" s="20"/>
      <c r="F350" s="21"/>
      <c r="G350" s="21"/>
    </row>
    <row r="351" spans="5:7" ht="12.75">
      <c r="E351" s="20"/>
      <c r="F351" s="21"/>
      <c r="G351" s="21"/>
    </row>
    <row r="352" spans="5:7" ht="12.75">
      <c r="E352" s="20"/>
      <c r="F352" s="21"/>
      <c r="G352" s="21"/>
    </row>
    <row r="353" spans="5:7" ht="12.75">
      <c r="E353" s="20"/>
      <c r="F353" s="21"/>
      <c r="G353" s="21"/>
    </row>
    <row r="354" spans="5:7" ht="12.75">
      <c r="E354" s="20"/>
      <c r="F354" s="21"/>
      <c r="G354" s="21"/>
    </row>
    <row r="355" spans="5:7" ht="12.75">
      <c r="E355" s="20"/>
      <c r="F355" s="21"/>
      <c r="G355" s="21"/>
    </row>
    <row r="356" spans="5:7" ht="12.75">
      <c r="E356" s="20"/>
      <c r="F356" s="21"/>
      <c r="G356" s="21"/>
    </row>
    <row r="357" spans="5:7" ht="12.75">
      <c r="E357" s="20"/>
      <c r="F357" s="21"/>
      <c r="G357" s="21"/>
    </row>
    <row r="358" spans="5:7" ht="12.75">
      <c r="E358" s="20"/>
      <c r="F358" s="21"/>
      <c r="G358" s="21"/>
    </row>
    <row r="359" spans="5:7" ht="12.75">
      <c r="E359" s="20"/>
      <c r="F359" s="21"/>
      <c r="G359" s="21"/>
    </row>
    <row r="360" spans="5:7" ht="12.75">
      <c r="E360" s="20"/>
      <c r="F360" s="21"/>
      <c r="G360" s="21"/>
    </row>
    <row r="361" spans="5:7" ht="12.75">
      <c r="E361" s="20"/>
      <c r="F361" s="21"/>
      <c r="G361" s="21"/>
    </row>
    <row r="362" spans="5:7" ht="12.75">
      <c r="E362" s="20"/>
      <c r="F362" s="21"/>
      <c r="G362" s="21"/>
    </row>
    <row r="363" spans="5:7" ht="12.75">
      <c r="E363" s="20"/>
      <c r="F363" s="21"/>
      <c r="G363" s="21"/>
    </row>
    <row r="364" spans="5:7" ht="12.75">
      <c r="E364" s="20"/>
      <c r="F364" s="21"/>
      <c r="G364" s="21"/>
    </row>
    <row r="365" spans="5:7" ht="12.75">
      <c r="E365" s="20"/>
      <c r="F365" s="21"/>
      <c r="G365" s="21"/>
    </row>
    <row r="366" spans="5:7" ht="12.75">
      <c r="E366" s="20"/>
      <c r="F366" s="21"/>
      <c r="G366" s="21"/>
    </row>
    <row r="367" spans="5:7" ht="12.75">
      <c r="E367" s="20"/>
      <c r="F367" s="21"/>
      <c r="G367" s="21"/>
    </row>
    <row r="368" spans="5:7" ht="12.75">
      <c r="E368" s="20"/>
      <c r="F368" s="21"/>
      <c r="G368" s="21"/>
    </row>
    <row r="369" spans="5:7" ht="12.75">
      <c r="E369" s="20"/>
      <c r="F369" s="21"/>
      <c r="G369" s="21"/>
    </row>
    <row r="370" spans="5:7" ht="12.75">
      <c r="E370" s="20"/>
      <c r="F370" s="21"/>
      <c r="G370" s="21"/>
    </row>
    <row r="371" spans="5:7" ht="12.75">
      <c r="E371" s="20"/>
      <c r="F371" s="21"/>
      <c r="G371" s="21"/>
    </row>
    <row r="372" spans="5:7" ht="12.75">
      <c r="E372" s="20"/>
      <c r="F372" s="21"/>
      <c r="G372" s="21"/>
    </row>
    <row r="373" spans="5:7" ht="12.75">
      <c r="E373" s="20"/>
      <c r="F373" s="21"/>
      <c r="G373" s="21"/>
    </row>
    <row r="374" spans="5:7" ht="12.75">
      <c r="E374" s="20"/>
      <c r="F374" s="21"/>
      <c r="G374" s="21"/>
    </row>
    <row r="375" spans="5:7" ht="12.75">
      <c r="E375" s="20"/>
      <c r="F375" s="21"/>
      <c r="G375" s="21"/>
    </row>
    <row r="376" spans="5:7" ht="12.75">
      <c r="E376" s="20"/>
      <c r="F376" s="21"/>
      <c r="G376" s="21"/>
    </row>
    <row r="377" spans="5:7" ht="12.75">
      <c r="E377" s="20"/>
      <c r="F377" s="21"/>
      <c r="G377" s="21"/>
    </row>
    <row r="378" spans="5:7" ht="12.75">
      <c r="E378" s="20"/>
      <c r="F378" s="21"/>
      <c r="G378" s="21"/>
    </row>
    <row r="379" spans="5:7" ht="12.75">
      <c r="E379" s="20"/>
      <c r="F379" s="21"/>
      <c r="G379" s="21"/>
    </row>
    <row r="380" spans="5:7" ht="12.75">
      <c r="E380" s="20"/>
      <c r="F380" s="21"/>
      <c r="G380" s="21"/>
    </row>
    <row r="381" spans="5:7" ht="12.75">
      <c r="E381" s="20"/>
      <c r="F381" s="21"/>
      <c r="G381" s="21"/>
    </row>
    <row r="382" spans="5:7" ht="12.75">
      <c r="E382" s="20"/>
      <c r="F382" s="21"/>
      <c r="G382" s="21"/>
    </row>
    <row r="383" spans="5:7" ht="12.75">
      <c r="E383" s="20"/>
      <c r="F383" s="21"/>
      <c r="G383" s="21"/>
    </row>
    <row r="384" spans="5:7" ht="12.75">
      <c r="E384" s="20"/>
      <c r="F384" s="21"/>
      <c r="G384" s="21"/>
    </row>
    <row r="385" spans="5:7" ht="12.75">
      <c r="E385" s="20"/>
      <c r="F385" s="21"/>
      <c r="G385" s="21"/>
    </row>
    <row r="386" spans="5:7" ht="12.75">
      <c r="E386" s="20"/>
      <c r="F386" s="21"/>
      <c r="G386" s="21"/>
    </row>
    <row r="387" spans="5:7" ht="12.75">
      <c r="E387" s="20"/>
      <c r="F387" s="21"/>
      <c r="G387" s="21"/>
    </row>
    <row r="388" spans="5:7" ht="12.75">
      <c r="E388" s="20"/>
      <c r="F388" s="21"/>
      <c r="G388" s="21"/>
    </row>
    <row r="389" spans="5:7" ht="12.75">
      <c r="E389" s="20"/>
      <c r="F389" s="21"/>
      <c r="G389" s="21"/>
    </row>
    <row r="390" spans="5:7" ht="12.75">
      <c r="E390" s="20"/>
      <c r="F390" s="21"/>
      <c r="G390" s="21"/>
    </row>
    <row r="391" spans="5:7" ht="12.75">
      <c r="E391" s="20"/>
      <c r="F391" s="21"/>
      <c r="G391" s="21"/>
    </row>
    <row r="392" spans="5:7" ht="12.75">
      <c r="E392" s="20"/>
      <c r="F392" s="21"/>
      <c r="G392" s="21"/>
    </row>
    <row r="393" spans="5:7" ht="12.75">
      <c r="E393" s="20"/>
      <c r="F393" s="21"/>
      <c r="G393" s="21"/>
    </row>
    <row r="394" spans="5:7" ht="12.75">
      <c r="E394" s="20"/>
      <c r="F394" s="21"/>
      <c r="G394" s="21"/>
    </row>
    <row r="395" spans="5:7" ht="12.75">
      <c r="E395" s="20"/>
      <c r="F395" s="21"/>
      <c r="G395" s="21"/>
    </row>
    <row r="396" spans="5:7" ht="12.75">
      <c r="E396" s="20"/>
      <c r="F396" s="21"/>
      <c r="G396" s="21"/>
    </row>
    <row r="397" spans="5:7" ht="12.75">
      <c r="E397" s="20"/>
      <c r="F397" s="21"/>
      <c r="G397" s="21"/>
    </row>
    <row r="398" spans="5:7" ht="12.75">
      <c r="E398" s="20"/>
      <c r="F398" s="21"/>
      <c r="G398" s="21"/>
    </row>
    <row r="399" spans="5:7" ht="12.75">
      <c r="E399" s="20"/>
      <c r="F399" s="21"/>
      <c r="G399" s="21"/>
    </row>
    <row r="400" spans="5:7" ht="12.75">
      <c r="E400" s="20"/>
      <c r="F400" s="21"/>
      <c r="G400" s="21"/>
    </row>
    <row r="401" spans="5:7" ht="12.75">
      <c r="E401" s="20"/>
      <c r="F401" s="21"/>
      <c r="G401" s="21"/>
    </row>
    <row r="402" spans="5:7" ht="12.75">
      <c r="E402" s="20"/>
      <c r="F402" s="21"/>
      <c r="G402" s="21"/>
    </row>
    <row r="403" spans="5:7" ht="12.75">
      <c r="E403" s="20"/>
      <c r="F403" s="21"/>
      <c r="G403" s="21"/>
    </row>
    <row r="404" spans="5:7" ht="12.75">
      <c r="E404" s="20"/>
      <c r="F404" s="21"/>
      <c r="G404" s="21"/>
    </row>
    <row r="405" spans="5:7" ht="12.75">
      <c r="E405" s="20"/>
      <c r="F405" s="21"/>
      <c r="G405" s="21"/>
    </row>
    <row r="406" spans="5:7" ht="12.75">
      <c r="E406" s="20"/>
      <c r="F406" s="21"/>
      <c r="G406" s="21"/>
    </row>
    <row r="407" spans="5:7" ht="12.75">
      <c r="E407" s="20"/>
      <c r="F407" s="21"/>
      <c r="G407" s="21"/>
    </row>
    <row r="408" spans="5:7" ht="12.75">
      <c r="E408" s="20"/>
      <c r="F408" s="21"/>
      <c r="G408" s="21"/>
    </row>
    <row r="409" spans="5:7" ht="12.75">
      <c r="E409" s="20"/>
      <c r="F409" s="21"/>
      <c r="G409" s="21"/>
    </row>
    <row r="410" spans="5:7" ht="12.75">
      <c r="E410" s="20"/>
      <c r="F410" s="21"/>
      <c r="G410" s="21"/>
    </row>
    <row r="411" spans="5:7" ht="12.75">
      <c r="E411" s="20"/>
      <c r="F411" s="21"/>
      <c r="G411" s="21"/>
    </row>
    <row r="412" spans="5:7" ht="12.75">
      <c r="E412" s="20"/>
      <c r="F412" s="21"/>
      <c r="G412" s="21"/>
    </row>
    <row r="413" spans="5:7" ht="12.75">
      <c r="E413" s="20"/>
      <c r="F413" s="21"/>
      <c r="G413" s="21"/>
    </row>
    <row r="414" spans="5:7" ht="12.75">
      <c r="E414" s="20"/>
      <c r="F414" s="21"/>
      <c r="G414" s="21"/>
    </row>
    <row r="415" spans="5:7" ht="12.75">
      <c r="E415" s="20"/>
      <c r="F415" s="21"/>
      <c r="G415" s="21"/>
    </row>
    <row r="416" spans="5:7" ht="12.75">
      <c r="E416" s="20"/>
      <c r="F416" s="21"/>
      <c r="G416" s="21"/>
    </row>
    <row r="417" spans="5:7" ht="12.75">
      <c r="E417" s="20"/>
      <c r="F417" s="21"/>
      <c r="G417" s="21"/>
    </row>
    <row r="418" spans="5:7" ht="12.75">
      <c r="E418" s="20"/>
      <c r="F418" s="21"/>
      <c r="G418" s="21"/>
    </row>
    <row r="419" spans="5:7" ht="12.75">
      <c r="E419" s="20"/>
      <c r="F419" s="21"/>
      <c r="G419" s="21"/>
    </row>
    <row r="420" spans="5:7" ht="12.75">
      <c r="E420" s="20"/>
      <c r="F420" s="21"/>
      <c r="G420" s="21"/>
    </row>
    <row r="421" spans="5:7" ht="12.75">
      <c r="E421" s="20"/>
      <c r="F421" s="21"/>
      <c r="G421" s="21"/>
    </row>
    <row r="422" spans="5:7" ht="12.75">
      <c r="E422" s="20"/>
      <c r="F422" s="21"/>
      <c r="G422" s="21"/>
    </row>
    <row r="423" spans="5:7" ht="12.75">
      <c r="E423" s="20"/>
      <c r="F423" s="21"/>
      <c r="G423" s="21"/>
    </row>
    <row r="424" spans="5:7" ht="12.75">
      <c r="E424" s="20"/>
      <c r="F424" s="21"/>
      <c r="G424" s="21"/>
    </row>
    <row r="425" spans="5:7" ht="12.75">
      <c r="E425" s="20"/>
      <c r="F425" s="21"/>
      <c r="G425" s="21"/>
    </row>
    <row r="426" spans="5:7" ht="12.75">
      <c r="E426" s="20"/>
      <c r="F426" s="21"/>
      <c r="G426" s="21"/>
    </row>
    <row r="427" spans="5:7" ht="12.75">
      <c r="E427" s="20"/>
      <c r="F427" s="21"/>
      <c r="G427" s="21"/>
    </row>
    <row r="428" spans="5:7" ht="12.75">
      <c r="E428" s="20"/>
      <c r="F428" s="21"/>
      <c r="G428" s="21"/>
    </row>
    <row r="429" spans="5:7" ht="12.75">
      <c r="E429" s="20"/>
      <c r="F429" s="21"/>
      <c r="G429" s="21"/>
    </row>
    <row r="430" spans="5:7" ht="12.75">
      <c r="E430" s="20"/>
      <c r="F430" s="21"/>
      <c r="G430" s="21"/>
    </row>
    <row r="431" spans="5:7" ht="12.75">
      <c r="E431" s="20"/>
      <c r="F431" s="21"/>
      <c r="G431" s="21"/>
    </row>
    <row r="432" spans="5:7" ht="12.75">
      <c r="E432" s="20"/>
      <c r="F432" s="21"/>
      <c r="G432" s="21"/>
    </row>
    <row r="433" spans="5:7" ht="12.75">
      <c r="E433" s="20"/>
      <c r="F433" s="21"/>
      <c r="G433" s="21"/>
    </row>
    <row r="434" spans="5:7" ht="12.75">
      <c r="E434" s="20"/>
      <c r="F434" s="21"/>
      <c r="G434" s="21"/>
    </row>
    <row r="435" spans="5:7" ht="12.75">
      <c r="E435" s="20"/>
      <c r="F435" s="21"/>
      <c r="G435" s="21"/>
    </row>
    <row r="436" spans="5:7" ht="12.75">
      <c r="E436" s="20"/>
      <c r="F436" s="21"/>
      <c r="G436" s="21"/>
    </row>
    <row r="437" spans="5:7" ht="12.75">
      <c r="E437" s="20"/>
      <c r="F437" s="21"/>
      <c r="G437" s="21"/>
    </row>
    <row r="438" spans="5:7" ht="12.75">
      <c r="E438" s="20"/>
      <c r="F438" s="21"/>
      <c r="G438" s="21"/>
    </row>
    <row r="439" spans="5:7" ht="12.75">
      <c r="E439" s="20"/>
      <c r="F439" s="21"/>
      <c r="G439" s="21"/>
    </row>
    <row r="440" spans="5:7" ht="12.75">
      <c r="E440" s="20"/>
      <c r="F440" s="21"/>
      <c r="G440" s="21"/>
    </row>
    <row r="441" spans="5:7" ht="12.75">
      <c r="E441" s="20"/>
      <c r="F441" s="21"/>
      <c r="G441" s="21"/>
    </row>
    <row r="442" spans="5:7" ht="12.75">
      <c r="E442" s="20"/>
      <c r="F442" s="21"/>
      <c r="G442" s="21"/>
    </row>
    <row r="443" spans="5:7" ht="12.75">
      <c r="E443" s="20"/>
      <c r="F443" s="21"/>
      <c r="G443" s="21"/>
    </row>
    <row r="444" spans="5:7" ht="12.75">
      <c r="E444" s="20"/>
      <c r="F444" s="21"/>
      <c r="G444" s="21"/>
    </row>
    <row r="445" spans="5:7" ht="12.75">
      <c r="E445" s="20"/>
      <c r="F445" s="21"/>
      <c r="G445" s="21"/>
    </row>
    <row r="446" spans="5:7" ht="12.75">
      <c r="E446" s="20"/>
      <c r="F446" s="21"/>
      <c r="G446" s="21"/>
    </row>
    <row r="447" spans="5:7" ht="12.75">
      <c r="E447" s="20"/>
      <c r="F447" s="21"/>
      <c r="G447" s="21"/>
    </row>
    <row r="448" spans="5:7" ht="12.75">
      <c r="E448" s="20"/>
      <c r="F448" s="21"/>
      <c r="G448" s="21"/>
    </row>
    <row r="449" spans="5:7" ht="12.75">
      <c r="E449" s="20"/>
      <c r="F449" s="21"/>
      <c r="G449" s="21"/>
    </row>
    <row r="450" spans="5:7" ht="12.75">
      <c r="E450" s="20"/>
      <c r="F450" s="21"/>
      <c r="G450" s="21"/>
    </row>
    <row r="451" spans="5:7" ht="12.75">
      <c r="E451" s="20"/>
      <c r="F451" s="21"/>
      <c r="G451" s="21"/>
    </row>
    <row r="452" spans="5:7" ht="12.75">
      <c r="E452" s="20"/>
      <c r="F452" s="21"/>
      <c r="G452" s="21"/>
    </row>
    <row r="453" spans="5:7" ht="12.75">
      <c r="E453" s="20"/>
      <c r="F453" s="21"/>
      <c r="G453" s="21"/>
    </row>
    <row r="454" spans="5:7" ht="12.75">
      <c r="E454" s="20"/>
      <c r="F454" s="21"/>
      <c r="G454" s="21"/>
    </row>
    <row r="455" spans="5:7" ht="12.75">
      <c r="E455" s="20"/>
      <c r="F455" s="21"/>
      <c r="G455" s="21"/>
    </row>
    <row r="456" spans="5:7" ht="12.75">
      <c r="E456" s="20"/>
      <c r="F456" s="21"/>
      <c r="G456" s="21"/>
    </row>
    <row r="457" spans="5:7" ht="12.75">
      <c r="E457" s="20"/>
      <c r="F457" s="21"/>
      <c r="G457" s="21"/>
    </row>
    <row r="458" spans="5:7" ht="12.75">
      <c r="E458" s="20"/>
      <c r="F458" s="21"/>
      <c r="G458" s="21"/>
    </row>
    <row r="459" spans="5:7" ht="12.75">
      <c r="E459" s="20"/>
      <c r="F459" s="21"/>
      <c r="G459" s="21"/>
    </row>
    <row r="460" spans="5:7" ht="12.75">
      <c r="E460" s="20"/>
      <c r="F460" s="21"/>
      <c r="G460" s="21"/>
    </row>
    <row r="461" spans="5:7" ht="12.75">
      <c r="E461" s="20"/>
      <c r="F461" s="21"/>
      <c r="G461" s="21"/>
    </row>
    <row r="462" spans="5:7" ht="12.75">
      <c r="E462" s="20"/>
      <c r="F462" s="21"/>
      <c r="G462" s="21"/>
    </row>
    <row r="463" spans="5:7" ht="12.75">
      <c r="E463" s="20"/>
      <c r="F463" s="21"/>
      <c r="G463" s="21"/>
    </row>
    <row r="464" spans="5:7" ht="12.75">
      <c r="E464" s="20"/>
      <c r="F464" s="21"/>
      <c r="G464" s="21"/>
    </row>
    <row r="465" spans="5:7" ht="12.75">
      <c r="E465" s="20"/>
      <c r="F465" s="21"/>
      <c r="G465" s="21"/>
    </row>
    <row r="466" spans="5:7" ht="12.75">
      <c r="E466" s="20"/>
      <c r="F466" s="21"/>
      <c r="G466" s="21"/>
    </row>
    <row r="467" spans="5:7" ht="12.75">
      <c r="E467" s="20"/>
      <c r="F467" s="21"/>
      <c r="G467" s="21"/>
    </row>
    <row r="468" spans="5:7" ht="12.75">
      <c r="E468" s="20"/>
      <c r="F468" s="21"/>
      <c r="G468" s="21"/>
    </row>
    <row r="469" spans="5:7" ht="12.75">
      <c r="E469" s="20"/>
      <c r="F469" s="21"/>
      <c r="G469" s="21"/>
    </row>
    <row r="470" spans="5:7" ht="12.75">
      <c r="E470" s="20"/>
      <c r="F470" s="21"/>
      <c r="G470" s="21"/>
    </row>
    <row r="471" spans="5:7" ht="12.75">
      <c r="E471" s="20"/>
      <c r="F471" s="21"/>
      <c r="G471" s="21"/>
    </row>
    <row r="472" spans="5:7" ht="12.75">
      <c r="E472" s="20"/>
      <c r="F472" s="21"/>
      <c r="G472" s="21"/>
    </row>
    <row r="473" spans="5:7" ht="12.75">
      <c r="E473" s="20"/>
      <c r="F473" s="21"/>
      <c r="G473" s="21"/>
    </row>
    <row r="474" spans="5:7" ht="12.75">
      <c r="E474" s="20"/>
      <c r="F474" s="21"/>
      <c r="G474" s="21"/>
    </row>
    <row r="475" spans="5:7" ht="12.75">
      <c r="E475" s="20"/>
      <c r="F475" s="21"/>
      <c r="G475" s="21"/>
    </row>
    <row r="476" spans="5:7" ht="12.75">
      <c r="E476" s="20"/>
      <c r="F476" s="21"/>
      <c r="G476" s="21"/>
    </row>
    <row r="477" spans="5:7" ht="12.75">
      <c r="E477" s="20"/>
      <c r="F477" s="21"/>
      <c r="G477" s="21"/>
    </row>
    <row r="478" spans="5:7" ht="12.75">
      <c r="E478" s="20"/>
      <c r="F478" s="21"/>
      <c r="G478" s="21"/>
    </row>
    <row r="479" spans="5:7" ht="12.75">
      <c r="E479" s="20"/>
      <c r="F479" s="21"/>
      <c r="G479" s="21"/>
    </row>
    <row r="480" spans="5:7" ht="12.75">
      <c r="E480" s="20"/>
      <c r="F480" s="21"/>
      <c r="G480" s="21"/>
    </row>
    <row r="481" spans="5:7" ht="12.75">
      <c r="E481" s="20"/>
      <c r="F481" s="21"/>
      <c r="G481" s="21"/>
    </row>
    <row r="482" spans="5:7" ht="12.75">
      <c r="E482" s="20"/>
      <c r="F482" s="21"/>
      <c r="G482" s="21"/>
    </row>
    <row r="483" spans="5:7" ht="12.75">
      <c r="E483" s="20"/>
      <c r="F483" s="21"/>
      <c r="G483" s="21"/>
    </row>
    <row r="484" spans="5:7" ht="12.75">
      <c r="E484" s="20"/>
      <c r="F484" s="21"/>
      <c r="G484" s="21"/>
    </row>
    <row r="485" spans="5:7" ht="12.75">
      <c r="E485" s="20"/>
      <c r="F485" s="21"/>
      <c r="G485" s="21"/>
    </row>
    <row r="486" spans="5:7" ht="12.75">
      <c r="E486" s="20"/>
      <c r="F486" s="21"/>
      <c r="G486" s="21"/>
    </row>
    <row r="487" spans="5:7" ht="12.75">
      <c r="E487" s="20"/>
      <c r="F487" s="21"/>
      <c r="G487" s="21"/>
    </row>
    <row r="488" spans="5:7" ht="12.75">
      <c r="E488" s="20"/>
      <c r="F488" s="21"/>
      <c r="G488" s="21"/>
    </row>
    <row r="489" spans="5:7" ht="12.75">
      <c r="E489" s="20"/>
      <c r="F489" s="21"/>
      <c r="G489" s="21"/>
    </row>
    <row r="490" spans="5:7" ht="12.75">
      <c r="E490" s="20"/>
      <c r="F490" s="21"/>
      <c r="G490" s="21"/>
    </row>
    <row r="491" spans="5:7" ht="12.75">
      <c r="E491" s="20"/>
      <c r="F491" s="21"/>
      <c r="G491" s="21"/>
    </row>
    <row r="492" spans="5:7" ht="12.75">
      <c r="E492" s="20"/>
      <c r="F492" s="21"/>
      <c r="G492" s="21"/>
    </row>
    <row r="493" spans="5:7" ht="12.75">
      <c r="E493" s="20"/>
      <c r="F493" s="21"/>
      <c r="G493" s="21"/>
    </row>
    <row r="494" spans="5:7" ht="12.75">
      <c r="E494" s="20"/>
      <c r="F494" s="21"/>
      <c r="G494" s="21"/>
    </row>
    <row r="495" spans="5:7" ht="12.75">
      <c r="E495" s="20"/>
      <c r="F495" s="21"/>
      <c r="G495" s="21"/>
    </row>
    <row r="496" spans="5:7" ht="12.75">
      <c r="E496" s="20"/>
      <c r="F496" s="21"/>
      <c r="G496" s="21"/>
    </row>
    <row r="497" spans="5:7" ht="12.75">
      <c r="E497" s="20"/>
      <c r="F497" s="21"/>
      <c r="G497" s="21"/>
    </row>
    <row r="498" spans="5:7" ht="12.75">
      <c r="E498" s="20"/>
      <c r="F498" s="21"/>
      <c r="G498" s="21"/>
    </row>
    <row r="499" spans="5:7" ht="12.75">
      <c r="E499" s="20"/>
      <c r="F499" s="21"/>
      <c r="G499" s="21"/>
    </row>
    <row r="500" spans="5:7" ht="12.75">
      <c r="E500" s="20"/>
      <c r="F500" s="21"/>
      <c r="G500" s="21"/>
    </row>
    <row r="501" spans="5:7" ht="12.75">
      <c r="E501" s="20"/>
      <c r="F501" s="21"/>
      <c r="G501" s="21"/>
    </row>
    <row r="502" spans="5:7" ht="12.75">
      <c r="E502" s="20"/>
      <c r="F502" s="21"/>
      <c r="G502" s="21"/>
    </row>
    <row r="503" spans="5:7" ht="12.75">
      <c r="E503" s="20"/>
      <c r="F503" s="21"/>
      <c r="G503" s="21"/>
    </row>
    <row r="504" spans="5:7" ht="12.75">
      <c r="E504" s="20"/>
      <c r="F504" s="21"/>
      <c r="G504" s="21"/>
    </row>
    <row r="505" spans="5:7" ht="12.75">
      <c r="E505" s="20"/>
      <c r="F505" s="21"/>
      <c r="G505" s="21"/>
    </row>
    <row r="506" spans="5:7" ht="12.75">
      <c r="E506" s="20"/>
      <c r="F506" s="21"/>
      <c r="G506" s="21"/>
    </row>
    <row r="507" spans="5:7" ht="12.75">
      <c r="E507" s="20"/>
      <c r="F507" s="21"/>
      <c r="G507" s="21"/>
    </row>
    <row r="508" spans="5:7" ht="12.75">
      <c r="E508" s="20"/>
      <c r="F508" s="21"/>
      <c r="G508" s="21"/>
    </row>
    <row r="509" spans="5:7" ht="12.75">
      <c r="E509" s="20"/>
      <c r="F509" s="21"/>
      <c r="G509" s="21"/>
    </row>
    <row r="510" spans="5:7" ht="12.75">
      <c r="E510" s="20"/>
      <c r="F510" s="21"/>
      <c r="G510" s="21"/>
    </row>
    <row r="511" spans="5:7" ht="12.75">
      <c r="E511" s="20"/>
      <c r="F511" s="21"/>
      <c r="G511" s="21"/>
    </row>
    <row r="512" spans="5:7" ht="12.75">
      <c r="E512" s="20"/>
      <c r="F512" s="21"/>
      <c r="G512" s="21"/>
    </row>
    <row r="513" spans="5:7" ht="12.75">
      <c r="E513" s="20"/>
      <c r="F513" s="21"/>
      <c r="G513" s="21"/>
    </row>
    <row r="514" spans="5:7" ht="12.75">
      <c r="E514" s="20"/>
      <c r="F514" s="21"/>
      <c r="G514" s="21"/>
    </row>
    <row r="515" spans="5:7" ht="12.75">
      <c r="E515" s="20"/>
      <c r="F515" s="21"/>
      <c r="G515" s="21"/>
    </row>
    <row r="516" spans="5:7" ht="12.75">
      <c r="E516" s="20"/>
      <c r="F516" s="21"/>
      <c r="G516" s="21"/>
    </row>
    <row r="517" spans="5:7" ht="12.75">
      <c r="E517" s="20"/>
      <c r="F517" s="21"/>
      <c r="G517" s="21"/>
    </row>
    <row r="518" spans="5:7" ht="12.75">
      <c r="E518" s="20"/>
      <c r="F518" s="21"/>
      <c r="G518" s="21"/>
    </row>
    <row r="519" spans="5:7" ht="12.75">
      <c r="E519" s="20"/>
      <c r="F519" s="21"/>
      <c r="G519" s="21"/>
    </row>
    <row r="520" spans="5:7" ht="12.75">
      <c r="E520" s="20"/>
      <c r="F520" s="21"/>
      <c r="G520" s="21"/>
    </row>
    <row r="521" spans="5:7" ht="12.75">
      <c r="E521" s="20"/>
      <c r="F521" s="21"/>
      <c r="G521" s="21"/>
    </row>
    <row r="522" spans="5:7" ht="12.75">
      <c r="E522" s="20"/>
      <c r="F522" s="21"/>
      <c r="G522" s="21"/>
    </row>
    <row r="523" spans="5:7" ht="12.75">
      <c r="E523" s="20"/>
      <c r="F523" s="21"/>
      <c r="G523" s="21"/>
    </row>
    <row r="524" spans="5:7" ht="12.75">
      <c r="E524" s="20"/>
      <c r="F524" s="21"/>
      <c r="G524" s="21"/>
    </row>
    <row r="525" spans="5:7" ht="12.75">
      <c r="E525" s="20"/>
      <c r="F525" s="21"/>
      <c r="G525" s="21"/>
    </row>
    <row r="526" spans="5:7" ht="12.75">
      <c r="E526" s="20"/>
      <c r="F526" s="21"/>
      <c r="G526" s="21"/>
    </row>
    <row r="527" spans="5:7" ht="12.75">
      <c r="E527" s="20"/>
      <c r="F527" s="21"/>
      <c r="G527" s="21"/>
    </row>
    <row r="528" spans="5:7" ht="12.75">
      <c r="E528" s="20"/>
      <c r="F528" s="21"/>
      <c r="G528" s="21"/>
    </row>
    <row r="529" spans="5:7" ht="12.75">
      <c r="E529" s="20"/>
      <c r="F529" s="21"/>
      <c r="G529" s="21"/>
    </row>
    <row r="530" spans="5:7" ht="12.75">
      <c r="E530" s="20"/>
      <c r="F530" s="21"/>
      <c r="G530" s="21"/>
    </row>
    <row r="531" spans="5:7" ht="12.75">
      <c r="E531" s="20"/>
      <c r="F531" s="21"/>
      <c r="G531" s="21"/>
    </row>
    <row r="532" spans="5:7" ht="12.75">
      <c r="E532" s="20"/>
      <c r="F532" s="21"/>
      <c r="G532" s="21"/>
    </row>
    <row r="533" spans="5:7" ht="12.75">
      <c r="E533" s="20"/>
      <c r="F533" s="21"/>
      <c r="G533" s="21"/>
    </row>
    <row r="534" spans="5:7" ht="12.75">
      <c r="E534" s="20"/>
      <c r="F534" s="21"/>
      <c r="G534" s="21"/>
    </row>
    <row r="535" spans="5:7" ht="12.75">
      <c r="E535" s="20"/>
      <c r="F535" s="21"/>
      <c r="G535" s="21"/>
    </row>
    <row r="536" spans="5:7" ht="12.75">
      <c r="E536" s="20"/>
      <c r="F536" s="21"/>
      <c r="G536" s="21"/>
    </row>
    <row r="537" spans="5:7" ht="12.75">
      <c r="E537" s="20"/>
      <c r="F537" s="21"/>
      <c r="G537" s="21"/>
    </row>
    <row r="538" spans="5:7" ht="12.75">
      <c r="E538" s="20"/>
      <c r="F538" s="21"/>
      <c r="G538" s="21"/>
    </row>
    <row r="539" spans="5:7" ht="12.75">
      <c r="E539" s="20"/>
      <c r="F539" s="21"/>
      <c r="G539" s="21"/>
    </row>
    <row r="540" spans="5:7" ht="12.75">
      <c r="E540" s="20"/>
      <c r="F540" s="21"/>
      <c r="G540" s="21"/>
    </row>
    <row r="541" spans="5:7" ht="12.75">
      <c r="E541" s="20"/>
      <c r="F541" s="21"/>
      <c r="G541" s="21"/>
    </row>
    <row r="542" spans="5:7" ht="12.75">
      <c r="E542" s="20"/>
      <c r="F542" s="21"/>
      <c r="G542" s="21"/>
    </row>
    <row r="543" spans="5:7" ht="12.75">
      <c r="E543" s="20"/>
      <c r="F543" s="21"/>
      <c r="G543" s="21"/>
    </row>
    <row r="544" spans="5:7" ht="12.75">
      <c r="E544" s="20"/>
      <c r="F544" s="21"/>
      <c r="G544" s="21"/>
    </row>
    <row r="545" spans="5:7" ht="12.75">
      <c r="E545" s="20"/>
      <c r="F545" s="21"/>
      <c r="G545" s="21"/>
    </row>
    <row r="546" spans="5:7" ht="12.75">
      <c r="E546" s="20"/>
      <c r="F546" s="21"/>
      <c r="G546" s="21"/>
    </row>
    <row r="547" spans="5:7" ht="12.75">
      <c r="E547" s="20"/>
      <c r="F547" s="21"/>
      <c r="G547" s="21"/>
    </row>
    <row r="548" spans="5:7" ht="12.75">
      <c r="E548" s="20"/>
      <c r="F548" s="21"/>
      <c r="G548" s="21"/>
    </row>
    <row r="549" spans="5:7" ht="12.75">
      <c r="E549" s="20"/>
      <c r="F549" s="21"/>
      <c r="G549" s="21"/>
    </row>
    <row r="550" spans="5:7" ht="12.75">
      <c r="E550" s="20"/>
      <c r="F550" s="21"/>
      <c r="G550" s="21"/>
    </row>
    <row r="551" spans="5:7" ht="12.75">
      <c r="E551" s="20"/>
      <c r="F551" s="21"/>
      <c r="G551" s="21"/>
    </row>
    <row r="552" spans="5:7" ht="12.75">
      <c r="E552" s="20"/>
      <c r="F552" s="21"/>
      <c r="G552" s="21"/>
    </row>
    <row r="553" spans="5:7" ht="12.75">
      <c r="E553" s="20"/>
      <c r="F553" s="21"/>
      <c r="G553" s="21"/>
    </row>
    <row r="554" spans="5:7" ht="12.75">
      <c r="E554" s="20"/>
      <c r="F554" s="21"/>
      <c r="G554" s="21"/>
    </row>
    <row r="555" spans="5:7" ht="12.75">
      <c r="E555" s="20"/>
      <c r="F555" s="21"/>
      <c r="G555" s="21"/>
    </row>
    <row r="556" spans="5:7" ht="12.75">
      <c r="E556" s="20"/>
      <c r="F556" s="21"/>
      <c r="G556" s="21"/>
    </row>
    <row r="557" spans="5:7" ht="12.75">
      <c r="E557" s="20"/>
      <c r="F557" s="21"/>
      <c r="G557" s="21"/>
    </row>
    <row r="558" spans="5:7" ht="12.75">
      <c r="E558" s="20"/>
      <c r="F558" s="21"/>
      <c r="G558" s="21"/>
    </row>
    <row r="559" spans="5:7" ht="12.75">
      <c r="E559" s="20"/>
      <c r="F559" s="21"/>
      <c r="G559" s="21"/>
    </row>
    <row r="560" spans="5:7" ht="12.75">
      <c r="E560" s="20"/>
      <c r="F560" s="21"/>
      <c r="G560" s="21"/>
    </row>
    <row r="561" spans="5:7" ht="12.75">
      <c r="E561" s="20"/>
      <c r="F561" s="21"/>
      <c r="G561" s="21"/>
    </row>
    <row r="562" spans="5:7" ht="12.75">
      <c r="E562" s="20"/>
      <c r="F562" s="21"/>
      <c r="G562" s="21"/>
    </row>
    <row r="563" spans="5:7" ht="12.75">
      <c r="E563" s="20"/>
      <c r="F563" s="21"/>
      <c r="G563" s="21"/>
    </row>
    <row r="564" spans="5:7" ht="12.75">
      <c r="E564" s="20"/>
      <c r="F564" s="21"/>
      <c r="G564" s="21"/>
    </row>
    <row r="565" spans="5:7" ht="12.75">
      <c r="E565" s="20"/>
      <c r="F565" s="21"/>
      <c r="G565" s="21"/>
    </row>
    <row r="566" spans="5:7" ht="12.75">
      <c r="E566" s="20"/>
      <c r="F566" s="21"/>
      <c r="G566" s="21"/>
    </row>
    <row r="567" spans="5:7" ht="12.75">
      <c r="E567" s="20"/>
      <c r="F567" s="21"/>
      <c r="G567" s="21"/>
    </row>
    <row r="568" spans="5:7" ht="12.75">
      <c r="E568" s="20"/>
      <c r="F568" s="21"/>
      <c r="G568" s="21"/>
    </row>
    <row r="569" spans="5:7" ht="12.75">
      <c r="E569" s="20"/>
      <c r="F569" s="21"/>
      <c r="G569" s="21"/>
    </row>
    <row r="570" spans="5:7" ht="12.75">
      <c r="E570" s="20"/>
      <c r="F570" s="21"/>
      <c r="G570" s="21"/>
    </row>
    <row r="571" spans="5:7" ht="12.75">
      <c r="E571" s="20"/>
      <c r="F571" s="21"/>
      <c r="G571" s="21"/>
    </row>
    <row r="572" spans="5:7" ht="12.75">
      <c r="E572" s="20"/>
      <c r="F572" s="21"/>
      <c r="G572" s="21"/>
    </row>
    <row r="573" spans="5:7" ht="12.75">
      <c r="E573" s="20"/>
      <c r="F573" s="21"/>
      <c r="G573" s="21"/>
    </row>
    <row r="574" spans="5:7" ht="12.75">
      <c r="E574" s="20"/>
      <c r="F574" s="21"/>
      <c r="G574" s="21"/>
    </row>
    <row r="575" spans="5:7" ht="12.75">
      <c r="E575" s="20"/>
      <c r="F575" s="21"/>
      <c r="G575" s="21"/>
    </row>
    <row r="576" spans="5:7" ht="12.75">
      <c r="E576" s="20"/>
      <c r="F576" s="21"/>
      <c r="G576" s="21"/>
    </row>
    <row r="577" spans="5:7" ht="12.75">
      <c r="E577" s="20"/>
      <c r="F577" s="21"/>
      <c r="G577" s="21"/>
    </row>
    <row r="578" spans="5:7" ht="12.75">
      <c r="E578" s="20"/>
      <c r="F578" s="21"/>
      <c r="G578" s="21"/>
    </row>
    <row r="579" spans="5:7" ht="12.75">
      <c r="E579" s="20"/>
      <c r="F579" s="21"/>
      <c r="G579" s="21"/>
    </row>
    <row r="580" spans="5:7" ht="12.75">
      <c r="E580" s="20"/>
      <c r="F580" s="21"/>
      <c r="G580" s="21"/>
    </row>
    <row r="581" spans="5:7" ht="12.75">
      <c r="E581" s="20"/>
      <c r="F581" s="21"/>
      <c r="G581" s="21"/>
    </row>
    <row r="582" spans="5:7" ht="12.75">
      <c r="E582" s="20"/>
      <c r="F582" s="21"/>
      <c r="G582" s="21"/>
    </row>
    <row r="583" spans="5:7" ht="12.75">
      <c r="E583" s="20"/>
      <c r="F583" s="21"/>
      <c r="G583" s="21"/>
    </row>
    <row r="584" spans="5:7" ht="12.75">
      <c r="E584" s="20"/>
      <c r="F584" s="21"/>
      <c r="G584" s="21"/>
    </row>
    <row r="585" spans="5:7" ht="12.75">
      <c r="E585" s="20"/>
      <c r="F585" s="21"/>
      <c r="G585" s="21"/>
    </row>
    <row r="586" spans="5:7" ht="12.75">
      <c r="E586" s="20"/>
      <c r="F586" s="21"/>
      <c r="G586" s="21"/>
    </row>
    <row r="587" spans="5:7" ht="12.75">
      <c r="E587" s="20"/>
      <c r="F587" s="21"/>
      <c r="G587" s="21"/>
    </row>
    <row r="588" spans="5:7" ht="12.75">
      <c r="E588" s="20"/>
      <c r="F588" s="21"/>
      <c r="G588" s="21"/>
    </row>
    <row r="589" spans="5:7" ht="12.75">
      <c r="E589" s="20"/>
      <c r="F589" s="21"/>
      <c r="G589" s="21"/>
    </row>
    <row r="590" spans="5:7" ht="12.75">
      <c r="E590" s="20"/>
      <c r="F590" s="21"/>
      <c r="G590" s="21"/>
    </row>
    <row r="591" spans="5:7" ht="12.75">
      <c r="E591" s="20"/>
      <c r="F591" s="21"/>
      <c r="G591" s="21"/>
    </row>
    <row r="592" spans="5:7" ht="12.75">
      <c r="E592" s="20"/>
      <c r="F592" s="21"/>
      <c r="G592" s="21"/>
    </row>
    <row r="593" spans="5:7" ht="12.75">
      <c r="E593" s="20"/>
      <c r="F593" s="21"/>
      <c r="G593" s="21"/>
    </row>
    <row r="594" spans="5:7" ht="12.75">
      <c r="E594" s="20"/>
      <c r="F594" s="21"/>
      <c r="G594" s="21"/>
    </row>
    <row r="595" spans="5:7" ht="12.75">
      <c r="E595" s="20"/>
      <c r="F595" s="21"/>
      <c r="G595" s="21"/>
    </row>
    <row r="596" spans="5:7" ht="12.75">
      <c r="E596" s="20"/>
      <c r="F596" s="21"/>
      <c r="G596" s="21"/>
    </row>
    <row r="597" spans="5:7" ht="12.75">
      <c r="E597" s="20"/>
      <c r="F597" s="21"/>
      <c r="G597" s="21"/>
    </row>
    <row r="598" spans="5:7" ht="12.75">
      <c r="E598" s="20"/>
      <c r="F598" s="21"/>
      <c r="G598" s="21"/>
    </row>
    <row r="599" spans="5:7" ht="12.75">
      <c r="E599" s="20"/>
      <c r="F599" s="21"/>
      <c r="G599" s="21"/>
    </row>
    <row r="600" spans="5:7" ht="12.75">
      <c r="E600" s="20"/>
      <c r="F600" s="21"/>
      <c r="G600" s="21"/>
    </row>
    <row r="601" spans="5:7" ht="12.75">
      <c r="E601" s="20"/>
      <c r="F601" s="21"/>
      <c r="G601" s="21"/>
    </row>
    <row r="602" spans="5:7" ht="12.75">
      <c r="E602" s="20"/>
      <c r="F602" s="21"/>
      <c r="G602" s="21"/>
    </row>
    <row r="603" spans="5:7" ht="12.75">
      <c r="E603" s="20"/>
      <c r="F603" s="21"/>
      <c r="G603" s="21"/>
    </row>
    <row r="604" spans="5:7" ht="12.75">
      <c r="E604" s="20"/>
      <c r="F604" s="21"/>
      <c r="G604" s="21"/>
    </row>
    <row r="605" spans="5:7" ht="12.75">
      <c r="E605" s="20"/>
      <c r="F605" s="21"/>
      <c r="G605" s="21"/>
    </row>
    <row r="606" spans="5:7" ht="12.75">
      <c r="E606" s="20"/>
      <c r="F606" s="21"/>
      <c r="G606" s="21"/>
    </row>
    <row r="607" spans="5:7" ht="12.75">
      <c r="E607" s="20"/>
      <c r="F607" s="21"/>
      <c r="G607" s="21"/>
    </row>
    <row r="608" spans="5:7" ht="12.75">
      <c r="E608" s="20"/>
      <c r="F608" s="21"/>
      <c r="G608" s="21"/>
    </row>
    <row r="609" spans="5:7" ht="12.75">
      <c r="E609" s="20"/>
      <c r="F609" s="21"/>
      <c r="G609" s="21"/>
    </row>
    <row r="610" spans="5:7" ht="12.75">
      <c r="E610" s="20"/>
      <c r="F610" s="21"/>
      <c r="G610" s="21"/>
    </row>
    <row r="611" spans="5:7" ht="12.75">
      <c r="E611" s="20"/>
      <c r="F611" s="21"/>
      <c r="G611" s="21"/>
    </row>
    <row r="612" spans="5:7" ht="12.75">
      <c r="E612" s="20"/>
      <c r="F612" s="21"/>
      <c r="G612" s="21"/>
    </row>
    <row r="613" spans="5:7" ht="12.75">
      <c r="E613" s="20"/>
      <c r="F613" s="21"/>
      <c r="G613" s="21"/>
    </row>
    <row r="614" spans="5:7" ht="12.75">
      <c r="E614" s="20"/>
      <c r="F614" s="21"/>
      <c r="G614" s="21"/>
    </row>
    <row r="615" spans="5:7" ht="12.75">
      <c r="E615" s="20"/>
      <c r="F615" s="21"/>
      <c r="G615" s="21"/>
    </row>
    <row r="616" spans="5:7" ht="12.75">
      <c r="E616" s="20"/>
      <c r="F616" s="21"/>
      <c r="G616" s="21"/>
    </row>
    <row r="617" spans="5:7" ht="12.75">
      <c r="E617" s="20"/>
      <c r="F617" s="21"/>
      <c r="G617" s="21"/>
    </row>
    <row r="618" spans="5:7" ht="12.75">
      <c r="E618" s="20"/>
      <c r="F618" s="21"/>
      <c r="G618" s="21"/>
    </row>
    <row r="619" spans="5:7" ht="12.75">
      <c r="E619" s="20"/>
      <c r="F619" s="21"/>
      <c r="G619" s="21"/>
    </row>
    <row r="620" spans="5:7" ht="12.75">
      <c r="E620" s="20"/>
      <c r="F620" s="21"/>
      <c r="G620" s="21"/>
    </row>
    <row r="621" spans="5:7" ht="12.75">
      <c r="E621" s="20"/>
      <c r="F621" s="21"/>
      <c r="G621" s="21"/>
    </row>
    <row r="622" spans="5:7" ht="12.75">
      <c r="E622" s="20"/>
      <c r="F622" s="21"/>
      <c r="G622" s="21"/>
    </row>
    <row r="623" spans="5:7" ht="12.75">
      <c r="E623" s="20"/>
      <c r="F623" s="21"/>
      <c r="G623" s="21"/>
    </row>
    <row r="624" spans="5:7" ht="12.75">
      <c r="E624" s="20"/>
      <c r="F624" s="21"/>
      <c r="G624" s="21"/>
    </row>
    <row r="625" spans="5:7" ht="12.75">
      <c r="E625" s="20"/>
      <c r="F625" s="21"/>
      <c r="G625" s="21"/>
    </row>
    <row r="626" spans="5:7" ht="12.75">
      <c r="E626" s="20"/>
      <c r="F626" s="21"/>
      <c r="G626" s="21"/>
    </row>
    <row r="627" spans="5:7" ht="12.75">
      <c r="E627" s="20"/>
      <c r="F627" s="21"/>
      <c r="G627" s="21"/>
    </row>
    <row r="628" spans="5:7" ht="12.75">
      <c r="E628" s="20"/>
      <c r="F628" s="21"/>
      <c r="G628" s="21"/>
    </row>
    <row r="629" spans="5:7" ht="12.75">
      <c r="E629" s="20"/>
      <c r="F629" s="21"/>
      <c r="G629" s="21"/>
    </row>
    <row r="630" spans="5:7" ht="12.75">
      <c r="E630" s="20"/>
      <c r="F630" s="21"/>
      <c r="G630" s="21"/>
    </row>
    <row r="631" spans="5:7" ht="12.75">
      <c r="E631" s="20"/>
      <c r="F631" s="21"/>
      <c r="G631" s="21"/>
    </row>
    <row r="632" spans="5:7" ht="12.75">
      <c r="E632" s="20"/>
      <c r="F632" s="21"/>
      <c r="G632" s="21"/>
    </row>
    <row r="633" spans="5:7" ht="12.75">
      <c r="E633" s="20"/>
      <c r="F633" s="21"/>
      <c r="G633" s="21"/>
    </row>
    <row r="634" spans="5:7" ht="12.75">
      <c r="E634" s="20"/>
      <c r="F634" s="21"/>
      <c r="G634" s="21"/>
    </row>
    <row r="635" spans="5:7" ht="12.75">
      <c r="E635" s="20"/>
      <c r="F635" s="21"/>
      <c r="G635" s="21"/>
    </row>
    <row r="636" spans="5:7" ht="12.75">
      <c r="E636" s="20"/>
      <c r="F636" s="21"/>
      <c r="G636" s="21"/>
    </row>
    <row r="637" spans="5:7" ht="12.75">
      <c r="E637" s="20"/>
      <c r="F637" s="21"/>
      <c r="G637" s="21"/>
    </row>
    <row r="638" spans="5:7" ht="12.75">
      <c r="E638" s="20"/>
      <c r="F638" s="21"/>
      <c r="G638" s="21"/>
    </row>
    <row r="639" spans="5:7" ht="12.75">
      <c r="E639" s="20"/>
      <c r="F639" s="21"/>
      <c r="G639" s="21"/>
    </row>
    <row r="640" spans="5:7" ht="12.75">
      <c r="E640" s="20"/>
      <c r="F640" s="21"/>
      <c r="G640" s="21"/>
    </row>
    <row r="641" spans="5:7" ht="12.75">
      <c r="E641" s="20"/>
      <c r="F641" s="21"/>
      <c r="G641" s="21"/>
    </row>
    <row r="642" spans="5:7" ht="12.75">
      <c r="E642" s="20"/>
      <c r="F642" s="21"/>
      <c r="G642" s="21"/>
    </row>
    <row r="643" spans="5:7" ht="12.75">
      <c r="E643" s="20"/>
      <c r="F643" s="21"/>
      <c r="G643" s="21"/>
    </row>
    <row r="644" spans="5:7" ht="12.75">
      <c r="E644" s="20"/>
      <c r="F644" s="21"/>
      <c r="G644" s="21"/>
    </row>
    <row r="645" spans="5:7" ht="12.75">
      <c r="E645" s="20"/>
      <c r="F645" s="21"/>
      <c r="G645" s="21"/>
    </row>
    <row r="646" spans="5:7" ht="12.75">
      <c r="E646" s="20"/>
      <c r="F646" s="21"/>
      <c r="G646" s="21"/>
    </row>
    <row r="647" spans="5:7" ht="12.75">
      <c r="E647" s="20"/>
      <c r="F647" s="21"/>
      <c r="G647" s="21"/>
    </row>
    <row r="648" spans="5:7" ht="12.75">
      <c r="E648" s="20"/>
      <c r="F648" s="21"/>
      <c r="G648" s="21"/>
    </row>
    <row r="649" spans="5:7" ht="12.75">
      <c r="E649" s="20"/>
      <c r="F649" s="21"/>
      <c r="G649" s="21"/>
    </row>
    <row r="650" spans="5:7" ht="12.75">
      <c r="E650" s="20"/>
      <c r="F650" s="21"/>
      <c r="G650" s="21"/>
    </row>
    <row r="651" spans="5:7" ht="12.75">
      <c r="E651" s="20"/>
      <c r="F651" s="21"/>
      <c r="G651" s="21"/>
    </row>
    <row r="652" spans="5:7" ht="12.75">
      <c r="E652" s="20"/>
      <c r="F652" s="21"/>
      <c r="G652" s="21"/>
    </row>
    <row r="653" spans="5:7" ht="12.75">
      <c r="E653" s="20"/>
      <c r="F653" s="21"/>
      <c r="G653" s="21"/>
    </row>
    <row r="654" spans="5:7" ht="12.75">
      <c r="E654" s="20"/>
      <c r="F654" s="21"/>
      <c r="G654" s="21"/>
    </row>
    <row r="655" spans="5:7" ht="12.75">
      <c r="E655" s="20"/>
      <c r="F655" s="21"/>
      <c r="G655" s="21"/>
    </row>
    <row r="656" spans="5:7" ht="12.75">
      <c r="E656" s="20"/>
      <c r="F656" s="21"/>
      <c r="G656" s="21"/>
    </row>
    <row r="657" spans="5:7" ht="12.75">
      <c r="E657" s="20"/>
      <c r="F657" s="21"/>
      <c r="G657" s="21"/>
    </row>
    <row r="658" spans="5:7" ht="12.75">
      <c r="E658" s="20"/>
      <c r="F658" s="21"/>
      <c r="G658" s="21"/>
    </row>
    <row r="659" spans="5:7" ht="12.75">
      <c r="E659" s="20"/>
      <c r="F659" s="21"/>
      <c r="G659" s="21"/>
    </row>
    <row r="660" spans="5:7" ht="12.75">
      <c r="E660" s="20"/>
      <c r="F660" s="21"/>
      <c r="G660" s="21"/>
    </row>
    <row r="661" spans="5:7" ht="12.75">
      <c r="E661" s="20"/>
      <c r="F661" s="21"/>
      <c r="G661" s="21"/>
    </row>
    <row r="662" spans="5:7" ht="12.75">
      <c r="E662" s="20"/>
      <c r="F662" s="21"/>
      <c r="G662" s="21"/>
    </row>
    <row r="663" spans="5:7" ht="12.75">
      <c r="E663" s="20"/>
      <c r="F663" s="21"/>
      <c r="G663" s="21"/>
    </row>
    <row r="664" spans="5:7" ht="12.75">
      <c r="E664" s="20"/>
      <c r="F664" s="21"/>
      <c r="G664" s="21"/>
    </row>
    <row r="665" spans="5:7" ht="12.75">
      <c r="E665" s="20"/>
      <c r="F665" s="21"/>
      <c r="G665" s="21"/>
    </row>
    <row r="666" spans="5:7" ht="12.75">
      <c r="E666" s="20"/>
      <c r="F666" s="21"/>
      <c r="G666" s="21"/>
    </row>
    <row r="667" spans="5:7" ht="12.75">
      <c r="E667" s="20"/>
      <c r="F667" s="21"/>
      <c r="G667" s="21"/>
    </row>
    <row r="668" spans="5:7" ht="12.75">
      <c r="E668" s="20"/>
      <c r="F668" s="21"/>
      <c r="G668" s="21"/>
    </row>
    <row r="669" spans="5:7" ht="12.75">
      <c r="E669" s="20"/>
      <c r="F669" s="21"/>
      <c r="G669" s="21"/>
    </row>
    <row r="670" spans="5:7" ht="12.75">
      <c r="E670" s="20"/>
      <c r="F670" s="21"/>
      <c r="G670" s="21"/>
    </row>
    <row r="671" spans="5:7" ht="12.75">
      <c r="E671" s="20"/>
      <c r="F671" s="21"/>
      <c r="G671" s="21"/>
    </row>
    <row r="672" spans="5:7" ht="12.75">
      <c r="E672" s="20"/>
      <c r="F672" s="21"/>
      <c r="G672" s="21"/>
    </row>
    <row r="673" spans="5:7" ht="12.75">
      <c r="E673" s="20"/>
      <c r="F673" s="21"/>
      <c r="G673" s="21"/>
    </row>
    <row r="674" spans="5:7" ht="12.75">
      <c r="E674" s="20"/>
      <c r="F674" s="21"/>
      <c r="G674" s="21"/>
    </row>
    <row r="675" spans="5:7" ht="12.75">
      <c r="E675" s="20"/>
      <c r="F675" s="21"/>
      <c r="G675" s="21"/>
    </row>
    <row r="676" spans="5:7" ht="12.75">
      <c r="E676" s="20"/>
      <c r="F676" s="21"/>
      <c r="G676" s="21"/>
    </row>
    <row r="677" spans="5:7" ht="12.75">
      <c r="E677" s="20"/>
      <c r="F677" s="21"/>
      <c r="G677" s="21"/>
    </row>
    <row r="678" spans="5:7" ht="12.75">
      <c r="E678" s="20"/>
      <c r="F678" s="21"/>
      <c r="G678" s="21"/>
    </row>
    <row r="679" spans="5:7" ht="12.75">
      <c r="E679" s="20"/>
      <c r="F679" s="21"/>
      <c r="G679" s="21"/>
    </row>
    <row r="680" spans="5:7" ht="12.75">
      <c r="E680" s="20"/>
      <c r="F680" s="21"/>
      <c r="G680" s="21"/>
    </row>
    <row r="681" spans="5:7" ht="12.75">
      <c r="E681" s="20"/>
      <c r="F681" s="21"/>
      <c r="G681" s="21"/>
    </row>
    <row r="682" spans="5:7" ht="12.75">
      <c r="E682" s="20"/>
      <c r="F682" s="21"/>
      <c r="G682" s="21"/>
    </row>
    <row r="683" spans="5:7" ht="12.75">
      <c r="E683" s="20"/>
      <c r="F683" s="21"/>
      <c r="G683" s="21"/>
    </row>
    <row r="684" spans="5:7" ht="12.75">
      <c r="E684" s="20"/>
      <c r="F684" s="21"/>
      <c r="G684" s="21"/>
    </row>
    <row r="685" spans="5:7" ht="12.75">
      <c r="E685" s="20"/>
      <c r="F685" s="21"/>
      <c r="G685" s="21"/>
    </row>
    <row r="686" spans="5:7" ht="12.75">
      <c r="E686" s="20"/>
      <c r="F686" s="21"/>
      <c r="G686" s="21"/>
    </row>
    <row r="687" spans="5:7" ht="12.75">
      <c r="E687" s="20"/>
      <c r="F687" s="21"/>
      <c r="G687" s="21"/>
    </row>
    <row r="688" spans="5:7" ht="12.75">
      <c r="E688" s="20"/>
      <c r="F688" s="21"/>
      <c r="G688" s="21"/>
    </row>
    <row r="689" spans="5:7" ht="12.75">
      <c r="E689" s="20"/>
      <c r="F689" s="21"/>
      <c r="G689" s="21"/>
    </row>
    <row r="690" spans="5:7" ht="12.75">
      <c r="E690" s="20"/>
      <c r="F690" s="21"/>
      <c r="G690" s="21"/>
    </row>
    <row r="691" spans="5:7" ht="12.75">
      <c r="E691" s="20"/>
      <c r="F691" s="21"/>
      <c r="G691" s="21"/>
    </row>
    <row r="692" spans="5:7" ht="12.75">
      <c r="E692" s="20"/>
      <c r="F692" s="21"/>
      <c r="G692" s="21"/>
    </row>
    <row r="693" spans="5:7" ht="12.75">
      <c r="E693" s="20"/>
      <c r="F693" s="21"/>
      <c r="G693" s="21"/>
    </row>
    <row r="694" spans="5:7" ht="12.75">
      <c r="E694" s="20"/>
      <c r="F694" s="21"/>
      <c r="G694" s="21"/>
    </row>
    <row r="695" spans="5:7" ht="12.75">
      <c r="E695" s="20"/>
      <c r="F695" s="21"/>
      <c r="G695" s="21"/>
    </row>
    <row r="696" spans="5:7" ht="12.75">
      <c r="E696" s="20"/>
      <c r="F696" s="21"/>
      <c r="G696" s="21"/>
    </row>
    <row r="697" spans="5:7" ht="12.75">
      <c r="E697" s="20"/>
      <c r="F697" s="21"/>
      <c r="G697" s="21"/>
    </row>
    <row r="698" spans="5:7" ht="12.75">
      <c r="E698" s="20"/>
      <c r="F698" s="21"/>
      <c r="G698" s="21"/>
    </row>
    <row r="699" spans="5:7" ht="12.75">
      <c r="E699" s="20"/>
      <c r="F699" s="21"/>
      <c r="G699" s="21"/>
    </row>
    <row r="700" spans="5:7" ht="12.75">
      <c r="E700" s="20"/>
      <c r="F700" s="21"/>
      <c r="G700" s="21"/>
    </row>
    <row r="701" spans="5:7" ht="12.75">
      <c r="E701" s="20"/>
      <c r="F701" s="21"/>
      <c r="G701" s="21"/>
    </row>
    <row r="702" spans="5:7" ht="12.75">
      <c r="E702" s="20"/>
      <c r="F702" s="21"/>
      <c r="G702" s="21"/>
    </row>
    <row r="703" spans="5:7" ht="12.75">
      <c r="E703" s="20"/>
      <c r="F703" s="21"/>
      <c r="G703" s="21"/>
    </row>
    <row r="704" spans="5:7" ht="12.75">
      <c r="E704" s="20"/>
      <c r="F704" s="21"/>
      <c r="G704" s="21"/>
    </row>
    <row r="705" spans="5:7" ht="12.75">
      <c r="E705" s="20"/>
      <c r="F705" s="21"/>
      <c r="G705" s="21"/>
    </row>
    <row r="706" spans="5:7" ht="12.75">
      <c r="E706" s="20"/>
      <c r="F706" s="21"/>
      <c r="G706" s="21"/>
    </row>
    <row r="707" spans="5:7" ht="12.75">
      <c r="E707" s="20"/>
      <c r="F707" s="21"/>
      <c r="G707" s="21"/>
    </row>
    <row r="708" spans="5:7" ht="12.75">
      <c r="E708" s="20"/>
      <c r="F708" s="21"/>
      <c r="G708" s="21"/>
    </row>
    <row r="709" spans="5:7" ht="12.75">
      <c r="E709" s="20"/>
      <c r="F709" s="21"/>
      <c r="G709" s="21"/>
    </row>
    <row r="710" spans="5:7" ht="12.75">
      <c r="E710" s="20"/>
      <c r="F710" s="21"/>
      <c r="G710" s="21"/>
    </row>
    <row r="711" spans="5:7" ht="12.75">
      <c r="E711" s="20"/>
      <c r="F711" s="21"/>
      <c r="G711" s="21"/>
    </row>
    <row r="712" spans="5:7" ht="12.75">
      <c r="E712" s="20"/>
      <c r="F712" s="21"/>
      <c r="G712" s="21"/>
    </row>
    <row r="713" spans="5:7" ht="12.75">
      <c r="E713" s="20"/>
      <c r="F713" s="21"/>
      <c r="G713" s="21"/>
    </row>
    <row r="714" spans="5:7" ht="12.75">
      <c r="E714" s="20"/>
      <c r="F714" s="21"/>
      <c r="G714" s="21"/>
    </row>
    <row r="715" spans="5:7" ht="12.75">
      <c r="E715" s="20"/>
      <c r="F715" s="21"/>
      <c r="G715" s="21"/>
    </row>
    <row r="716" spans="5:7" ht="12.75">
      <c r="E716" s="20"/>
      <c r="F716" s="21"/>
      <c r="G716" s="21"/>
    </row>
    <row r="717" spans="5:7" ht="12.75">
      <c r="E717" s="20"/>
      <c r="F717" s="21"/>
      <c r="G717" s="21"/>
    </row>
    <row r="718" spans="5:7" ht="12.75">
      <c r="E718" s="20"/>
      <c r="F718" s="21"/>
      <c r="G718" s="21"/>
    </row>
    <row r="719" spans="5:7" ht="12.75">
      <c r="E719" s="20"/>
      <c r="F719" s="21"/>
      <c r="G719" s="21"/>
    </row>
    <row r="720" spans="5:7" ht="12.75">
      <c r="E720" s="20"/>
      <c r="F720" s="21"/>
      <c r="G720" s="21"/>
    </row>
    <row r="721" spans="5:7" ht="12.75">
      <c r="E721" s="20"/>
      <c r="F721" s="21"/>
      <c r="G721" s="21"/>
    </row>
    <row r="722" spans="5:7" ht="12.75">
      <c r="E722" s="20"/>
      <c r="F722" s="21"/>
      <c r="G722" s="21"/>
    </row>
    <row r="723" spans="5:7" ht="12.75">
      <c r="E723" s="20"/>
      <c r="F723" s="21"/>
      <c r="G723" s="21"/>
    </row>
    <row r="724" spans="5:7" ht="12.75">
      <c r="E724" s="20"/>
      <c r="F724" s="21"/>
      <c r="G724" s="21"/>
    </row>
    <row r="725" spans="5:7" ht="12.75">
      <c r="E725" s="20"/>
      <c r="F725" s="21"/>
      <c r="G725" s="21"/>
    </row>
    <row r="726" spans="5:7" ht="12.75">
      <c r="E726" s="20"/>
      <c r="F726" s="21"/>
      <c r="G726" s="21"/>
    </row>
    <row r="727" spans="5:7" ht="12.75">
      <c r="E727" s="20"/>
      <c r="F727" s="21"/>
      <c r="G727" s="21"/>
    </row>
    <row r="728" spans="5:7" ht="12.75">
      <c r="E728" s="20"/>
      <c r="F728" s="21"/>
      <c r="G728" s="21"/>
    </row>
    <row r="729" spans="5:7" ht="12.75">
      <c r="E729" s="20"/>
      <c r="F729" s="21"/>
      <c r="G729" s="21"/>
    </row>
    <row r="730" spans="5:7" ht="12.75">
      <c r="E730" s="20"/>
      <c r="F730" s="21"/>
      <c r="G730" s="21"/>
    </row>
    <row r="731" spans="5:7" ht="12.75">
      <c r="E731" s="20"/>
      <c r="F731" s="21"/>
      <c r="G731" s="21"/>
    </row>
    <row r="732" spans="5:7" ht="12.75">
      <c r="E732" s="20"/>
      <c r="F732" s="21"/>
      <c r="G732" s="21"/>
    </row>
    <row r="733" spans="5:7" ht="12.75">
      <c r="E733" s="20"/>
      <c r="F733" s="21"/>
      <c r="G733" s="21"/>
    </row>
    <row r="734" spans="5:7" ht="12.75">
      <c r="E734" s="20"/>
      <c r="F734" s="21"/>
      <c r="G734" s="21"/>
    </row>
    <row r="735" spans="5:7" ht="12.75">
      <c r="E735" s="20"/>
      <c r="F735" s="21"/>
      <c r="G735" s="21"/>
    </row>
    <row r="736" spans="5:7" ht="12.75">
      <c r="E736" s="20"/>
      <c r="F736" s="21"/>
      <c r="G736" s="21"/>
    </row>
    <row r="737" spans="5:7" ht="12.75">
      <c r="E737" s="20"/>
      <c r="F737" s="21"/>
      <c r="G737" s="21"/>
    </row>
    <row r="738" spans="5:7" ht="12.75">
      <c r="E738" s="20"/>
      <c r="F738" s="21"/>
      <c r="G738" s="21"/>
    </row>
    <row r="739" spans="5:7" ht="12.75">
      <c r="E739" s="20"/>
      <c r="F739" s="21"/>
      <c r="G739" s="21"/>
    </row>
    <row r="740" spans="5:7" ht="12.75">
      <c r="E740" s="20"/>
      <c r="F740" s="21"/>
      <c r="G740" s="21"/>
    </row>
    <row r="741" spans="5:7" ht="12.75">
      <c r="E741" s="20"/>
      <c r="F741" s="21"/>
      <c r="G741" s="21"/>
    </row>
    <row r="742" spans="5:7" ht="12.75">
      <c r="E742" s="20"/>
      <c r="F742" s="21"/>
      <c r="G742" s="21"/>
    </row>
    <row r="743" spans="5:7" ht="12.75">
      <c r="E743" s="20"/>
      <c r="F743" s="21"/>
      <c r="G743" s="21"/>
    </row>
    <row r="744" spans="5:7" ht="12.75">
      <c r="E744" s="20"/>
      <c r="F744" s="21"/>
      <c r="G744" s="21"/>
    </row>
    <row r="745" spans="5:7" ht="12.75">
      <c r="E745" s="20"/>
      <c r="F745" s="21"/>
      <c r="G745" s="21"/>
    </row>
    <row r="746" spans="5:7" ht="12.75">
      <c r="E746" s="20"/>
      <c r="F746" s="21"/>
      <c r="G746" s="21"/>
    </row>
    <row r="747" spans="5:7" ht="12.75">
      <c r="E747" s="20"/>
      <c r="F747" s="21"/>
      <c r="G747" s="21"/>
    </row>
    <row r="748" spans="5:7" ht="12.75">
      <c r="E748" s="20"/>
      <c r="F748" s="21"/>
      <c r="G748" s="21"/>
    </row>
    <row r="749" spans="5:7" ht="12.75">
      <c r="E749" s="20"/>
      <c r="F749" s="21"/>
      <c r="G749" s="21"/>
    </row>
    <row r="750" spans="5:7" ht="12.75">
      <c r="E750" s="20"/>
      <c r="F750" s="21"/>
      <c r="G750" s="21"/>
    </row>
    <row r="751" spans="5:7" ht="12.75">
      <c r="E751" s="20"/>
      <c r="F751" s="21"/>
      <c r="G751" s="21"/>
    </row>
    <row r="752" spans="5:7" ht="12.75">
      <c r="E752" s="20"/>
      <c r="F752" s="21"/>
      <c r="G752" s="21"/>
    </row>
    <row r="753" spans="5:7" ht="12.75">
      <c r="E753" s="20"/>
      <c r="F753" s="21"/>
      <c r="G753" s="21"/>
    </row>
    <row r="754" spans="5:7" ht="12.75">
      <c r="E754" s="20"/>
      <c r="F754" s="21"/>
      <c r="G754" s="21"/>
    </row>
    <row r="755" spans="5:7" ht="12.75">
      <c r="E755" s="20"/>
      <c r="F755" s="21"/>
      <c r="G755" s="21"/>
    </row>
    <row r="756" spans="5:7" ht="12.75">
      <c r="E756" s="20"/>
      <c r="F756" s="21"/>
      <c r="G756" s="21"/>
    </row>
    <row r="757" spans="5:7" ht="12.75">
      <c r="E757" s="20"/>
      <c r="F757" s="21"/>
      <c r="G757" s="21"/>
    </row>
    <row r="758" spans="5:7" ht="12.75">
      <c r="E758" s="20"/>
      <c r="F758" s="21"/>
      <c r="G758" s="21"/>
    </row>
    <row r="759" spans="5:7" ht="12.75">
      <c r="E759" s="20"/>
      <c r="F759" s="21"/>
      <c r="G759" s="21"/>
    </row>
    <row r="760" spans="5:7" ht="12.75">
      <c r="E760" s="20"/>
      <c r="F760" s="21"/>
      <c r="G760" s="21"/>
    </row>
    <row r="761" spans="5:7" ht="12.75">
      <c r="E761" s="20"/>
      <c r="F761" s="21"/>
      <c r="G761" s="21"/>
    </row>
    <row r="762" spans="5:7" ht="12.75">
      <c r="E762" s="20"/>
      <c r="F762" s="21"/>
      <c r="G762" s="21"/>
    </row>
    <row r="763" spans="5:7" ht="12.75">
      <c r="E763" s="20"/>
      <c r="F763" s="21"/>
      <c r="G763" s="21"/>
    </row>
    <row r="764" spans="5:7" ht="12.75">
      <c r="E764" s="20"/>
      <c r="F764" s="21"/>
      <c r="G764" s="21"/>
    </row>
    <row r="765" spans="5:7" ht="12.75">
      <c r="E765" s="20"/>
      <c r="F765" s="21"/>
      <c r="G765" s="21"/>
    </row>
    <row r="766" spans="5:7" ht="12.75">
      <c r="E766" s="20"/>
      <c r="F766" s="21"/>
      <c r="G766" s="21"/>
    </row>
    <row r="767" spans="5:7" ht="12.75">
      <c r="E767" s="20"/>
      <c r="F767" s="21"/>
      <c r="G767" s="21"/>
    </row>
    <row r="768" spans="5:7" ht="12.75">
      <c r="E768" s="20"/>
      <c r="F768" s="21"/>
      <c r="G768" s="21"/>
    </row>
    <row r="769" spans="5:7" ht="12.75">
      <c r="E769" s="20"/>
      <c r="F769" s="21"/>
      <c r="G769" s="21"/>
    </row>
    <row r="770" spans="5:7" ht="12.75">
      <c r="E770" s="20"/>
      <c r="F770" s="21"/>
      <c r="G770" s="21"/>
    </row>
    <row r="771" spans="5:7" ht="12.75">
      <c r="E771" s="20"/>
      <c r="F771" s="21"/>
      <c r="G771" s="21"/>
    </row>
    <row r="772" spans="5:7" ht="12.75">
      <c r="E772" s="20"/>
      <c r="F772" s="21"/>
      <c r="G772" s="21"/>
    </row>
    <row r="773" spans="5:7" ht="12.75">
      <c r="E773" s="20"/>
      <c r="F773" s="21"/>
      <c r="G773" s="21"/>
    </row>
    <row r="774" spans="5:7" ht="12.75">
      <c r="E774" s="20"/>
      <c r="F774" s="21"/>
      <c r="G774" s="21"/>
    </row>
    <row r="775" spans="5:7" ht="12.75">
      <c r="E775" s="20"/>
      <c r="F775" s="21"/>
      <c r="G775" s="21"/>
    </row>
    <row r="776" spans="5:7" ht="12.75">
      <c r="E776" s="20"/>
      <c r="F776" s="21"/>
      <c r="G776" s="21"/>
    </row>
    <row r="777" spans="5:7" ht="12.75">
      <c r="E777" s="20"/>
      <c r="F777" s="21"/>
      <c r="G777" s="21"/>
    </row>
    <row r="778" spans="5:7" ht="12.75">
      <c r="E778" s="20"/>
      <c r="F778" s="21"/>
      <c r="G778" s="21"/>
    </row>
    <row r="779" spans="5:7" ht="12.75">
      <c r="E779" s="20"/>
      <c r="F779" s="21"/>
      <c r="G779" s="21"/>
    </row>
    <row r="780" spans="5:7" ht="12.75">
      <c r="E780" s="20"/>
      <c r="F780" s="21"/>
      <c r="G780" s="21"/>
    </row>
    <row r="781" spans="5:7" ht="12.75">
      <c r="E781" s="20"/>
      <c r="F781" s="21"/>
      <c r="G781" s="21"/>
    </row>
    <row r="782" spans="5:7" ht="12.75">
      <c r="E782" s="20"/>
      <c r="F782" s="21"/>
      <c r="G782" s="21"/>
    </row>
    <row r="783" spans="5:7" ht="12.75">
      <c r="E783" s="20"/>
      <c r="F783" s="21"/>
      <c r="G783" s="21"/>
    </row>
    <row r="784" spans="5:7" ht="12.75">
      <c r="E784" s="20"/>
      <c r="F784" s="21"/>
      <c r="G784" s="21"/>
    </row>
    <row r="785" spans="5:7" ht="12.75">
      <c r="E785" s="20"/>
      <c r="F785" s="21"/>
      <c r="G785" s="21"/>
    </row>
    <row r="786" spans="5:7" ht="12.75">
      <c r="E786" s="20"/>
      <c r="F786" s="21"/>
      <c r="G786" s="21"/>
    </row>
    <row r="787" spans="5:7" ht="12.75">
      <c r="E787" s="20"/>
      <c r="F787" s="21"/>
      <c r="G787" s="21"/>
    </row>
    <row r="788" spans="5:7" ht="12.75">
      <c r="E788" s="20"/>
      <c r="F788" s="21"/>
      <c r="G788" s="21"/>
    </row>
    <row r="789" spans="5:7" ht="12.75">
      <c r="E789" s="20"/>
      <c r="F789" s="21"/>
      <c r="G789" s="21"/>
    </row>
    <row r="790" spans="5:7" ht="12.75">
      <c r="E790" s="20"/>
      <c r="F790" s="21"/>
      <c r="G790" s="21"/>
    </row>
    <row r="791" spans="5:7" ht="12.75">
      <c r="E791" s="20"/>
      <c r="F791" s="21"/>
      <c r="G791" s="21"/>
    </row>
    <row r="792" spans="5:7" ht="12.75">
      <c r="E792" s="20"/>
      <c r="F792" s="21"/>
      <c r="G792" s="21"/>
    </row>
    <row r="793" spans="5:7" ht="12.75">
      <c r="E793" s="20"/>
      <c r="F793" s="21"/>
      <c r="G793" s="21"/>
    </row>
    <row r="794" spans="5:7" ht="12.75">
      <c r="E794" s="20"/>
      <c r="F794" s="21"/>
      <c r="G794" s="21"/>
    </row>
    <row r="795" spans="5:7" ht="12.75">
      <c r="E795" s="20"/>
      <c r="F795" s="21"/>
      <c r="G795" s="21"/>
    </row>
    <row r="796" spans="5:7" ht="12.75">
      <c r="E796" s="20"/>
      <c r="F796" s="21"/>
      <c r="G796" s="21"/>
    </row>
    <row r="797" spans="5:7" ht="12.75">
      <c r="E797" s="20"/>
      <c r="F797" s="21"/>
      <c r="G797" s="21"/>
    </row>
    <row r="798" spans="5:7" ht="12.75">
      <c r="E798" s="20"/>
      <c r="F798" s="21"/>
      <c r="G798" s="21"/>
    </row>
    <row r="799" spans="5:7" ht="12.75">
      <c r="E799" s="20"/>
      <c r="F799" s="21"/>
      <c r="G799" s="21"/>
    </row>
    <row r="800" spans="5:7" ht="12.75">
      <c r="E800" s="20"/>
      <c r="F800" s="21"/>
      <c r="G800" s="21"/>
    </row>
    <row r="801" spans="5:7" ht="12.75">
      <c r="E801" s="20"/>
      <c r="F801" s="21"/>
      <c r="G801" s="21"/>
    </row>
    <row r="802" spans="5:7" ht="12.75">
      <c r="E802" s="20"/>
      <c r="F802" s="21"/>
      <c r="G802" s="21"/>
    </row>
    <row r="803" spans="5:7" ht="12.75">
      <c r="E803" s="20"/>
      <c r="F803" s="21"/>
      <c r="G803" s="21"/>
    </row>
    <row r="804" spans="5:7" ht="12.75">
      <c r="E804" s="20"/>
      <c r="F804" s="21"/>
      <c r="G804" s="21"/>
    </row>
    <row r="805" spans="5:7" ht="12.75">
      <c r="E805" s="20"/>
      <c r="F805" s="21"/>
      <c r="G805" s="21"/>
    </row>
    <row r="806" spans="5:7" ht="12.75">
      <c r="E806" s="20"/>
      <c r="F806" s="21"/>
      <c r="G806" s="21"/>
    </row>
    <row r="807" spans="5:7" ht="12.75">
      <c r="E807" s="20"/>
      <c r="F807" s="21"/>
      <c r="G807" s="21"/>
    </row>
    <row r="808" spans="5:7" ht="12.75">
      <c r="E808" s="20"/>
      <c r="F808" s="21"/>
      <c r="G808" s="21"/>
    </row>
    <row r="809" spans="5:7" ht="12.75">
      <c r="E809" s="20"/>
      <c r="F809" s="21"/>
      <c r="G809" s="21"/>
    </row>
    <row r="810" spans="5:7" ht="12.75">
      <c r="E810" s="20"/>
      <c r="F810" s="21"/>
      <c r="G810" s="21"/>
    </row>
    <row r="811" spans="5:7" ht="12.75">
      <c r="E811" s="20"/>
      <c r="F811" s="21"/>
      <c r="G811" s="21"/>
    </row>
    <row r="812" spans="5:7" ht="12.75">
      <c r="E812" s="20"/>
      <c r="F812" s="21"/>
      <c r="G812" s="21"/>
    </row>
    <row r="813" spans="5:7" ht="12.75">
      <c r="E813" s="20"/>
      <c r="F813" s="21"/>
      <c r="G813" s="21"/>
    </row>
    <row r="814" spans="5:7" ht="12.75">
      <c r="E814" s="20"/>
      <c r="F814" s="21"/>
      <c r="G814" s="21"/>
    </row>
    <row r="815" spans="5:7" ht="12.75">
      <c r="E815" s="20"/>
      <c r="F815" s="21"/>
      <c r="G815" s="21"/>
    </row>
    <row r="816" spans="5:7" ht="12.75">
      <c r="E816" s="20"/>
      <c r="F816" s="21"/>
      <c r="G816" s="21"/>
    </row>
    <row r="817" spans="5:7" ht="12.75">
      <c r="E817" s="20"/>
      <c r="F817" s="21"/>
      <c r="G817" s="21"/>
    </row>
    <row r="818" spans="5:7" ht="12.75">
      <c r="E818" s="20"/>
      <c r="F818" s="21"/>
      <c r="G818" s="21"/>
    </row>
    <row r="819" spans="5:7" ht="12.75">
      <c r="E819" s="20"/>
      <c r="F819" s="21"/>
      <c r="G819" s="21"/>
    </row>
    <row r="820" spans="5:7" ht="12.75">
      <c r="E820" s="20"/>
      <c r="F820" s="21"/>
      <c r="G820" s="21"/>
    </row>
    <row r="821" spans="5:7" ht="12.75">
      <c r="E821" s="20"/>
      <c r="F821" s="21"/>
      <c r="G821" s="21"/>
    </row>
    <row r="822" spans="5:7" ht="12.75">
      <c r="E822" s="20"/>
      <c r="F822" s="21"/>
      <c r="G822" s="21"/>
    </row>
    <row r="823" spans="5:7" ht="12.75">
      <c r="E823" s="20"/>
      <c r="F823" s="21"/>
      <c r="G823" s="21"/>
    </row>
    <row r="824" spans="5:7" ht="12.75">
      <c r="E824" s="20"/>
      <c r="F824" s="21"/>
      <c r="G824" s="21"/>
    </row>
    <row r="825" spans="5:7" ht="12.75">
      <c r="E825" s="20"/>
      <c r="F825" s="21"/>
      <c r="G825" s="21"/>
    </row>
    <row r="826" spans="5:7" ht="12.75">
      <c r="E826" s="20"/>
      <c r="F826" s="21"/>
      <c r="G826" s="21"/>
    </row>
    <row r="827" spans="5:7" ht="12.75">
      <c r="E827" s="20"/>
      <c r="F827" s="21"/>
      <c r="G827" s="21"/>
    </row>
    <row r="828" spans="5:7" ht="12.75">
      <c r="E828" s="20"/>
      <c r="F828" s="21"/>
      <c r="G828" s="21"/>
    </row>
    <row r="829" spans="5:7" ht="12.75">
      <c r="E829" s="20"/>
      <c r="F829" s="21"/>
      <c r="G829" s="21"/>
    </row>
    <row r="830" spans="5:7" ht="12.75">
      <c r="E830" s="20"/>
      <c r="F830" s="21"/>
      <c r="G830" s="21"/>
    </row>
    <row r="831" spans="5:7" ht="12.75">
      <c r="E831" s="20"/>
      <c r="F831" s="21"/>
      <c r="G831" s="21"/>
    </row>
    <row r="832" spans="5:7" ht="12.75">
      <c r="E832" s="20"/>
      <c r="F832" s="21"/>
      <c r="G832" s="21"/>
    </row>
    <row r="833" spans="5:7" ht="12.75">
      <c r="E833" s="20"/>
      <c r="F833" s="21"/>
      <c r="G833" s="21"/>
    </row>
    <row r="834" spans="5:7" ht="12.75">
      <c r="E834" s="20"/>
      <c r="F834" s="21"/>
      <c r="G834" s="21"/>
    </row>
    <row r="835" spans="5:7" ht="12.75">
      <c r="E835" s="20"/>
      <c r="F835" s="21"/>
      <c r="G835" s="21"/>
    </row>
    <row r="836" spans="5:7" ht="12.75">
      <c r="E836" s="20"/>
      <c r="F836" s="21"/>
      <c r="G836" s="21"/>
    </row>
    <row r="837" spans="5:7" ht="12.75">
      <c r="E837" s="20"/>
      <c r="F837" s="21"/>
      <c r="G837" s="21"/>
    </row>
    <row r="838" spans="5:7" ht="12.75">
      <c r="E838" s="20"/>
      <c r="F838" s="21"/>
      <c r="G838" s="21"/>
    </row>
    <row r="839" spans="5:7" ht="12.75">
      <c r="E839" s="20"/>
      <c r="F839" s="21"/>
      <c r="G839" s="21"/>
    </row>
    <row r="840" spans="5:7" ht="12.75">
      <c r="E840" s="20"/>
      <c r="F840" s="21"/>
      <c r="G840" s="21"/>
    </row>
    <row r="841" spans="5:7" ht="12.75">
      <c r="E841" s="20"/>
      <c r="F841" s="21"/>
      <c r="G841" s="21"/>
    </row>
    <row r="842" spans="5:7" ht="12.75">
      <c r="E842" s="20"/>
      <c r="F842" s="21"/>
      <c r="G842" s="21"/>
    </row>
    <row r="843" spans="5:7" ht="12.75">
      <c r="E843" s="20"/>
      <c r="F843" s="21"/>
      <c r="G843" s="21"/>
    </row>
    <row r="844" spans="5:7" ht="12.75">
      <c r="E844" s="20"/>
      <c r="F844" s="21"/>
      <c r="G844" s="21"/>
    </row>
    <row r="845" spans="5:7" ht="12.75">
      <c r="E845" s="20"/>
      <c r="F845" s="21"/>
      <c r="G845" s="21"/>
    </row>
    <row r="846" spans="5:7" ht="12.75">
      <c r="E846" s="20"/>
      <c r="F846" s="21"/>
      <c r="G846" s="21"/>
    </row>
    <row r="847" spans="5:7" ht="12.75">
      <c r="E847" s="20"/>
      <c r="F847" s="21"/>
      <c r="G847" s="21"/>
    </row>
    <row r="848" spans="5:7" ht="12.75">
      <c r="E848" s="20"/>
      <c r="F848" s="21"/>
      <c r="G848" s="21"/>
    </row>
    <row r="849" spans="5:7" ht="12.75">
      <c r="E849" s="20"/>
      <c r="F849" s="21"/>
      <c r="G849" s="21"/>
    </row>
    <row r="850" spans="5:7" ht="12.75">
      <c r="E850" s="20"/>
      <c r="F850" s="21"/>
      <c r="G850" s="21"/>
    </row>
    <row r="851" spans="5:7" ht="12.75">
      <c r="E851" s="20"/>
      <c r="F851" s="21"/>
      <c r="G851" s="21"/>
    </row>
    <row r="852" spans="5:7" ht="12.75">
      <c r="E852" s="20"/>
      <c r="F852" s="21"/>
      <c r="G852" s="21"/>
    </row>
    <row r="853" spans="5:7" ht="12.75">
      <c r="E853" s="20"/>
      <c r="F853" s="21"/>
      <c r="G853" s="21"/>
    </row>
    <row r="854" spans="5:7" ht="12.75">
      <c r="E854" s="20"/>
      <c r="F854" s="21"/>
      <c r="G854" s="21"/>
    </row>
    <row r="855" spans="5:7" ht="12.75">
      <c r="E855" s="20"/>
      <c r="F855" s="21"/>
      <c r="G855" s="21"/>
    </row>
    <row r="856" spans="5:7" ht="12.75">
      <c r="E856" s="20"/>
      <c r="F856" s="21"/>
      <c r="G856" s="21"/>
    </row>
    <row r="857" spans="5:7" ht="12.75">
      <c r="E857" s="20"/>
      <c r="F857" s="21"/>
      <c r="G857" s="21"/>
    </row>
    <row r="858" spans="5:7" ht="12.75">
      <c r="E858" s="20"/>
      <c r="F858" s="21"/>
      <c r="G858" s="21"/>
    </row>
    <row r="859" spans="5:7" ht="12.75">
      <c r="E859" s="20"/>
      <c r="F859" s="21"/>
      <c r="G859" s="21"/>
    </row>
    <row r="860" spans="5:7" ht="12.75">
      <c r="E860" s="20"/>
      <c r="F860" s="21"/>
      <c r="G860" s="21"/>
    </row>
    <row r="861" spans="5:7" ht="12.75">
      <c r="E861" s="20"/>
      <c r="F861" s="21"/>
      <c r="G861" s="21"/>
    </row>
    <row r="862" spans="5:7" ht="12.75">
      <c r="E862" s="20"/>
      <c r="F862" s="21"/>
      <c r="G862" s="21"/>
    </row>
    <row r="863" spans="5:7" ht="12.75">
      <c r="E863" s="20"/>
      <c r="F863" s="21"/>
      <c r="G863" s="21"/>
    </row>
    <row r="864" spans="5:7" ht="12.75">
      <c r="E864" s="20"/>
      <c r="F864" s="21"/>
      <c r="G864" s="21"/>
    </row>
    <row r="865" spans="5:7" ht="12.75">
      <c r="E865" s="20"/>
      <c r="F865" s="21"/>
      <c r="G865" s="21"/>
    </row>
    <row r="866" spans="5:7" ht="12.75">
      <c r="E866" s="20"/>
      <c r="F866" s="21"/>
      <c r="G866" s="21"/>
    </row>
    <row r="867" spans="5:7" ht="12.75">
      <c r="E867" s="20"/>
      <c r="F867" s="21"/>
      <c r="G867" s="21"/>
    </row>
    <row r="868" spans="5:7" ht="12.75">
      <c r="E868" s="20"/>
      <c r="F868" s="21"/>
      <c r="G868" s="21"/>
    </row>
    <row r="869" spans="5:7" ht="12.75">
      <c r="E869" s="20"/>
      <c r="F869" s="21"/>
      <c r="G869" s="21"/>
    </row>
    <row r="870" spans="5:7" ht="12.75">
      <c r="E870" s="20"/>
      <c r="F870" s="21"/>
      <c r="G870" s="21"/>
    </row>
    <row r="871" spans="5:7" ht="12.75">
      <c r="E871" s="20"/>
      <c r="F871" s="21"/>
      <c r="G871" s="21"/>
    </row>
    <row r="872" spans="5:7" ht="12.75">
      <c r="E872" s="20"/>
      <c r="F872" s="21"/>
      <c r="G872" s="21"/>
    </row>
    <row r="873" spans="5:7" ht="12.75">
      <c r="E873" s="20"/>
      <c r="F873" s="21"/>
      <c r="G873" s="21"/>
    </row>
    <row r="874" spans="5:7" ht="12.75">
      <c r="E874" s="20"/>
      <c r="F874" s="21"/>
      <c r="G874" s="21"/>
    </row>
    <row r="875" spans="5:7" ht="12.75">
      <c r="E875" s="20"/>
      <c r="F875" s="21"/>
      <c r="G875" s="21"/>
    </row>
    <row r="876" spans="5:7" ht="12.75">
      <c r="E876" s="20"/>
      <c r="F876" s="21"/>
      <c r="G876" s="21"/>
    </row>
    <row r="877" spans="5:7" ht="12.75">
      <c r="E877" s="20"/>
      <c r="F877" s="21"/>
      <c r="G877" s="21"/>
    </row>
    <row r="878" spans="5:7" ht="12.75">
      <c r="E878" s="20"/>
      <c r="F878" s="21"/>
      <c r="G878" s="21"/>
    </row>
    <row r="879" spans="5:7" ht="12.75">
      <c r="E879" s="20"/>
      <c r="F879" s="21"/>
      <c r="G879" s="21"/>
    </row>
    <row r="880" spans="5:7" ht="12.75">
      <c r="E880" s="20"/>
      <c r="F880" s="21"/>
      <c r="G880" s="21"/>
    </row>
    <row r="881" spans="5:7" ht="12.75">
      <c r="E881" s="20"/>
      <c r="F881" s="21"/>
      <c r="G881" s="21"/>
    </row>
    <row r="882" spans="5:7" ht="12.75">
      <c r="E882" s="20"/>
      <c r="F882" s="21"/>
      <c r="G882" s="21"/>
    </row>
    <row r="883" spans="5:7" ht="12.75">
      <c r="E883" s="20"/>
      <c r="F883" s="21"/>
      <c r="G883" s="21"/>
    </row>
    <row r="884" spans="5:7" ht="12.75">
      <c r="E884" s="20"/>
      <c r="F884" s="21"/>
      <c r="G884" s="21"/>
    </row>
    <row r="885" spans="5:7" ht="12.75">
      <c r="E885" s="20"/>
      <c r="F885" s="21"/>
      <c r="G885" s="21"/>
    </row>
    <row r="886" spans="5:7" ht="12.75">
      <c r="E886" s="20"/>
      <c r="F886" s="21"/>
      <c r="G886" s="21"/>
    </row>
    <row r="887" spans="5:7" ht="12.75">
      <c r="E887" s="20"/>
      <c r="F887" s="21"/>
      <c r="G887" s="21"/>
    </row>
    <row r="888" spans="5:7" ht="12.75">
      <c r="E888" s="20"/>
      <c r="F888" s="21"/>
      <c r="G888" s="21"/>
    </row>
    <row r="889" spans="5:7" ht="12.75">
      <c r="E889" s="20"/>
      <c r="F889" s="21"/>
      <c r="G889" s="21"/>
    </row>
    <row r="890" spans="5:7" ht="12.75">
      <c r="E890" s="20"/>
      <c r="F890" s="21"/>
      <c r="G890" s="21"/>
    </row>
    <row r="891" spans="5:7" ht="12.75">
      <c r="E891" s="20"/>
      <c r="F891" s="21"/>
      <c r="G891" s="21"/>
    </row>
    <row r="892" spans="5:7" ht="12.75">
      <c r="E892" s="20"/>
      <c r="F892" s="21"/>
      <c r="G892" s="21"/>
    </row>
    <row r="893" spans="5:7" ht="12.75">
      <c r="E893" s="20"/>
      <c r="F893" s="21"/>
      <c r="G893" s="21"/>
    </row>
    <row r="894" spans="5:7" ht="12.75">
      <c r="E894" s="20"/>
      <c r="F894" s="21"/>
      <c r="G894" s="21"/>
    </row>
    <row r="895" spans="5:7" ht="12.75">
      <c r="E895" s="20"/>
      <c r="F895" s="21"/>
      <c r="G895" s="21"/>
    </row>
    <row r="896" spans="5:7" ht="12.75">
      <c r="E896" s="20"/>
      <c r="F896" s="21"/>
      <c r="G896" s="21"/>
    </row>
    <row r="897" spans="5:7" ht="12.75">
      <c r="E897" s="20"/>
      <c r="F897" s="21"/>
      <c r="G897" s="21"/>
    </row>
    <row r="898" spans="5:7" ht="12.75">
      <c r="E898" s="20"/>
      <c r="F898" s="21"/>
      <c r="G898" s="21"/>
    </row>
    <row r="899" spans="5:7" ht="12.75">
      <c r="E899" s="20"/>
      <c r="F899" s="21"/>
      <c r="G899" s="21"/>
    </row>
    <row r="900" spans="5:7" ht="12.75">
      <c r="E900" s="20"/>
      <c r="F900" s="21"/>
      <c r="G900" s="21"/>
    </row>
    <row r="901" spans="5:7" ht="12.75">
      <c r="E901" s="20"/>
      <c r="F901" s="21"/>
      <c r="G901" s="21"/>
    </row>
    <row r="902" spans="5:7" ht="12.75">
      <c r="E902" s="20"/>
      <c r="F902" s="21"/>
      <c r="G902" s="21"/>
    </row>
    <row r="903" spans="5:7" ht="12.75">
      <c r="E903" s="20"/>
      <c r="F903" s="21"/>
      <c r="G903" s="21"/>
    </row>
    <row r="904" spans="5:7" ht="12.75">
      <c r="E904" s="20"/>
      <c r="F904" s="21"/>
      <c r="G904" s="21"/>
    </row>
    <row r="905" spans="5:7" ht="12.75">
      <c r="E905" s="20"/>
      <c r="F905" s="21"/>
      <c r="G905" s="21"/>
    </row>
    <row r="906" spans="5:7" ht="12.75">
      <c r="E906" s="20"/>
      <c r="F906" s="21"/>
      <c r="G906" s="21"/>
    </row>
    <row r="907" spans="5:7" ht="12.75">
      <c r="E907" s="20"/>
      <c r="F907" s="21"/>
      <c r="G907" s="21"/>
    </row>
    <row r="908" spans="5:7" ht="12.75">
      <c r="E908" s="20"/>
      <c r="F908" s="21"/>
      <c r="G908" s="21"/>
    </row>
    <row r="909" spans="5:7" ht="12.75">
      <c r="E909" s="20"/>
      <c r="F909" s="21"/>
      <c r="G909" s="21"/>
    </row>
    <row r="910" spans="5:7" ht="12.75">
      <c r="E910" s="20"/>
      <c r="F910" s="21"/>
      <c r="G910" s="21"/>
    </row>
    <row r="911" spans="5:7" ht="12.75">
      <c r="E911" s="20"/>
      <c r="F911" s="21"/>
      <c r="G911" s="21"/>
    </row>
    <row r="912" spans="5:7" ht="12.75">
      <c r="E912" s="20"/>
      <c r="F912" s="21"/>
      <c r="G912" s="21"/>
    </row>
    <row r="913" spans="5:7" ht="12.75">
      <c r="E913" s="20"/>
      <c r="F913" s="21"/>
      <c r="G913" s="21"/>
    </row>
    <row r="914" spans="5:7" ht="12.75">
      <c r="E914" s="20"/>
      <c r="F914" s="21"/>
      <c r="G914" s="21"/>
    </row>
    <row r="915" spans="5:7" ht="12.75">
      <c r="E915" s="20"/>
      <c r="F915" s="21"/>
      <c r="G915" s="21"/>
    </row>
    <row r="916" spans="5:7" ht="12.75">
      <c r="E916" s="20"/>
      <c r="F916" s="21"/>
      <c r="G916" s="21"/>
    </row>
    <row r="917" spans="5:7" ht="12.75">
      <c r="E917" s="20"/>
      <c r="F917" s="21"/>
      <c r="G917" s="21"/>
    </row>
    <row r="918" spans="5:7" ht="12.75">
      <c r="E918" s="20"/>
      <c r="F918" s="21"/>
      <c r="G918" s="21"/>
    </row>
    <row r="919" spans="5:7" ht="12.75">
      <c r="E919" s="20"/>
      <c r="F919" s="21"/>
      <c r="G919" s="21"/>
    </row>
    <row r="920" spans="5:7" ht="12.75">
      <c r="E920" s="20"/>
      <c r="F920" s="21"/>
      <c r="G920" s="21"/>
    </row>
    <row r="921" spans="5:7" ht="12.75">
      <c r="E921" s="20"/>
      <c r="F921" s="21"/>
      <c r="G921" s="21"/>
    </row>
    <row r="922" spans="5:7" ht="12.75">
      <c r="E922" s="20"/>
      <c r="F922" s="21"/>
      <c r="G922" s="21"/>
    </row>
    <row r="923" spans="5:7" ht="12.75">
      <c r="E923" s="20"/>
      <c r="F923" s="21"/>
      <c r="G923" s="21"/>
    </row>
    <row r="924" spans="5:7" ht="12.75">
      <c r="E924" s="20"/>
      <c r="F924" s="21"/>
      <c r="G924" s="21"/>
    </row>
    <row r="925" spans="5:7" ht="12.75">
      <c r="E925" s="20"/>
      <c r="F925" s="21"/>
      <c r="G925" s="21"/>
    </row>
    <row r="926" spans="5:7" ht="12.75">
      <c r="E926" s="20"/>
      <c r="F926" s="21"/>
      <c r="G926" s="21"/>
    </row>
    <row r="927" spans="5:7" ht="12.75">
      <c r="E927" s="20"/>
      <c r="F927" s="21"/>
      <c r="G927" s="21"/>
    </row>
    <row r="928" spans="5:7" ht="12.75">
      <c r="E928" s="20"/>
      <c r="F928" s="21"/>
      <c r="G928" s="21"/>
    </row>
    <row r="929" spans="5:7" ht="12.75">
      <c r="E929" s="20"/>
      <c r="F929" s="21"/>
      <c r="G929" s="21"/>
    </row>
    <row r="930" spans="5:7" ht="12.75">
      <c r="E930" s="20"/>
      <c r="F930" s="21"/>
      <c r="G930" s="21"/>
    </row>
    <row r="931" spans="5:7" ht="12.75">
      <c r="E931" s="20"/>
      <c r="F931" s="21"/>
      <c r="G931" s="21"/>
    </row>
    <row r="932" spans="5:7" ht="12.75">
      <c r="E932" s="20"/>
      <c r="F932" s="21"/>
      <c r="G932" s="21"/>
    </row>
    <row r="933" spans="5:7" ht="12.75">
      <c r="E933" s="20"/>
      <c r="F933" s="21"/>
      <c r="G933" s="21"/>
    </row>
    <row r="934" spans="5:7" ht="12.75">
      <c r="E934" s="20"/>
      <c r="F934" s="21"/>
      <c r="G934" s="21"/>
    </row>
    <row r="935" spans="5:7" ht="12.75">
      <c r="E935" s="20"/>
      <c r="F935" s="21"/>
      <c r="G935" s="21"/>
    </row>
    <row r="936" spans="5:7" ht="12.75">
      <c r="E936" s="20"/>
      <c r="F936" s="21"/>
      <c r="G936" s="21"/>
    </row>
    <row r="937" spans="5:7" ht="12.75">
      <c r="E937" s="20"/>
      <c r="F937" s="21"/>
      <c r="G937" s="21"/>
    </row>
    <row r="938" spans="5:7" ht="12.75">
      <c r="E938" s="20"/>
      <c r="F938" s="21"/>
      <c r="G938" s="21"/>
    </row>
    <row r="939" spans="5:7" ht="12.75">
      <c r="E939" s="20"/>
      <c r="F939" s="21"/>
      <c r="G939" s="21"/>
    </row>
    <row r="940" spans="5:7" ht="12.75">
      <c r="E940" s="20"/>
      <c r="F940" s="21"/>
      <c r="G940" s="21"/>
    </row>
    <row r="941" spans="5:7" ht="12.75">
      <c r="E941" s="20"/>
      <c r="F941" s="21"/>
      <c r="G941" s="21"/>
    </row>
    <row r="942" spans="5:7" ht="12.75">
      <c r="E942" s="20"/>
      <c r="F942" s="21"/>
      <c r="G942" s="21"/>
    </row>
    <row r="943" spans="5:7" ht="12.75">
      <c r="E943" s="20"/>
      <c r="F943" s="21"/>
      <c r="G943" s="21"/>
    </row>
    <row r="944" spans="5:7" ht="12.75">
      <c r="E944" s="20"/>
      <c r="F944" s="21"/>
      <c r="G944" s="21"/>
    </row>
    <row r="945" spans="5:7" ht="12.75">
      <c r="E945" s="20"/>
      <c r="F945" s="21"/>
      <c r="G945" s="21"/>
    </row>
    <row r="946" spans="5:7" ht="12.75">
      <c r="E946" s="20"/>
      <c r="F946" s="21"/>
      <c r="G946" s="21"/>
    </row>
    <row r="947" spans="5:7" ht="12.75">
      <c r="E947" s="20"/>
      <c r="F947" s="21"/>
      <c r="G947" s="21"/>
    </row>
    <row r="948" spans="5:7" ht="12.75">
      <c r="E948" s="20"/>
      <c r="F948" s="21"/>
      <c r="G948" s="21"/>
    </row>
    <row r="949" spans="5:7" ht="12.75">
      <c r="E949" s="20"/>
      <c r="F949" s="21"/>
      <c r="G949" s="21"/>
    </row>
    <row r="950" spans="5:7" ht="12.75">
      <c r="E950" s="20"/>
      <c r="F950" s="21"/>
      <c r="G950" s="21"/>
    </row>
    <row r="951" spans="5:7" ht="12.75">
      <c r="E951" s="20"/>
      <c r="F951" s="21"/>
      <c r="G951" s="21"/>
    </row>
    <row r="952" spans="5:7" ht="12.75">
      <c r="E952" s="20"/>
      <c r="F952" s="21"/>
      <c r="G952" s="21"/>
    </row>
    <row r="953" spans="5:7" ht="12.75">
      <c r="E953" s="20"/>
      <c r="F953" s="21"/>
      <c r="G953" s="21"/>
    </row>
    <row r="954" spans="5:7" ht="12.75">
      <c r="E954" s="20"/>
      <c r="F954" s="21"/>
      <c r="G954" s="21"/>
    </row>
    <row r="955" spans="5:7" ht="12.75">
      <c r="E955" s="20"/>
      <c r="F955" s="21"/>
      <c r="G955" s="21"/>
    </row>
    <row r="956" spans="5:7" ht="12.75">
      <c r="E956" s="20"/>
      <c r="F956" s="21"/>
      <c r="G956" s="21"/>
    </row>
    <row r="957" spans="5:7" ht="12.75">
      <c r="E957" s="20"/>
      <c r="F957" s="21"/>
      <c r="G957" s="21"/>
    </row>
    <row r="958" spans="5:7" ht="12.75">
      <c r="E958" s="20"/>
      <c r="F958" s="21"/>
      <c r="G958" s="21"/>
    </row>
    <row r="959" spans="5:7" ht="12.75">
      <c r="E959" s="20"/>
      <c r="F959" s="21"/>
      <c r="G959" s="21"/>
    </row>
    <row r="960" spans="5:7" ht="12.75">
      <c r="E960" s="20"/>
      <c r="F960" s="21"/>
      <c r="G960" s="21"/>
    </row>
    <row r="961" spans="5:7" ht="12.75">
      <c r="E961" s="20"/>
      <c r="F961" s="21"/>
      <c r="G961" s="21"/>
    </row>
    <row r="962" spans="5:7" ht="12.75">
      <c r="E962" s="20"/>
      <c r="F962" s="21"/>
      <c r="G962" s="21"/>
    </row>
    <row r="963" spans="5:7" ht="12.75">
      <c r="E963" s="20"/>
      <c r="F963" s="21"/>
      <c r="G963" s="21"/>
    </row>
    <row r="964" spans="5:7" ht="12.75">
      <c r="E964" s="20"/>
      <c r="F964" s="21"/>
      <c r="G964" s="21"/>
    </row>
    <row r="965" spans="5:7" ht="12.75">
      <c r="E965" s="20"/>
      <c r="F965" s="21"/>
      <c r="G965" s="21"/>
    </row>
    <row r="966" spans="5:7" ht="12.75">
      <c r="E966" s="20"/>
      <c r="F966" s="21"/>
      <c r="G966" s="21"/>
    </row>
    <row r="967" spans="5:7" ht="12.75">
      <c r="E967" s="20"/>
      <c r="F967" s="21"/>
      <c r="G967" s="21"/>
    </row>
    <row r="968" spans="5:7" ht="12.75">
      <c r="E968" s="20"/>
      <c r="F968" s="21"/>
      <c r="G968" s="21"/>
    </row>
    <row r="969" spans="5:7" ht="12.75">
      <c r="E969" s="20"/>
      <c r="F969" s="21"/>
      <c r="G969" s="21"/>
    </row>
    <row r="970" spans="5:7" ht="12.75">
      <c r="E970" s="20"/>
      <c r="F970" s="21"/>
      <c r="G970" s="21"/>
    </row>
    <row r="971" spans="5:7" ht="12.75">
      <c r="E971" s="20"/>
      <c r="F971" s="21"/>
      <c r="G971" s="21"/>
    </row>
    <row r="972" spans="5:7" ht="12.75">
      <c r="E972" s="20"/>
      <c r="F972" s="21"/>
      <c r="G972" s="21"/>
    </row>
    <row r="973" spans="5:7" ht="12.75">
      <c r="E973" s="20"/>
      <c r="F973" s="21"/>
      <c r="G973" s="21"/>
    </row>
    <row r="974" spans="5:7" ht="12.75">
      <c r="E974" s="20"/>
      <c r="F974" s="21"/>
      <c r="G974" s="21"/>
    </row>
    <row r="975" spans="5:7" ht="12.75">
      <c r="E975" s="20"/>
      <c r="F975" s="21"/>
      <c r="G975" s="21"/>
    </row>
    <row r="976" spans="5:7" ht="12.75">
      <c r="E976" s="20"/>
      <c r="F976" s="21"/>
      <c r="G976" s="21"/>
    </row>
    <row r="977" spans="5:7" ht="12.75">
      <c r="E977" s="20"/>
      <c r="F977" s="21"/>
      <c r="G977" s="21"/>
    </row>
    <row r="978" spans="5:7" ht="12.75">
      <c r="E978" s="20"/>
      <c r="F978" s="21"/>
      <c r="G978" s="21"/>
    </row>
    <row r="979" spans="5:7" ht="12.75">
      <c r="E979" s="20"/>
      <c r="F979" s="21"/>
      <c r="G979" s="21"/>
    </row>
    <row r="980" spans="5:7" ht="12.75">
      <c r="E980" s="20"/>
      <c r="F980" s="21"/>
      <c r="G980" s="21"/>
    </row>
    <row r="981" spans="5:7" ht="12.75">
      <c r="E981" s="20"/>
      <c r="F981" s="21"/>
      <c r="G981" s="21"/>
    </row>
    <row r="982" spans="5:7" ht="12.75">
      <c r="E982" s="20"/>
      <c r="F982" s="21"/>
      <c r="G982" s="21"/>
    </row>
    <row r="983" spans="5:7" ht="12.75">
      <c r="E983" s="20"/>
      <c r="F983" s="21"/>
      <c r="G983" s="21"/>
    </row>
    <row r="984" spans="5:7" ht="12.75">
      <c r="E984" s="20"/>
      <c r="F984" s="21"/>
      <c r="G984" s="21"/>
    </row>
    <row r="985" spans="5:7" ht="12.75">
      <c r="E985" s="20"/>
      <c r="F985" s="21"/>
      <c r="G985" s="21"/>
    </row>
    <row r="986" spans="5:7" ht="12.75">
      <c r="E986" s="20"/>
      <c r="F986" s="21"/>
      <c r="G986" s="21"/>
    </row>
    <row r="987" spans="5:7" ht="12.75">
      <c r="E987" s="20"/>
      <c r="F987" s="21"/>
      <c r="G987" s="21"/>
    </row>
    <row r="988" spans="5:7" ht="12.75">
      <c r="E988" s="20"/>
      <c r="F988" s="21"/>
      <c r="G988" s="21"/>
    </row>
    <row r="989" spans="5:7" ht="12.75">
      <c r="E989" s="20"/>
      <c r="F989" s="21"/>
      <c r="G989" s="21"/>
    </row>
    <row r="990" spans="5:7" ht="12.75">
      <c r="E990" s="20"/>
      <c r="F990" s="21"/>
      <c r="G990" s="21"/>
    </row>
    <row r="991" spans="5:7" ht="12.75">
      <c r="E991" s="20"/>
      <c r="F991" s="21"/>
      <c r="G991" s="21"/>
    </row>
    <row r="992" spans="5:7" ht="12.75">
      <c r="E992" s="20"/>
      <c r="F992" s="21"/>
      <c r="G992" s="21"/>
    </row>
    <row r="993" spans="5:7" ht="12.75">
      <c r="E993" s="20"/>
      <c r="F993" s="21"/>
      <c r="G993" s="21"/>
    </row>
    <row r="994" spans="5:7" ht="12.75">
      <c r="E994" s="20"/>
      <c r="F994" s="21"/>
      <c r="G994" s="21"/>
    </row>
    <row r="995" spans="5:7" ht="12.75">
      <c r="E995" s="20"/>
      <c r="F995" s="21"/>
      <c r="G995" s="21"/>
    </row>
    <row r="996" spans="5:7" ht="12.75">
      <c r="E996" s="20"/>
      <c r="F996" s="21"/>
      <c r="G996" s="21"/>
    </row>
    <row r="997" spans="5:7" ht="12.75">
      <c r="E997" s="20"/>
      <c r="F997" s="21"/>
      <c r="G997" s="21"/>
    </row>
    <row r="998" spans="5:7" ht="12.75">
      <c r="E998" s="20"/>
      <c r="F998" s="21"/>
      <c r="G998" s="21"/>
    </row>
    <row r="999" spans="5:7" ht="12.75">
      <c r="E999" s="20"/>
      <c r="F999" s="21"/>
      <c r="G999" s="21"/>
    </row>
    <row r="1000" spans="5:7" ht="12.75">
      <c r="E1000" s="20"/>
      <c r="F1000" s="21"/>
      <c r="G1000" s="21"/>
    </row>
    <row r="1001" spans="5:7" ht="12.75">
      <c r="E1001" s="20"/>
      <c r="F1001" s="21"/>
      <c r="G1001" s="21"/>
    </row>
    <row r="1002" spans="5:7" ht="12.75">
      <c r="E1002" s="20"/>
      <c r="F1002" s="21"/>
      <c r="G1002" s="21"/>
    </row>
    <row r="1003" spans="5:7" ht="12.75">
      <c r="E1003" s="20"/>
      <c r="F1003" s="21"/>
      <c r="G1003" s="21"/>
    </row>
    <row r="1004" spans="5:7" ht="12.75">
      <c r="E1004" s="20"/>
      <c r="F1004" s="21"/>
      <c r="G1004" s="21"/>
    </row>
    <row r="1005" spans="5:7" ht="12.75">
      <c r="E1005" s="20"/>
      <c r="F1005" s="21"/>
      <c r="G1005" s="21"/>
    </row>
    <row r="1006" spans="5:7" ht="12.75">
      <c r="E1006" s="20"/>
      <c r="F1006" s="21"/>
      <c r="G1006" s="21"/>
    </row>
    <row r="1007" spans="5:7" ht="12.75">
      <c r="E1007" s="20"/>
      <c r="F1007" s="21"/>
      <c r="G1007" s="21"/>
    </row>
    <row r="1008" spans="5:7" ht="12.75">
      <c r="E1008" s="20"/>
      <c r="F1008" s="21"/>
      <c r="G1008" s="21"/>
    </row>
    <row r="1009" spans="5:7" ht="12.75">
      <c r="E1009" s="20"/>
      <c r="F1009" s="21"/>
      <c r="G1009" s="21"/>
    </row>
    <row r="1010" spans="5:7" ht="12.75">
      <c r="E1010" s="20"/>
      <c r="F1010" s="21"/>
      <c r="G1010" s="21"/>
    </row>
    <row r="1011" spans="5:7" ht="12.75">
      <c r="E1011" s="20"/>
      <c r="F1011" s="21"/>
      <c r="G1011" s="21"/>
    </row>
    <row r="1012" spans="5:7" ht="12.75">
      <c r="G1012" s="21"/>
    </row>
  </sheetData>
  <mergeCells count="12">
    <mergeCell ref="B46:F55"/>
    <mergeCell ref="B36:B40"/>
    <mergeCell ref="C36:E36"/>
    <mergeCell ref="B2:F2"/>
    <mergeCell ref="B1:F1"/>
    <mergeCell ref="C24:E24"/>
    <mergeCell ref="B30:B32"/>
    <mergeCell ref="C30:E30"/>
    <mergeCell ref="C3:E3"/>
    <mergeCell ref="B24:B26"/>
    <mergeCell ref="D12:F12"/>
    <mergeCell ref="B3:B20"/>
  </mergeCells>
  <pageMargins left="0.7" right="0.7" top="0.78740157499999996" bottom="0.78740157499999996" header="0.3" footer="0.3"/>
  <pageSetup paperSize="9" scale="78" orientation="portrait" r:id="rId1"/>
  <rowBreaks count="1" manualBreakCount="1">
    <brk id="62"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59999389629810485"/>
    <pageSetUpPr fitToPage="1"/>
  </sheetPr>
  <dimension ref="B2:BM2052"/>
  <sheetViews>
    <sheetView showGridLines="0" topLeftCell="A40" zoomScaleNormal="100" workbookViewId="0">
      <selection activeCell="X40" sqref="X40"/>
    </sheetView>
  </sheetViews>
  <sheetFormatPr defaultRowHeight="11.25"/>
  <cols>
    <col min="1" max="1" width="7.140625" style="922" customWidth="1"/>
    <col min="2" max="2" width="1" style="922" customWidth="1"/>
    <col min="3" max="3" width="3.5703125" style="922" customWidth="1"/>
    <col min="4" max="4" width="3.7109375" style="922" customWidth="1"/>
    <col min="5" max="5" width="14.7109375" style="922" customWidth="1"/>
    <col min="6" max="6" width="43.5703125" style="922" customWidth="1"/>
    <col min="7" max="7" width="6.42578125" style="922" customWidth="1"/>
    <col min="8" max="8" width="12" style="922" customWidth="1"/>
    <col min="9" max="9" width="13.5703125" style="922" customWidth="1"/>
    <col min="10" max="10" width="19.140625" style="922" customWidth="1"/>
    <col min="11" max="11" width="19.140625" style="922" hidden="1" customWidth="1"/>
    <col min="12" max="12" width="8" style="922" customWidth="1"/>
    <col min="13" max="13" width="9.28515625" style="922" hidden="1" customWidth="1"/>
    <col min="14" max="14" width="9.140625" style="922"/>
    <col min="15" max="20" width="12.140625" style="922" hidden="1" customWidth="1"/>
    <col min="21" max="21" width="14" style="922" hidden="1" customWidth="1"/>
    <col min="22" max="22" width="10.5703125" style="922" customWidth="1"/>
    <col min="23" max="23" width="14" style="922" customWidth="1"/>
    <col min="24" max="24" width="10.5703125" style="922" customWidth="1"/>
    <col min="25" max="25" width="12.85546875" style="922" customWidth="1"/>
    <col min="26" max="26" width="9.42578125" style="922" customWidth="1"/>
    <col min="27" max="27" width="12.85546875" style="922" customWidth="1"/>
    <col min="28" max="28" width="14" style="922" customWidth="1"/>
    <col min="29" max="29" width="9.42578125" style="922" customWidth="1"/>
    <col min="30" max="30" width="12.85546875" style="922" customWidth="1"/>
    <col min="31" max="31" width="14" style="922" customWidth="1"/>
    <col min="32" max="16384" width="9.140625" style="922"/>
  </cols>
  <sheetData>
    <row r="2" spans="2:46" ht="36.950000000000003" customHeight="1">
      <c r="L2" s="1104" t="s">
        <v>4600</v>
      </c>
      <c r="M2" s="1105"/>
      <c r="N2" s="1105"/>
      <c r="O2" s="1105"/>
      <c r="P2" s="1105"/>
      <c r="Q2" s="1105"/>
      <c r="R2" s="1105"/>
      <c r="S2" s="1105"/>
      <c r="T2" s="1105"/>
      <c r="U2" s="1105"/>
      <c r="V2" s="1105"/>
      <c r="AT2" s="923" t="s">
        <v>4970</v>
      </c>
    </row>
    <row r="3" spans="2:46" ht="6.95" customHeight="1">
      <c r="B3" s="924"/>
      <c r="C3" s="925"/>
      <c r="D3" s="925"/>
      <c r="E3" s="925"/>
      <c r="F3" s="925"/>
      <c r="G3" s="925"/>
      <c r="H3" s="925"/>
      <c r="I3" s="925"/>
      <c r="J3" s="925"/>
      <c r="K3" s="925"/>
      <c r="L3" s="926"/>
      <c r="AT3" s="923" t="s">
        <v>65</v>
      </c>
    </row>
    <row r="4" spans="2:46" ht="24.95" customHeight="1">
      <c r="B4" s="926"/>
      <c r="D4" s="927" t="s">
        <v>66</v>
      </c>
      <c r="L4" s="926"/>
      <c r="M4" s="928" t="s">
        <v>67</v>
      </c>
      <c r="AT4" s="923" t="s">
        <v>68</v>
      </c>
    </row>
    <row r="5" spans="2:46" ht="6.95" customHeight="1">
      <c r="B5" s="926"/>
      <c r="L5" s="926"/>
    </row>
    <row r="6" spans="2:46" s="929" customFormat="1" ht="12" customHeight="1">
      <c r="B6" s="930"/>
      <c r="D6" s="931" t="s">
        <v>69</v>
      </c>
      <c r="L6" s="930"/>
    </row>
    <row r="7" spans="2:46" s="929" customFormat="1" ht="16.5" customHeight="1">
      <c r="B7" s="930"/>
      <c r="E7" s="1102" t="s">
        <v>5598</v>
      </c>
      <c r="F7" s="1103"/>
      <c r="G7" s="1103"/>
      <c r="H7" s="1103"/>
      <c r="L7" s="930"/>
    </row>
    <row r="8" spans="2:46" s="929" customFormat="1">
      <c r="B8" s="930"/>
      <c r="L8" s="930"/>
    </row>
    <row r="9" spans="2:46" s="929" customFormat="1" ht="12" customHeight="1">
      <c r="B9" s="930"/>
      <c r="D9" s="931" t="s">
        <v>71</v>
      </c>
      <c r="F9" s="932" t="s">
        <v>72</v>
      </c>
      <c r="I9" s="931" t="s">
        <v>73</v>
      </c>
      <c r="J9" s="932" t="s">
        <v>72</v>
      </c>
      <c r="L9" s="930"/>
    </row>
    <row r="10" spans="2:46" s="929" customFormat="1" ht="12" customHeight="1">
      <c r="B10" s="930"/>
      <c r="D10" s="931" t="s">
        <v>74</v>
      </c>
      <c r="F10" s="932" t="s">
        <v>2108</v>
      </c>
      <c r="I10" s="931" t="s">
        <v>76</v>
      </c>
      <c r="J10" s="933" t="s">
        <v>5649</v>
      </c>
      <c r="L10" s="930"/>
    </row>
    <row r="11" spans="2:46" s="929" customFormat="1" ht="10.9" customHeight="1">
      <c r="B11" s="930"/>
      <c r="L11" s="930"/>
    </row>
    <row r="12" spans="2:46" s="929" customFormat="1" ht="12" customHeight="1">
      <c r="B12" s="930"/>
      <c r="D12" s="931" t="s">
        <v>77</v>
      </c>
      <c r="I12" s="931" t="s">
        <v>78</v>
      </c>
      <c r="J12" s="932" t="s">
        <v>72</v>
      </c>
      <c r="L12" s="930"/>
    </row>
    <row r="13" spans="2:46" s="929" customFormat="1" ht="18" customHeight="1">
      <c r="B13" s="930"/>
      <c r="E13" s="932" t="s">
        <v>2108</v>
      </c>
      <c r="I13" s="931" t="s">
        <v>80</v>
      </c>
      <c r="J13" s="932" t="s">
        <v>72</v>
      </c>
      <c r="L13" s="930"/>
    </row>
    <row r="14" spans="2:46" s="929" customFormat="1" ht="6.95" customHeight="1">
      <c r="B14" s="930"/>
      <c r="L14" s="930"/>
    </row>
    <row r="15" spans="2:46" s="929" customFormat="1" ht="12" customHeight="1">
      <c r="B15" s="930"/>
      <c r="D15" s="931" t="s">
        <v>4971</v>
      </c>
      <c r="I15" s="931" t="s">
        <v>78</v>
      </c>
      <c r="J15" s="934" t="s">
        <v>5443</v>
      </c>
      <c r="L15" s="930"/>
    </row>
    <row r="16" spans="2:46" s="929" customFormat="1" ht="18" customHeight="1">
      <c r="B16" s="930"/>
      <c r="E16" s="1106" t="s">
        <v>5443</v>
      </c>
      <c r="F16" s="1107"/>
      <c r="G16" s="1107"/>
      <c r="H16" s="1107"/>
      <c r="I16" s="931" t="s">
        <v>80</v>
      </c>
      <c r="J16" s="934" t="s">
        <v>5443</v>
      </c>
      <c r="L16" s="930"/>
    </row>
    <row r="17" spans="2:12" s="929" customFormat="1" ht="6.95" customHeight="1">
      <c r="B17" s="930"/>
      <c r="L17" s="930"/>
    </row>
    <row r="18" spans="2:12" s="929" customFormat="1" ht="12" customHeight="1">
      <c r="B18" s="930"/>
      <c r="D18" s="931" t="s">
        <v>82</v>
      </c>
      <c r="I18" s="931" t="s">
        <v>78</v>
      </c>
      <c r="J18" s="932" t="s">
        <v>72</v>
      </c>
      <c r="L18" s="930"/>
    </row>
    <row r="19" spans="2:12" s="929" customFormat="1" ht="18" customHeight="1">
      <c r="B19" s="930"/>
      <c r="E19" s="932" t="s">
        <v>2108</v>
      </c>
      <c r="I19" s="931" t="s">
        <v>80</v>
      </c>
      <c r="J19" s="932" t="s">
        <v>72</v>
      </c>
      <c r="L19" s="930"/>
    </row>
    <row r="20" spans="2:12" s="929" customFormat="1" ht="6.95" customHeight="1">
      <c r="B20" s="930"/>
      <c r="L20" s="930"/>
    </row>
    <row r="21" spans="2:12" s="929" customFormat="1" ht="12" customHeight="1">
      <c r="B21" s="930"/>
      <c r="D21" s="931" t="s">
        <v>84</v>
      </c>
      <c r="I21" s="931" t="s">
        <v>78</v>
      </c>
      <c r="J21" s="932" t="s">
        <v>72</v>
      </c>
      <c r="L21" s="930"/>
    </row>
    <row r="22" spans="2:12" s="929" customFormat="1" ht="18" customHeight="1">
      <c r="B22" s="930"/>
      <c r="E22" s="932" t="s">
        <v>2108</v>
      </c>
      <c r="I22" s="931" t="s">
        <v>80</v>
      </c>
      <c r="J22" s="932" t="s">
        <v>72</v>
      </c>
      <c r="L22" s="930"/>
    </row>
    <row r="23" spans="2:12" s="929" customFormat="1" ht="6.95" customHeight="1">
      <c r="B23" s="930"/>
      <c r="L23" s="930"/>
    </row>
    <row r="24" spans="2:12" s="929" customFormat="1" ht="12" customHeight="1">
      <c r="B24" s="930"/>
      <c r="D24" s="931" t="s">
        <v>9</v>
      </c>
      <c r="L24" s="930"/>
    </row>
    <row r="25" spans="2:12" s="935" customFormat="1" ht="16.5" customHeight="1">
      <c r="B25" s="936"/>
      <c r="E25" s="1108" t="s">
        <v>72</v>
      </c>
      <c r="F25" s="1108"/>
      <c r="G25" s="1108"/>
      <c r="H25" s="1108"/>
      <c r="L25" s="936"/>
    </row>
    <row r="26" spans="2:12" s="929" customFormat="1" ht="6.95" customHeight="1">
      <c r="B26" s="930"/>
      <c r="L26" s="930"/>
    </row>
    <row r="27" spans="2:12" s="929" customFormat="1" ht="6.95" customHeight="1">
      <c r="B27" s="930"/>
      <c r="D27" s="938"/>
      <c r="E27" s="938"/>
      <c r="F27" s="938"/>
      <c r="G27" s="938"/>
      <c r="H27" s="938"/>
      <c r="I27" s="938"/>
      <c r="J27" s="938"/>
      <c r="K27" s="938"/>
      <c r="L27" s="930"/>
    </row>
    <row r="28" spans="2:12" s="929" customFormat="1" ht="25.35" customHeight="1">
      <c r="B28" s="930"/>
      <c r="D28" s="939" t="s">
        <v>85</v>
      </c>
      <c r="J28" s="940">
        <f>ROUND(J146, 2)</f>
        <v>0</v>
      </c>
      <c r="L28" s="930"/>
    </row>
    <row r="29" spans="2:12" s="929" customFormat="1" ht="6.95" customHeight="1">
      <c r="B29" s="930"/>
      <c r="D29" s="938"/>
      <c r="E29" s="938"/>
      <c r="F29" s="938"/>
      <c r="G29" s="938"/>
      <c r="H29" s="938"/>
      <c r="I29" s="938"/>
      <c r="J29" s="938"/>
      <c r="K29" s="938"/>
      <c r="L29" s="930"/>
    </row>
    <row r="30" spans="2:12" s="929" customFormat="1" ht="14.45" customHeight="1">
      <c r="B30" s="930"/>
      <c r="F30" s="941" t="s">
        <v>86</v>
      </c>
      <c r="I30" s="941" t="s">
        <v>87</v>
      </c>
      <c r="J30" s="941" t="s">
        <v>88</v>
      </c>
      <c r="L30" s="930"/>
    </row>
    <row r="31" spans="2:12" s="929" customFormat="1" ht="14.45" customHeight="1">
      <c r="B31" s="930"/>
      <c r="D31" s="942" t="s">
        <v>89</v>
      </c>
      <c r="E31" s="931" t="s">
        <v>90</v>
      </c>
      <c r="F31" s="943">
        <f>ROUND((SUM(BE146:BE2051)),  2)</f>
        <v>0</v>
      </c>
      <c r="I31" s="944">
        <v>0.21</v>
      </c>
      <c r="J31" s="943">
        <f>ROUND(((SUM(BE146:BE2051))*I31),  2)</f>
        <v>0</v>
      </c>
      <c r="L31" s="930"/>
    </row>
    <row r="32" spans="2:12" s="929" customFormat="1" ht="14.45" customHeight="1">
      <c r="B32" s="930"/>
      <c r="E32" s="931" t="s">
        <v>91</v>
      </c>
      <c r="F32" s="943">
        <f>ROUND((SUM(BF146:BF2051)),  2)</f>
        <v>0</v>
      </c>
      <c r="I32" s="944">
        <v>0.15</v>
      </c>
      <c r="J32" s="943">
        <f>ROUND(((SUM(BF146:BF2051))*I32),  2)</f>
        <v>0</v>
      </c>
      <c r="L32" s="930"/>
    </row>
    <row r="33" spans="2:12" s="929" customFormat="1" ht="14.45" hidden="1" customHeight="1">
      <c r="B33" s="930"/>
      <c r="E33" s="931" t="s">
        <v>92</v>
      </c>
      <c r="F33" s="943">
        <f>ROUND((SUM(BG146:BG2051)),  2)</f>
        <v>0</v>
      </c>
      <c r="I33" s="944">
        <v>0.21</v>
      </c>
      <c r="J33" s="943">
        <f>0</f>
        <v>0</v>
      </c>
      <c r="L33" s="930"/>
    </row>
    <row r="34" spans="2:12" s="929" customFormat="1" ht="14.45" hidden="1" customHeight="1">
      <c r="B34" s="930"/>
      <c r="E34" s="931" t="s">
        <v>93</v>
      </c>
      <c r="F34" s="943">
        <f>ROUND((SUM(BH146:BH2051)),  2)</f>
        <v>0</v>
      </c>
      <c r="I34" s="944">
        <v>0.15</v>
      </c>
      <c r="J34" s="943">
        <f>0</f>
        <v>0</v>
      </c>
      <c r="L34" s="930"/>
    </row>
    <row r="35" spans="2:12" s="929" customFormat="1" ht="14.45" hidden="1" customHeight="1">
      <c r="B35" s="930"/>
      <c r="E35" s="931" t="s">
        <v>94</v>
      </c>
      <c r="F35" s="943">
        <f>ROUND((SUM(BI146:BI2051)),  2)</f>
        <v>0</v>
      </c>
      <c r="I35" s="944">
        <v>0</v>
      </c>
      <c r="J35" s="943">
        <f>0</f>
        <v>0</v>
      </c>
      <c r="L35" s="930"/>
    </row>
    <row r="36" spans="2:12" s="929" customFormat="1" ht="6.95" customHeight="1">
      <c r="B36" s="930"/>
      <c r="L36" s="930"/>
    </row>
    <row r="37" spans="2:12" s="929" customFormat="1" ht="25.35" customHeight="1">
      <c r="B37" s="930"/>
      <c r="C37" s="945"/>
      <c r="D37" s="946" t="s">
        <v>95</v>
      </c>
      <c r="E37" s="947"/>
      <c r="F37" s="947"/>
      <c r="G37" s="948" t="s">
        <v>96</v>
      </c>
      <c r="H37" s="949" t="s">
        <v>97</v>
      </c>
      <c r="I37" s="947"/>
      <c r="J37" s="950">
        <f>SUM(J28:J35)</f>
        <v>0</v>
      </c>
      <c r="K37" s="951"/>
      <c r="L37" s="930"/>
    </row>
    <row r="38" spans="2:12" s="929" customFormat="1" ht="14.45" customHeight="1">
      <c r="B38" s="930"/>
      <c r="L38" s="930"/>
    </row>
    <row r="39" spans="2:12" ht="14.45" customHeight="1">
      <c r="B39" s="926"/>
      <c r="L39" s="926"/>
    </row>
    <row r="40" spans="2:12" ht="14.45" customHeight="1">
      <c r="B40" s="926"/>
      <c r="L40" s="926"/>
    </row>
    <row r="41" spans="2:12" ht="14.45" customHeight="1">
      <c r="B41" s="926"/>
      <c r="L41" s="926"/>
    </row>
    <row r="42" spans="2:12" ht="14.45" customHeight="1">
      <c r="B42" s="926"/>
      <c r="L42" s="926"/>
    </row>
    <row r="43" spans="2:12" ht="14.45" customHeight="1">
      <c r="B43" s="926"/>
      <c r="L43" s="926"/>
    </row>
    <row r="44" spans="2:12" ht="14.45" customHeight="1">
      <c r="B44" s="926"/>
      <c r="L44" s="926"/>
    </row>
    <row r="45" spans="2:12" ht="14.45" customHeight="1">
      <c r="B45" s="926"/>
      <c r="L45" s="926"/>
    </row>
    <row r="46" spans="2:12" ht="14.45" customHeight="1">
      <c r="B46" s="926"/>
      <c r="L46" s="926"/>
    </row>
    <row r="47" spans="2:12" ht="14.45" customHeight="1">
      <c r="B47" s="926"/>
      <c r="L47" s="926"/>
    </row>
    <row r="48" spans="2:12" ht="14.45" customHeight="1">
      <c r="B48" s="926"/>
      <c r="L48" s="926"/>
    </row>
    <row r="49" spans="2:12" ht="14.45" customHeight="1">
      <c r="B49" s="926"/>
      <c r="L49" s="926"/>
    </row>
    <row r="50" spans="2:12" s="929" customFormat="1" ht="14.45" customHeight="1">
      <c r="B50" s="930"/>
      <c r="D50" s="952" t="s">
        <v>98</v>
      </c>
      <c r="E50" s="953"/>
      <c r="F50" s="953"/>
      <c r="G50" s="952" t="s">
        <v>99</v>
      </c>
      <c r="H50" s="953"/>
      <c r="I50" s="953"/>
      <c r="J50" s="953"/>
      <c r="K50" s="953"/>
      <c r="L50" s="930"/>
    </row>
    <row r="51" spans="2:12">
      <c r="B51" s="926"/>
      <c r="L51" s="926"/>
    </row>
    <row r="52" spans="2:12">
      <c r="B52" s="926"/>
      <c r="L52" s="926"/>
    </row>
    <row r="53" spans="2:12">
      <c r="B53" s="926"/>
      <c r="L53" s="926"/>
    </row>
    <row r="54" spans="2:12">
      <c r="B54" s="926"/>
      <c r="L54" s="926"/>
    </row>
    <row r="55" spans="2:12">
      <c r="B55" s="926"/>
      <c r="L55" s="926"/>
    </row>
    <row r="56" spans="2:12">
      <c r="B56" s="926"/>
      <c r="L56" s="926"/>
    </row>
    <row r="57" spans="2:12">
      <c r="B57" s="926"/>
      <c r="L57" s="926"/>
    </row>
    <row r="58" spans="2:12">
      <c r="B58" s="926"/>
      <c r="L58" s="926"/>
    </row>
    <row r="59" spans="2:12">
      <c r="B59" s="926"/>
      <c r="L59" s="926"/>
    </row>
    <row r="60" spans="2:12">
      <c r="B60" s="926"/>
      <c r="L60" s="926"/>
    </row>
    <row r="61" spans="2:12" s="929" customFormat="1" ht="12.75">
      <c r="B61" s="930"/>
      <c r="D61" s="954" t="s">
        <v>100</v>
      </c>
      <c r="E61" s="955"/>
      <c r="F61" s="956" t="s">
        <v>101</v>
      </c>
      <c r="G61" s="954" t="s">
        <v>100</v>
      </c>
      <c r="H61" s="955"/>
      <c r="I61" s="955"/>
      <c r="J61" s="957" t="s">
        <v>101</v>
      </c>
      <c r="K61" s="955"/>
      <c r="L61" s="930"/>
    </row>
    <row r="62" spans="2:12">
      <c r="B62" s="926"/>
      <c r="L62" s="926"/>
    </row>
    <row r="63" spans="2:12">
      <c r="B63" s="926"/>
      <c r="L63" s="926"/>
    </row>
    <row r="64" spans="2:12">
      <c r="B64" s="926"/>
      <c r="L64" s="926"/>
    </row>
    <row r="65" spans="2:12" s="929" customFormat="1" ht="12.75">
      <c r="B65" s="930"/>
      <c r="D65" s="952" t="s">
        <v>102</v>
      </c>
      <c r="E65" s="953"/>
      <c r="F65" s="953"/>
      <c r="G65" s="952" t="s">
        <v>4972</v>
      </c>
      <c r="H65" s="953"/>
      <c r="I65" s="953"/>
      <c r="J65" s="953"/>
      <c r="K65" s="953"/>
      <c r="L65" s="930"/>
    </row>
    <row r="66" spans="2:12">
      <c r="B66" s="926"/>
      <c r="L66" s="926"/>
    </row>
    <row r="67" spans="2:12">
      <c r="B67" s="926"/>
      <c r="L67" s="926"/>
    </row>
    <row r="68" spans="2:12">
      <c r="B68" s="926"/>
      <c r="L68" s="926"/>
    </row>
    <row r="69" spans="2:12">
      <c r="B69" s="926"/>
      <c r="L69" s="926"/>
    </row>
    <row r="70" spans="2:12">
      <c r="B70" s="926"/>
      <c r="L70" s="926"/>
    </row>
    <row r="71" spans="2:12">
      <c r="B71" s="926"/>
      <c r="L71" s="926"/>
    </row>
    <row r="72" spans="2:12">
      <c r="B72" s="926"/>
      <c r="L72" s="926"/>
    </row>
    <row r="73" spans="2:12">
      <c r="B73" s="926"/>
      <c r="L73" s="926"/>
    </row>
    <row r="74" spans="2:12">
      <c r="B74" s="926"/>
      <c r="L74" s="926"/>
    </row>
    <row r="75" spans="2:12">
      <c r="B75" s="926"/>
      <c r="L75" s="926"/>
    </row>
    <row r="76" spans="2:12" s="929" customFormat="1" ht="12.75">
      <c r="B76" s="930"/>
      <c r="D76" s="954" t="s">
        <v>100</v>
      </c>
      <c r="E76" s="955"/>
      <c r="F76" s="956" t="s">
        <v>101</v>
      </c>
      <c r="G76" s="954" t="s">
        <v>100</v>
      </c>
      <c r="H76" s="955"/>
      <c r="I76" s="955"/>
      <c r="J76" s="957" t="s">
        <v>101</v>
      </c>
      <c r="K76" s="955"/>
      <c r="L76" s="930"/>
    </row>
    <row r="77" spans="2:12" s="929" customFormat="1" ht="14.45" customHeight="1">
      <c r="B77" s="958"/>
      <c r="C77" s="959"/>
      <c r="D77" s="959"/>
      <c r="E77" s="959"/>
      <c r="F77" s="959"/>
      <c r="G77" s="959"/>
      <c r="H77" s="959"/>
      <c r="I77" s="959"/>
      <c r="J77" s="959"/>
      <c r="K77" s="959"/>
      <c r="L77" s="930"/>
    </row>
    <row r="81" spans="2:47" s="929" customFormat="1" ht="6.95" customHeight="1">
      <c r="B81" s="960"/>
      <c r="C81" s="961"/>
      <c r="D81" s="961"/>
      <c r="E81" s="961"/>
      <c r="F81" s="961"/>
      <c r="G81" s="961"/>
      <c r="H81" s="961"/>
      <c r="I81" s="961"/>
      <c r="J81" s="961"/>
      <c r="K81" s="961"/>
      <c r="L81" s="930"/>
    </row>
    <row r="82" spans="2:47" s="929" customFormat="1" ht="24.95" customHeight="1">
      <c r="B82" s="930"/>
      <c r="C82" s="927" t="s">
        <v>104</v>
      </c>
      <c r="L82" s="930"/>
    </row>
    <row r="83" spans="2:47" s="929" customFormat="1" ht="6.95" customHeight="1">
      <c r="B83" s="930"/>
      <c r="L83" s="930"/>
    </row>
    <row r="84" spans="2:47" s="929" customFormat="1" ht="12" customHeight="1">
      <c r="B84" s="930"/>
      <c r="C84" s="931" t="s">
        <v>69</v>
      </c>
      <c r="L84" s="930"/>
    </row>
    <row r="85" spans="2:47" s="929" customFormat="1" ht="16.5" customHeight="1">
      <c r="B85" s="930"/>
      <c r="E85" s="1102" t="str">
        <f>E7</f>
        <v>Pavilon  paliativní péče J.Hradec</v>
      </c>
      <c r="F85" s="1103"/>
      <c r="G85" s="1103"/>
      <c r="H85" s="1103"/>
      <c r="L85" s="930"/>
    </row>
    <row r="86" spans="2:47" s="929" customFormat="1" ht="6.95" customHeight="1">
      <c r="B86" s="930"/>
      <c r="L86" s="930"/>
    </row>
    <row r="87" spans="2:47" s="929" customFormat="1" ht="12" customHeight="1">
      <c r="B87" s="930"/>
      <c r="C87" s="931" t="s">
        <v>74</v>
      </c>
      <c r="F87" s="932" t="str">
        <f>F10</f>
        <v xml:space="preserve"> </v>
      </c>
      <c r="I87" s="931" t="s">
        <v>76</v>
      </c>
      <c r="J87" s="933" t="str">
        <f>IF(J10="","",J10)</f>
        <v>6. 1. 2023</v>
      </c>
      <c r="L87" s="930"/>
    </row>
    <row r="88" spans="2:47" s="929" customFormat="1" ht="6.95" customHeight="1">
      <c r="B88" s="930"/>
      <c r="L88" s="930"/>
    </row>
    <row r="89" spans="2:47" s="929" customFormat="1" ht="15.2" customHeight="1">
      <c r="B89" s="930"/>
      <c r="C89" s="931" t="s">
        <v>77</v>
      </c>
      <c r="F89" s="932" t="str">
        <f>E13</f>
        <v xml:space="preserve"> </v>
      </c>
      <c r="I89" s="931" t="s">
        <v>82</v>
      </c>
      <c r="J89" s="937" t="str">
        <f>E19</f>
        <v xml:space="preserve"> </v>
      </c>
      <c r="L89" s="930"/>
    </row>
    <row r="90" spans="2:47" s="929" customFormat="1" ht="15.2" customHeight="1">
      <c r="B90" s="930"/>
      <c r="C90" s="931" t="s">
        <v>4971</v>
      </c>
      <c r="F90" s="932" t="str">
        <f>IF(E16="","",E16)</f>
        <v>Vyplň údaj</v>
      </c>
      <c r="I90" s="931" t="s">
        <v>84</v>
      </c>
      <c r="J90" s="937" t="str">
        <f>E22</f>
        <v xml:space="preserve"> </v>
      </c>
      <c r="L90" s="930"/>
    </row>
    <row r="91" spans="2:47" s="929" customFormat="1" ht="10.35" customHeight="1">
      <c r="B91" s="930"/>
      <c r="L91" s="930"/>
    </row>
    <row r="92" spans="2:47" s="929" customFormat="1" ht="29.25" customHeight="1">
      <c r="B92" s="930"/>
      <c r="C92" s="962" t="s">
        <v>105</v>
      </c>
      <c r="D92" s="945"/>
      <c r="E92" s="945"/>
      <c r="F92" s="945"/>
      <c r="G92" s="945"/>
      <c r="H92" s="945"/>
      <c r="I92" s="945"/>
      <c r="J92" s="963" t="s">
        <v>106</v>
      </c>
      <c r="K92" s="945"/>
      <c r="L92" s="930"/>
    </row>
    <row r="93" spans="2:47" s="929" customFormat="1" ht="10.35" customHeight="1">
      <c r="B93" s="930"/>
      <c r="L93" s="930"/>
    </row>
    <row r="94" spans="2:47" s="929" customFormat="1" ht="22.9" customHeight="1">
      <c r="B94" s="930"/>
      <c r="C94" s="964" t="s">
        <v>107</v>
      </c>
      <c r="J94" s="940">
        <f>J146</f>
        <v>0</v>
      </c>
      <c r="L94" s="930"/>
      <c r="AU94" s="923" t="s">
        <v>108</v>
      </c>
    </row>
    <row r="95" spans="2:47" s="965" customFormat="1" ht="24.95" customHeight="1">
      <c r="B95" s="966"/>
      <c r="D95" s="967" t="s">
        <v>2461</v>
      </c>
      <c r="E95" s="968"/>
      <c r="F95" s="968"/>
      <c r="G95" s="968"/>
      <c r="H95" s="968"/>
      <c r="I95" s="968"/>
      <c r="J95" s="969">
        <f>J147</f>
        <v>0</v>
      </c>
      <c r="L95" s="966"/>
    </row>
    <row r="96" spans="2:47" s="970" customFormat="1" ht="19.899999999999999" customHeight="1">
      <c r="B96" s="971"/>
      <c r="D96" s="972" t="s">
        <v>110</v>
      </c>
      <c r="E96" s="973"/>
      <c r="F96" s="973"/>
      <c r="G96" s="973"/>
      <c r="H96" s="973"/>
      <c r="I96" s="973"/>
      <c r="J96" s="974">
        <f>J148</f>
        <v>0</v>
      </c>
      <c r="L96" s="971"/>
    </row>
    <row r="97" spans="2:12" s="970" customFormat="1" ht="19.899999999999999" customHeight="1">
      <c r="B97" s="971"/>
      <c r="D97" s="972" t="s">
        <v>2303</v>
      </c>
      <c r="E97" s="973"/>
      <c r="F97" s="973"/>
      <c r="G97" s="973"/>
      <c r="H97" s="973"/>
      <c r="I97" s="973"/>
      <c r="J97" s="974">
        <f>J253</f>
        <v>0</v>
      </c>
      <c r="L97" s="971"/>
    </row>
    <row r="98" spans="2:12" s="970" customFormat="1" ht="19.899999999999999" customHeight="1">
      <c r="B98" s="971"/>
      <c r="D98" s="972" t="s">
        <v>2734</v>
      </c>
      <c r="E98" s="973"/>
      <c r="F98" s="973"/>
      <c r="G98" s="973"/>
      <c r="H98" s="973"/>
      <c r="I98" s="973"/>
      <c r="J98" s="974">
        <f>J285</f>
        <v>0</v>
      </c>
      <c r="L98" s="971"/>
    </row>
    <row r="99" spans="2:12" s="970" customFormat="1" ht="19.899999999999999" customHeight="1">
      <c r="B99" s="971"/>
      <c r="D99" s="972" t="s">
        <v>2735</v>
      </c>
      <c r="E99" s="973"/>
      <c r="F99" s="973"/>
      <c r="G99" s="973"/>
      <c r="H99" s="973"/>
      <c r="I99" s="973"/>
      <c r="J99" s="974">
        <f>J439</f>
        <v>0</v>
      </c>
      <c r="L99" s="971"/>
    </row>
    <row r="100" spans="2:12" s="970" customFormat="1" ht="19.899999999999999" customHeight="1">
      <c r="B100" s="971"/>
      <c r="D100" s="972" t="s">
        <v>2736</v>
      </c>
      <c r="E100" s="973"/>
      <c r="F100" s="973"/>
      <c r="G100" s="973"/>
      <c r="H100" s="973"/>
      <c r="I100" s="973"/>
      <c r="J100" s="974">
        <f>J540</f>
        <v>0</v>
      </c>
      <c r="L100" s="971"/>
    </row>
    <row r="101" spans="2:12" s="970" customFormat="1" ht="19.899999999999999" customHeight="1">
      <c r="B101" s="971"/>
      <c r="D101" s="972" t="s">
        <v>2737</v>
      </c>
      <c r="E101" s="973"/>
      <c r="F101" s="973"/>
      <c r="G101" s="973"/>
      <c r="H101" s="973"/>
      <c r="I101" s="973"/>
      <c r="J101" s="974">
        <f>J632</f>
        <v>0</v>
      </c>
      <c r="L101" s="971"/>
    </row>
    <row r="102" spans="2:12" s="970" customFormat="1" ht="19.899999999999999" customHeight="1">
      <c r="B102" s="971"/>
      <c r="D102" s="972" t="s">
        <v>2738</v>
      </c>
      <c r="E102" s="973"/>
      <c r="F102" s="973"/>
      <c r="G102" s="973"/>
      <c r="H102" s="973"/>
      <c r="I102" s="973"/>
      <c r="J102" s="974">
        <f>J799</f>
        <v>0</v>
      </c>
      <c r="L102" s="971"/>
    </row>
    <row r="103" spans="2:12" s="970" customFormat="1" ht="19.899999999999999" customHeight="1">
      <c r="B103" s="971"/>
      <c r="D103" s="972" t="s">
        <v>2739</v>
      </c>
      <c r="E103" s="973"/>
      <c r="F103" s="973"/>
      <c r="G103" s="973"/>
      <c r="H103" s="973"/>
      <c r="I103" s="973"/>
      <c r="J103" s="974">
        <f>J852</f>
        <v>0</v>
      </c>
      <c r="L103" s="971"/>
    </row>
    <row r="104" spans="2:12" s="970" customFormat="1" ht="19.899999999999999" customHeight="1">
      <c r="B104" s="971"/>
      <c r="D104" s="972" t="s">
        <v>113</v>
      </c>
      <c r="E104" s="973"/>
      <c r="F104" s="973"/>
      <c r="G104" s="973"/>
      <c r="H104" s="973"/>
      <c r="I104" s="973"/>
      <c r="J104" s="974">
        <f>J918</f>
        <v>0</v>
      </c>
      <c r="L104" s="971"/>
    </row>
    <row r="105" spans="2:12" s="970" customFormat="1" ht="19.899999999999999" customHeight="1">
      <c r="B105" s="971"/>
      <c r="D105" s="972" t="s">
        <v>2304</v>
      </c>
      <c r="E105" s="973"/>
      <c r="F105" s="973"/>
      <c r="G105" s="973"/>
      <c r="H105" s="973"/>
      <c r="I105" s="973"/>
      <c r="J105" s="974">
        <f>J933</f>
        <v>0</v>
      </c>
      <c r="L105" s="971"/>
    </row>
    <row r="106" spans="2:12" s="970" customFormat="1" ht="19.899999999999999" customHeight="1">
      <c r="B106" s="971"/>
      <c r="D106" s="972" t="s">
        <v>2740</v>
      </c>
      <c r="E106" s="973"/>
      <c r="F106" s="973"/>
      <c r="G106" s="973"/>
      <c r="H106" s="973"/>
      <c r="I106" s="973"/>
      <c r="J106" s="974">
        <f>J944</f>
        <v>0</v>
      </c>
      <c r="L106" s="971"/>
    </row>
    <row r="107" spans="2:12" s="970" customFormat="1" ht="19.899999999999999" customHeight="1">
      <c r="B107" s="971"/>
      <c r="D107" s="972" t="s">
        <v>114</v>
      </c>
      <c r="E107" s="973"/>
      <c r="F107" s="973"/>
      <c r="G107" s="973"/>
      <c r="H107" s="973"/>
      <c r="I107" s="973"/>
      <c r="J107" s="974">
        <f>J961</f>
        <v>0</v>
      </c>
      <c r="L107" s="971"/>
    </row>
    <row r="108" spans="2:12" s="965" customFormat="1" ht="24.95" customHeight="1">
      <c r="B108" s="966"/>
      <c r="D108" s="967" t="s">
        <v>2741</v>
      </c>
      <c r="E108" s="968"/>
      <c r="F108" s="968"/>
      <c r="G108" s="968"/>
      <c r="H108" s="968"/>
      <c r="I108" s="968"/>
      <c r="J108" s="969">
        <f>J964</f>
        <v>0</v>
      </c>
      <c r="L108" s="966"/>
    </row>
    <row r="109" spans="2:12" s="970" customFormat="1" ht="19.899999999999999" customHeight="1">
      <c r="B109" s="971"/>
      <c r="D109" s="972" t="s">
        <v>2742</v>
      </c>
      <c r="E109" s="973"/>
      <c r="F109" s="973"/>
      <c r="G109" s="973"/>
      <c r="H109" s="973"/>
      <c r="I109" s="973"/>
      <c r="J109" s="974">
        <f>J965</f>
        <v>0</v>
      </c>
      <c r="L109" s="971"/>
    </row>
    <row r="110" spans="2:12" s="970" customFormat="1" ht="19.899999999999999" customHeight="1">
      <c r="B110" s="971"/>
      <c r="D110" s="972" t="s">
        <v>2743</v>
      </c>
      <c r="E110" s="973"/>
      <c r="F110" s="973"/>
      <c r="G110" s="973"/>
      <c r="H110" s="973"/>
      <c r="I110" s="973"/>
      <c r="J110" s="974">
        <f>J1021</f>
        <v>0</v>
      </c>
      <c r="L110" s="971"/>
    </row>
    <row r="111" spans="2:12" s="970" customFormat="1" ht="19.899999999999999" customHeight="1">
      <c r="B111" s="971"/>
      <c r="D111" s="972" t="s">
        <v>2744</v>
      </c>
      <c r="E111" s="973"/>
      <c r="F111" s="973"/>
      <c r="G111" s="973"/>
      <c r="H111" s="973"/>
      <c r="I111" s="973"/>
      <c r="J111" s="974">
        <f>J1134</f>
        <v>0</v>
      </c>
      <c r="L111" s="971"/>
    </row>
    <row r="112" spans="2:12" s="970" customFormat="1" ht="19.899999999999999" customHeight="1">
      <c r="B112" s="971"/>
      <c r="D112" s="972" t="s">
        <v>2745</v>
      </c>
      <c r="E112" s="973"/>
      <c r="F112" s="973"/>
      <c r="G112" s="973"/>
      <c r="H112" s="973"/>
      <c r="I112" s="973"/>
      <c r="J112" s="974">
        <f>J1264</f>
        <v>0</v>
      </c>
      <c r="L112" s="971"/>
    </row>
    <row r="113" spans="2:12" s="970" customFormat="1" ht="19.899999999999999" customHeight="1">
      <c r="B113" s="971"/>
      <c r="D113" s="972" t="s">
        <v>2746</v>
      </c>
      <c r="E113" s="973"/>
      <c r="F113" s="973"/>
      <c r="G113" s="973"/>
      <c r="H113" s="973"/>
      <c r="I113" s="973"/>
      <c r="J113" s="974">
        <f>J1272</f>
        <v>0</v>
      </c>
      <c r="L113" s="971"/>
    </row>
    <row r="114" spans="2:12" s="970" customFormat="1" ht="19.899999999999999" customHeight="1">
      <c r="B114" s="971"/>
      <c r="D114" s="972" t="s">
        <v>2747</v>
      </c>
      <c r="E114" s="973"/>
      <c r="F114" s="973"/>
      <c r="G114" s="973"/>
      <c r="H114" s="973"/>
      <c r="I114" s="973"/>
      <c r="J114" s="974">
        <f>J1399</f>
        <v>0</v>
      </c>
      <c r="L114" s="971"/>
    </row>
    <row r="115" spans="2:12" s="970" customFormat="1" ht="19.899999999999999" customHeight="1">
      <c r="B115" s="971"/>
      <c r="D115" s="972" t="s">
        <v>2748</v>
      </c>
      <c r="E115" s="973"/>
      <c r="F115" s="973"/>
      <c r="G115" s="973"/>
      <c r="H115" s="973"/>
      <c r="I115" s="973"/>
      <c r="J115" s="974">
        <f>J1418</f>
        <v>0</v>
      </c>
      <c r="L115" s="971"/>
    </row>
    <row r="116" spans="2:12" s="970" customFormat="1" ht="19.899999999999999" customHeight="1">
      <c r="B116" s="971"/>
      <c r="D116" s="972" t="s">
        <v>2749</v>
      </c>
      <c r="E116" s="973"/>
      <c r="F116" s="973"/>
      <c r="G116" s="973"/>
      <c r="H116" s="973"/>
      <c r="I116" s="973"/>
      <c r="J116" s="974">
        <f>J1560</f>
        <v>0</v>
      </c>
      <c r="L116" s="971"/>
    </row>
    <row r="117" spans="2:12" s="970" customFormat="1" ht="19.899999999999999" customHeight="1">
      <c r="B117" s="971"/>
      <c r="D117" s="972" t="s">
        <v>2750</v>
      </c>
      <c r="E117" s="973"/>
      <c r="F117" s="973"/>
      <c r="G117" s="973"/>
      <c r="H117" s="973"/>
      <c r="I117" s="973"/>
      <c r="J117" s="974">
        <f>J1809</f>
        <v>0</v>
      </c>
      <c r="L117" s="971"/>
    </row>
    <row r="118" spans="2:12" s="970" customFormat="1" ht="19.899999999999999" customHeight="1">
      <c r="B118" s="971"/>
      <c r="D118" s="972" t="s">
        <v>2751</v>
      </c>
      <c r="E118" s="973"/>
      <c r="F118" s="973"/>
      <c r="G118" s="973"/>
      <c r="H118" s="973"/>
      <c r="I118" s="973"/>
      <c r="J118" s="974">
        <f>J1870</f>
        <v>0</v>
      </c>
      <c r="L118" s="971"/>
    </row>
    <row r="119" spans="2:12" s="970" customFormat="1" ht="19.899999999999999" customHeight="1">
      <c r="B119" s="971"/>
      <c r="D119" s="972" t="s">
        <v>2752</v>
      </c>
      <c r="E119" s="973"/>
      <c r="F119" s="973"/>
      <c r="G119" s="973"/>
      <c r="H119" s="973"/>
      <c r="I119" s="973"/>
      <c r="J119" s="974">
        <f>J1911</f>
        <v>0</v>
      </c>
      <c r="L119" s="971"/>
    </row>
    <row r="120" spans="2:12" s="970" customFormat="1" ht="19.899999999999999" customHeight="1">
      <c r="B120" s="971"/>
      <c r="D120" s="972" t="s">
        <v>2753</v>
      </c>
      <c r="E120" s="973"/>
      <c r="F120" s="973"/>
      <c r="G120" s="973"/>
      <c r="H120" s="973"/>
      <c r="I120" s="973"/>
      <c r="J120" s="974">
        <f>J2015</f>
        <v>0</v>
      </c>
      <c r="L120" s="971"/>
    </row>
    <row r="121" spans="2:12" s="970" customFormat="1" ht="19.899999999999999" customHeight="1">
      <c r="B121" s="971"/>
      <c r="D121" s="972" t="s">
        <v>2754</v>
      </c>
      <c r="E121" s="973"/>
      <c r="F121" s="973"/>
      <c r="G121" s="973"/>
      <c r="H121" s="973"/>
      <c r="I121" s="973"/>
      <c r="J121" s="974">
        <f>J2020</f>
        <v>0</v>
      </c>
      <c r="L121" s="971"/>
    </row>
    <row r="122" spans="2:12" s="965" customFormat="1" ht="24.95" customHeight="1">
      <c r="B122" s="966"/>
      <c r="D122" s="967" t="s">
        <v>1678</v>
      </c>
      <c r="E122" s="968"/>
      <c r="F122" s="968"/>
      <c r="G122" s="968"/>
      <c r="H122" s="968"/>
      <c r="I122" s="968"/>
      <c r="J122" s="969">
        <f>J2025</f>
        <v>0</v>
      </c>
      <c r="L122" s="966"/>
    </row>
    <row r="123" spans="2:12" s="965" customFormat="1" ht="24.95" customHeight="1">
      <c r="B123" s="966"/>
      <c r="D123" s="967" t="s">
        <v>2755</v>
      </c>
      <c r="E123" s="968"/>
      <c r="F123" s="968"/>
      <c r="G123" s="968"/>
      <c r="H123" s="968"/>
      <c r="I123" s="968"/>
      <c r="J123" s="969">
        <f>J2029</f>
        <v>0</v>
      </c>
      <c r="L123" s="966"/>
    </row>
    <row r="124" spans="2:12" s="970" customFormat="1" ht="19.899999999999999" customHeight="1">
      <c r="B124" s="971"/>
      <c r="D124" s="972" t="s">
        <v>2756</v>
      </c>
      <c r="E124" s="973"/>
      <c r="F124" s="973"/>
      <c r="G124" s="973"/>
      <c r="H124" s="973"/>
      <c r="I124" s="973"/>
      <c r="J124" s="974">
        <f>J2030</f>
        <v>0</v>
      </c>
      <c r="L124" s="971"/>
    </row>
    <row r="125" spans="2:12" s="970" customFormat="1" ht="19.899999999999999" customHeight="1">
      <c r="B125" s="971"/>
      <c r="D125" s="972" t="s">
        <v>2757</v>
      </c>
      <c r="E125" s="973"/>
      <c r="F125" s="973"/>
      <c r="G125" s="973"/>
      <c r="H125" s="973"/>
      <c r="I125" s="973"/>
      <c r="J125" s="974">
        <f>J2034</f>
        <v>0</v>
      </c>
      <c r="L125" s="971"/>
    </row>
    <row r="126" spans="2:12" s="970" customFormat="1" ht="19.899999999999999" customHeight="1">
      <c r="B126" s="971"/>
      <c r="D126" s="972" t="s">
        <v>2758</v>
      </c>
      <c r="E126" s="973"/>
      <c r="F126" s="973"/>
      <c r="G126" s="973"/>
      <c r="H126" s="973"/>
      <c r="I126" s="973"/>
      <c r="J126" s="974">
        <f>J2041</f>
        <v>0</v>
      </c>
      <c r="L126" s="971"/>
    </row>
    <row r="127" spans="2:12" s="970" customFormat="1" ht="19.899999999999999" customHeight="1">
      <c r="B127" s="971"/>
      <c r="D127" s="972" t="s">
        <v>2759</v>
      </c>
      <c r="E127" s="973"/>
      <c r="F127" s="973"/>
      <c r="G127" s="973"/>
      <c r="H127" s="973"/>
      <c r="I127" s="973"/>
      <c r="J127" s="974">
        <f>J2045</f>
        <v>0</v>
      </c>
      <c r="L127" s="971"/>
    </row>
    <row r="128" spans="2:12" s="970" customFormat="1" ht="19.899999999999999" customHeight="1">
      <c r="B128" s="971"/>
      <c r="D128" s="972" t="s">
        <v>2760</v>
      </c>
      <c r="E128" s="973"/>
      <c r="F128" s="973"/>
      <c r="G128" s="973"/>
      <c r="H128" s="973"/>
      <c r="I128" s="973"/>
      <c r="J128" s="974">
        <f>J2049</f>
        <v>0</v>
      </c>
      <c r="L128" s="971"/>
    </row>
    <row r="129" spans="2:12" s="929" customFormat="1" ht="21.75" customHeight="1">
      <c r="B129" s="930"/>
      <c r="L129" s="930"/>
    </row>
    <row r="130" spans="2:12" s="929" customFormat="1" ht="6.95" customHeight="1">
      <c r="B130" s="958"/>
      <c r="C130" s="959"/>
      <c r="D130" s="959"/>
      <c r="E130" s="959"/>
      <c r="F130" s="959"/>
      <c r="G130" s="959"/>
      <c r="H130" s="959"/>
      <c r="I130" s="959"/>
      <c r="J130" s="959"/>
      <c r="K130" s="959"/>
      <c r="L130" s="930"/>
    </row>
    <row r="134" spans="2:12" s="929" customFormat="1" ht="6.95" customHeight="1">
      <c r="B134" s="960"/>
      <c r="C134" s="961"/>
      <c r="D134" s="961"/>
      <c r="E134" s="961"/>
      <c r="F134" s="961"/>
      <c r="G134" s="961"/>
      <c r="H134" s="961"/>
      <c r="I134" s="961"/>
      <c r="J134" s="961"/>
      <c r="K134" s="961"/>
      <c r="L134" s="930"/>
    </row>
    <row r="135" spans="2:12" s="929" customFormat="1" ht="24.95" customHeight="1">
      <c r="B135" s="930"/>
      <c r="C135" s="927" t="s">
        <v>123</v>
      </c>
      <c r="L135" s="930"/>
    </row>
    <row r="136" spans="2:12" s="929" customFormat="1" ht="6.95" customHeight="1">
      <c r="B136" s="930"/>
      <c r="L136" s="930"/>
    </row>
    <row r="137" spans="2:12" s="929" customFormat="1" ht="12" customHeight="1">
      <c r="B137" s="930"/>
      <c r="C137" s="931" t="s">
        <v>69</v>
      </c>
      <c r="L137" s="930"/>
    </row>
    <row r="138" spans="2:12" s="929" customFormat="1" ht="16.5" customHeight="1">
      <c r="B138" s="930"/>
      <c r="E138" s="1102" t="str">
        <f>E7</f>
        <v>Pavilon  paliativní péče J.Hradec</v>
      </c>
      <c r="F138" s="1103"/>
      <c r="G138" s="1103"/>
      <c r="H138" s="1103"/>
      <c r="L138" s="930"/>
    </row>
    <row r="139" spans="2:12" s="929" customFormat="1" ht="6.95" customHeight="1">
      <c r="B139" s="930"/>
      <c r="L139" s="930"/>
    </row>
    <row r="140" spans="2:12" s="929" customFormat="1" ht="12" customHeight="1">
      <c r="B140" s="930"/>
      <c r="C140" s="931" t="s">
        <v>74</v>
      </c>
      <c r="F140" s="932" t="str">
        <f>F10</f>
        <v xml:space="preserve"> </v>
      </c>
      <c r="I140" s="931" t="s">
        <v>76</v>
      </c>
      <c r="J140" s="933" t="str">
        <f>IF(J10="","",J10)</f>
        <v>6. 1. 2023</v>
      </c>
      <c r="L140" s="930"/>
    </row>
    <row r="141" spans="2:12" s="929" customFormat="1" ht="6.95" customHeight="1">
      <c r="B141" s="930"/>
      <c r="L141" s="930"/>
    </row>
    <row r="142" spans="2:12" s="929" customFormat="1" ht="15.2" customHeight="1">
      <c r="B142" s="930"/>
      <c r="C142" s="931" t="s">
        <v>77</v>
      </c>
      <c r="F142" s="932" t="str">
        <f>E13</f>
        <v xml:space="preserve"> </v>
      </c>
      <c r="I142" s="931" t="s">
        <v>82</v>
      </c>
      <c r="J142" s="937" t="str">
        <f>E19</f>
        <v xml:space="preserve"> </v>
      </c>
      <c r="L142" s="930"/>
    </row>
    <row r="143" spans="2:12" s="929" customFormat="1" ht="15.2" customHeight="1">
      <c r="B143" s="930"/>
      <c r="C143" s="931" t="s">
        <v>4971</v>
      </c>
      <c r="F143" s="932" t="str">
        <f>IF(E16="","",E16)</f>
        <v>Vyplň údaj</v>
      </c>
      <c r="I143" s="931" t="s">
        <v>84</v>
      </c>
      <c r="J143" s="937" t="str">
        <f>E22</f>
        <v xml:space="preserve"> </v>
      </c>
      <c r="L143" s="930"/>
    </row>
    <row r="144" spans="2:12" s="929" customFormat="1" ht="10.35" customHeight="1">
      <c r="B144" s="930"/>
      <c r="L144" s="930"/>
    </row>
    <row r="145" spans="2:65" s="975" customFormat="1" ht="29.25" customHeight="1">
      <c r="B145" s="976"/>
      <c r="C145" s="977" t="s">
        <v>124</v>
      </c>
      <c r="D145" s="978" t="s">
        <v>125</v>
      </c>
      <c r="E145" s="978" t="s">
        <v>126</v>
      </c>
      <c r="F145" s="978" t="s">
        <v>127</v>
      </c>
      <c r="G145" s="978" t="s">
        <v>128</v>
      </c>
      <c r="H145" s="978" t="s">
        <v>129</v>
      </c>
      <c r="I145" s="978" t="s">
        <v>130</v>
      </c>
      <c r="J145" s="979" t="s">
        <v>106</v>
      </c>
      <c r="K145" s="980" t="s">
        <v>131</v>
      </c>
      <c r="L145" s="976"/>
      <c r="M145" s="981" t="s">
        <v>72</v>
      </c>
      <c r="N145" s="982" t="s">
        <v>89</v>
      </c>
      <c r="O145" s="982" t="s">
        <v>132</v>
      </c>
      <c r="P145" s="982" t="s">
        <v>133</v>
      </c>
      <c r="Q145" s="982" t="s">
        <v>134</v>
      </c>
      <c r="R145" s="982" t="s">
        <v>135</v>
      </c>
      <c r="S145" s="982" t="s">
        <v>136</v>
      </c>
      <c r="T145" s="983" t="s">
        <v>137</v>
      </c>
    </row>
    <row r="146" spans="2:65" s="929" customFormat="1" ht="22.9" customHeight="1">
      <c r="B146" s="930"/>
      <c r="C146" s="984" t="s">
        <v>138</v>
      </c>
      <c r="J146" s="985">
        <f>BK146</f>
        <v>0</v>
      </c>
      <c r="L146" s="930"/>
      <c r="M146" s="986"/>
      <c r="N146" s="938"/>
      <c r="O146" s="938"/>
      <c r="P146" s="987">
        <f>P147+P964+P2025+P2029</f>
        <v>0</v>
      </c>
      <c r="Q146" s="938"/>
      <c r="R146" s="987">
        <f>R147+R964+R2025+R2029</f>
        <v>2856.2481760999999</v>
      </c>
      <c r="S146" s="938"/>
      <c r="T146" s="988">
        <f>T147+T964+T2025+T2029</f>
        <v>0</v>
      </c>
      <c r="AT146" s="923" t="s">
        <v>139</v>
      </c>
      <c r="AU146" s="923" t="s">
        <v>108</v>
      </c>
      <c r="BK146" s="989">
        <f>BK147+BK964+BK2025+BK2029</f>
        <v>0</v>
      </c>
    </row>
    <row r="147" spans="2:65" s="990" customFormat="1" ht="25.9" customHeight="1">
      <c r="B147" s="991"/>
      <c r="D147" s="992" t="s">
        <v>139</v>
      </c>
      <c r="E147" s="993" t="s">
        <v>140</v>
      </c>
      <c r="F147" s="993" t="s">
        <v>2464</v>
      </c>
      <c r="I147" s="994"/>
      <c r="J147" s="995">
        <f>BK147</f>
        <v>0</v>
      </c>
      <c r="L147" s="991"/>
      <c r="M147" s="996"/>
      <c r="P147" s="997">
        <f>P148+P253+P285+P439+P540+P632+P799+P852+P918+P933+P944+P961</f>
        <v>0</v>
      </c>
      <c r="R147" s="997">
        <f>R148+R253+R285+R439+R540+R632+R799+R852+R918+R933+R944+R961</f>
        <v>2659.3038425099999</v>
      </c>
      <c r="T147" s="998">
        <f>T148+T253+T285+T439+T540+T632+T799+T852+T918+T933+T944+T961</f>
        <v>0</v>
      </c>
      <c r="AR147" s="992" t="s">
        <v>142</v>
      </c>
      <c r="AT147" s="999" t="s">
        <v>139</v>
      </c>
      <c r="AU147" s="999" t="s">
        <v>143</v>
      </c>
      <c r="AY147" s="992" t="s">
        <v>144</v>
      </c>
      <c r="BK147" s="1000">
        <f>BK148+BK253+BK285+BK439+BK540+BK632+BK799+BK852+BK918+BK933+BK944+BK961</f>
        <v>0</v>
      </c>
    </row>
    <row r="148" spans="2:65" s="990" customFormat="1" ht="22.9" customHeight="1">
      <c r="B148" s="991"/>
      <c r="D148" s="992" t="s">
        <v>139</v>
      </c>
      <c r="E148" s="1001" t="s">
        <v>142</v>
      </c>
      <c r="F148" s="1001" t="s">
        <v>145</v>
      </c>
      <c r="I148" s="994"/>
      <c r="J148" s="1002">
        <f>BK148</f>
        <v>0</v>
      </c>
      <c r="L148" s="991"/>
      <c r="M148" s="996"/>
      <c r="P148" s="997">
        <f>SUM(P149:P252)</f>
        <v>0</v>
      </c>
      <c r="R148" s="997">
        <f>SUM(R149:R252)</f>
        <v>161.62222499999999</v>
      </c>
      <c r="T148" s="998">
        <f>SUM(T149:T252)</f>
        <v>0</v>
      </c>
      <c r="AR148" s="992" t="s">
        <v>142</v>
      </c>
      <c r="AT148" s="999" t="s">
        <v>139</v>
      </c>
      <c r="AU148" s="999" t="s">
        <v>142</v>
      </c>
      <c r="AY148" s="992" t="s">
        <v>144</v>
      </c>
      <c r="BK148" s="1000">
        <f>SUM(BK149:BK252)</f>
        <v>0</v>
      </c>
    </row>
    <row r="149" spans="2:65" s="929" customFormat="1" ht="33" customHeight="1">
      <c r="B149" s="1003"/>
      <c r="C149" s="1004" t="s">
        <v>142</v>
      </c>
      <c r="D149" s="1004" t="s">
        <v>146</v>
      </c>
      <c r="E149" s="1005" t="s">
        <v>2761</v>
      </c>
      <c r="F149" s="1006" t="s">
        <v>2762</v>
      </c>
      <c r="G149" s="1007" t="s">
        <v>149</v>
      </c>
      <c r="H149" s="1008">
        <v>457.5</v>
      </c>
      <c r="I149" s="1009"/>
      <c r="J149" s="1010">
        <f>ROUND(I149*H149,2)</f>
        <v>0</v>
      </c>
      <c r="K149" s="1011"/>
      <c r="L149" s="930"/>
      <c r="M149" s="1012" t="s">
        <v>72</v>
      </c>
      <c r="N149" s="1013" t="s">
        <v>90</v>
      </c>
      <c r="P149" s="1014">
        <f>O149*H149</f>
        <v>0</v>
      </c>
      <c r="Q149" s="1014">
        <v>0</v>
      </c>
      <c r="R149" s="1014">
        <f>Q149*H149</f>
        <v>0</v>
      </c>
      <c r="S149" s="1014">
        <v>0</v>
      </c>
      <c r="T149" s="1015">
        <f>S149*H149</f>
        <v>0</v>
      </c>
      <c r="AR149" s="1016" t="s">
        <v>150</v>
      </c>
      <c r="AT149" s="1016" t="s">
        <v>146</v>
      </c>
      <c r="AU149" s="1016" t="s">
        <v>65</v>
      </c>
      <c r="AY149" s="923" t="s">
        <v>144</v>
      </c>
      <c r="BE149" s="1017">
        <f>IF(N149="základní",J149,0)</f>
        <v>0</v>
      </c>
      <c r="BF149" s="1017">
        <f>IF(N149="snížená",J149,0)</f>
        <v>0</v>
      </c>
      <c r="BG149" s="1017">
        <f>IF(N149="zákl. přenesená",J149,0)</f>
        <v>0</v>
      </c>
      <c r="BH149" s="1017">
        <f>IF(N149="sníž. přenesená",J149,0)</f>
        <v>0</v>
      </c>
      <c r="BI149" s="1017">
        <f>IF(N149="nulová",J149,0)</f>
        <v>0</v>
      </c>
      <c r="BJ149" s="923" t="s">
        <v>142</v>
      </c>
      <c r="BK149" s="1017">
        <f>ROUND(I149*H149,2)</f>
        <v>0</v>
      </c>
      <c r="BL149" s="923" t="s">
        <v>150</v>
      </c>
      <c r="BM149" s="1016" t="s">
        <v>2763</v>
      </c>
    </row>
    <row r="150" spans="2:65" s="1018" customFormat="1">
      <c r="B150" s="1019"/>
      <c r="D150" s="1020" t="s">
        <v>221</v>
      </c>
      <c r="E150" s="1021" t="s">
        <v>72</v>
      </c>
      <c r="F150" s="1022" t="s">
        <v>4607</v>
      </c>
      <c r="H150" s="1023">
        <v>457.5</v>
      </c>
      <c r="I150" s="1024"/>
      <c r="L150" s="1019"/>
      <c r="M150" s="1025"/>
      <c r="T150" s="1026"/>
      <c r="AT150" s="1021" t="s">
        <v>221</v>
      </c>
      <c r="AU150" s="1021" t="s">
        <v>65</v>
      </c>
      <c r="AV150" s="1018" t="s">
        <v>65</v>
      </c>
      <c r="AW150" s="1018" t="s">
        <v>2310</v>
      </c>
      <c r="AX150" s="1018" t="s">
        <v>143</v>
      </c>
      <c r="AY150" s="1021" t="s">
        <v>144</v>
      </c>
    </row>
    <row r="151" spans="2:65" s="1027" customFormat="1">
      <c r="B151" s="1028"/>
      <c r="D151" s="1020" t="s">
        <v>221</v>
      </c>
      <c r="E151" s="1029" t="s">
        <v>72</v>
      </c>
      <c r="F151" s="1030" t="s">
        <v>2311</v>
      </c>
      <c r="H151" s="1031">
        <v>457.5</v>
      </c>
      <c r="I151" s="1032"/>
      <c r="L151" s="1028"/>
      <c r="M151" s="1033"/>
      <c r="T151" s="1034"/>
      <c r="AT151" s="1029" t="s">
        <v>221</v>
      </c>
      <c r="AU151" s="1029" t="s">
        <v>65</v>
      </c>
      <c r="AV151" s="1027" t="s">
        <v>150</v>
      </c>
      <c r="AW151" s="1027" t="s">
        <v>2310</v>
      </c>
      <c r="AX151" s="1027" t="s">
        <v>142</v>
      </c>
      <c r="AY151" s="1029" t="s">
        <v>144</v>
      </c>
    </row>
    <row r="152" spans="2:65" s="929" customFormat="1" ht="33" customHeight="1">
      <c r="B152" s="1003"/>
      <c r="C152" s="1004" t="s">
        <v>65</v>
      </c>
      <c r="D152" s="1004" t="s">
        <v>146</v>
      </c>
      <c r="E152" s="1005" t="s">
        <v>2764</v>
      </c>
      <c r="F152" s="1006" t="s">
        <v>2765</v>
      </c>
      <c r="G152" s="1007" t="s">
        <v>149</v>
      </c>
      <c r="H152" s="1008">
        <v>1329</v>
      </c>
      <c r="I152" s="1009"/>
      <c r="J152" s="1010">
        <f>ROUND(I152*H152,2)</f>
        <v>0</v>
      </c>
      <c r="K152" s="1011"/>
      <c r="L152" s="930"/>
      <c r="M152" s="1012" t="s">
        <v>72</v>
      </c>
      <c r="N152" s="1013" t="s">
        <v>90</v>
      </c>
      <c r="P152" s="1014">
        <f>O152*H152</f>
        <v>0</v>
      </c>
      <c r="Q152" s="1014">
        <v>0</v>
      </c>
      <c r="R152" s="1014">
        <f>Q152*H152</f>
        <v>0</v>
      </c>
      <c r="S152" s="1014">
        <v>0</v>
      </c>
      <c r="T152" s="1015">
        <f>S152*H152</f>
        <v>0</v>
      </c>
      <c r="AR152" s="1016" t="s">
        <v>150</v>
      </c>
      <c r="AT152" s="1016" t="s">
        <v>146</v>
      </c>
      <c r="AU152" s="1016" t="s">
        <v>65</v>
      </c>
      <c r="AY152" s="923" t="s">
        <v>144</v>
      </c>
      <c r="BE152" s="1017">
        <f>IF(N152="základní",J152,0)</f>
        <v>0</v>
      </c>
      <c r="BF152" s="1017">
        <f>IF(N152="snížená",J152,0)</f>
        <v>0</v>
      </c>
      <c r="BG152" s="1017">
        <f>IF(N152="zákl. přenesená",J152,0)</f>
        <v>0</v>
      </c>
      <c r="BH152" s="1017">
        <f>IF(N152="sníž. přenesená",J152,0)</f>
        <v>0</v>
      </c>
      <c r="BI152" s="1017">
        <f>IF(N152="nulová",J152,0)</f>
        <v>0</v>
      </c>
      <c r="BJ152" s="923" t="s">
        <v>142</v>
      </c>
      <c r="BK152" s="1017">
        <f>ROUND(I152*H152,2)</f>
        <v>0</v>
      </c>
      <c r="BL152" s="923" t="s">
        <v>150</v>
      </c>
      <c r="BM152" s="1016" t="s">
        <v>2766</v>
      </c>
    </row>
    <row r="153" spans="2:65" s="1018" customFormat="1">
      <c r="B153" s="1019"/>
      <c r="D153" s="1020" t="s">
        <v>221</v>
      </c>
      <c r="E153" s="1021" t="s">
        <v>72</v>
      </c>
      <c r="F153" s="1022" t="s">
        <v>2767</v>
      </c>
      <c r="H153" s="1023">
        <v>939</v>
      </c>
      <c r="I153" s="1024"/>
      <c r="L153" s="1019"/>
      <c r="M153" s="1025"/>
      <c r="T153" s="1026"/>
      <c r="AT153" s="1021" t="s">
        <v>221</v>
      </c>
      <c r="AU153" s="1021" t="s">
        <v>65</v>
      </c>
      <c r="AV153" s="1018" t="s">
        <v>65</v>
      </c>
      <c r="AW153" s="1018" t="s">
        <v>2310</v>
      </c>
      <c r="AX153" s="1018" t="s">
        <v>143</v>
      </c>
      <c r="AY153" s="1021" t="s">
        <v>144</v>
      </c>
    </row>
    <row r="154" spans="2:65" s="1035" customFormat="1">
      <c r="B154" s="1036"/>
      <c r="D154" s="1020" t="s">
        <v>221</v>
      </c>
      <c r="E154" s="1037" t="s">
        <v>72</v>
      </c>
      <c r="F154" s="1038" t="s">
        <v>2768</v>
      </c>
      <c r="H154" s="1037" t="s">
        <v>72</v>
      </c>
      <c r="I154" s="1039"/>
      <c r="L154" s="1036"/>
      <c r="M154" s="1040"/>
      <c r="T154" s="1041"/>
      <c r="AT154" s="1037" t="s">
        <v>221</v>
      </c>
      <c r="AU154" s="1037" t="s">
        <v>65</v>
      </c>
      <c r="AV154" s="1035" t="s">
        <v>142</v>
      </c>
      <c r="AW154" s="1035" t="s">
        <v>2310</v>
      </c>
      <c r="AX154" s="1035" t="s">
        <v>143</v>
      </c>
      <c r="AY154" s="1037" t="s">
        <v>144</v>
      </c>
    </row>
    <row r="155" spans="2:65" s="1018" customFormat="1">
      <c r="B155" s="1019"/>
      <c r="D155" s="1020" t="s">
        <v>221</v>
      </c>
      <c r="E155" s="1021" t="s">
        <v>72</v>
      </c>
      <c r="F155" s="1022" t="s">
        <v>2769</v>
      </c>
      <c r="H155" s="1023">
        <v>390</v>
      </c>
      <c r="I155" s="1024"/>
      <c r="L155" s="1019"/>
      <c r="M155" s="1025"/>
      <c r="T155" s="1026"/>
      <c r="AT155" s="1021" t="s">
        <v>221</v>
      </c>
      <c r="AU155" s="1021" t="s">
        <v>65</v>
      </c>
      <c r="AV155" s="1018" t="s">
        <v>65</v>
      </c>
      <c r="AW155" s="1018" t="s">
        <v>2310</v>
      </c>
      <c r="AX155" s="1018" t="s">
        <v>143</v>
      </c>
      <c r="AY155" s="1021" t="s">
        <v>144</v>
      </c>
    </row>
    <row r="156" spans="2:65" s="1027" customFormat="1">
      <c r="B156" s="1028"/>
      <c r="D156" s="1020" t="s">
        <v>221</v>
      </c>
      <c r="E156" s="1029" t="s">
        <v>72</v>
      </c>
      <c r="F156" s="1030" t="s">
        <v>2311</v>
      </c>
      <c r="H156" s="1031">
        <v>1329</v>
      </c>
      <c r="I156" s="1032"/>
      <c r="L156" s="1028"/>
      <c r="M156" s="1033"/>
      <c r="T156" s="1034"/>
      <c r="AT156" s="1029" t="s">
        <v>221</v>
      </c>
      <c r="AU156" s="1029" t="s">
        <v>65</v>
      </c>
      <c r="AV156" s="1027" t="s">
        <v>150</v>
      </c>
      <c r="AW156" s="1027" t="s">
        <v>2310</v>
      </c>
      <c r="AX156" s="1027" t="s">
        <v>142</v>
      </c>
      <c r="AY156" s="1029" t="s">
        <v>144</v>
      </c>
    </row>
    <row r="157" spans="2:65" s="929" customFormat="1" ht="33" customHeight="1">
      <c r="B157" s="1003"/>
      <c r="C157" s="1004" t="s">
        <v>190</v>
      </c>
      <c r="D157" s="1004" t="s">
        <v>146</v>
      </c>
      <c r="E157" s="1005" t="s">
        <v>2770</v>
      </c>
      <c r="F157" s="1006" t="s">
        <v>2771</v>
      </c>
      <c r="G157" s="1007" t="s">
        <v>149</v>
      </c>
      <c r="H157" s="1008">
        <v>146.5</v>
      </c>
      <c r="I157" s="1009"/>
      <c r="J157" s="1010">
        <f>ROUND(I157*H157,2)</f>
        <v>0</v>
      </c>
      <c r="K157" s="1011"/>
      <c r="L157" s="930"/>
      <c r="M157" s="1012" t="s">
        <v>72</v>
      </c>
      <c r="N157" s="1013" t="s">
        <v>90</v>
      </c>
      <c r="P157" s="1014">
        <f>O157*H157</f>
        <v>0</v>
      </c>
      <c r="Q157" s="1014">
        <v>0</v>
      </c>
      <c r="R157" s="1014">
        <f>Q157*H157</f>
        <v>0</v>
      </c>
      <c r="S157" s="1014">
        <v>0</v>
      </c>
      <c r="T157" s="1015">
        <f>S157*H157</f>
        <v>0</v>
      </c>
      <c r="AR157" s="1016" t="s">
        <v>150</v>
      </c>
      <c r="AT157" s="1016" t="s">
        <v>146</v>
      </c>
      <c r="AU157" s="1016" t="s">
        <v>65</v>
      </c>
      <c r="AY157" s="923" t="s">
        <v>144</v>
      </c>
      <c r="BE157" s="1017">
        <f>IF(N157="základní",J157,0)</f>
        <v>0</v>
      </c>
      <c r="BF157" s="1017">
        <f>IF(N157="snížená",J157,0)</f>
        <v>0</v>
      </c>
      <c r="BG157" s="1017">
        <f>IF(N157="zákl. přenesená",J157,0)</f>
        <v>0</v>
      </c>
      <c r="BH157" s="1017">
        <f>IF(N157="sníž. přenesená",J157,0)</f>
        <v>0</v>
      </c>
      <c r="BI157" s="1017">
        <f>IF(N157="nulová",J157,0)</f>
        <v>0</v>
      </c>
      <c r="BJ157" s="923" t="s">
        <v>142</v>
      </c>
      <c r="BK157" s="1017">
        <f>ROUND(I157*H157,2)</f>
        <v>0</v>
      </c>
      <c r="BL157" s="923" t="s">
        <v>150</v>
      </c>
      <c r="BM157" s="1016" t="s">
        <v>2772</v>
      </c>
    </row>
    <row r="158" spans="2:65" s="1035" customFormat="1">
      <c r="B158" s="1036"/>
      <c r="D158" s="1020" t="s">
        <v>221</v>
      </c>
      <c r="E158" s="1037" t="s">
        <v>72</v>
      </c>
      <c r="F158" s="1038" t="s">
        <v>2773</v>
      </c>
      <c r="H158" s="1037" t="s">
        <v>72</v>
      </c>
      <c r="I158" s="1039"/>
      <c r="L158" s="1036"/>
      <c r="M158" s="1040"/>
      <c r="T158" s="1041"/>
      <c r="AT158" s="1037" t="s">
        <v>221</v>
      </c>
      <c r="AU158" s="1037" t="s">
        <v>65</v>
      </c>
      <c r="AV158" s="1035" t="s">
        <v>142</v>
      </c>
      <c r="AW158" s="1035" t="s">
        <v>2310</v>
      </c>
      <c r="AX158" s="1035" t="s">
        <v>143</v>
      </c>
      <c r="AY158" s="1037" t="s">
        <v>144</v>
      </c>
    </row>
    <row r="159" spans="2:65" s="1035" customFormat="1">
      <c r="B159" s="1036"/>
      <c r="D159" s="1020" t="s">
        <v>221</v>
      </c>
      <c r="E159" s="1037" t="s">
        <v>72</v>
      </c>
      <c r="F159" s="1038" t="s">
        <v>2775</v>
      </c>
      <c r="H159" s="1037" t="s">
        <v>72</v>
      </c>
      <c r="I159" s="1039"/>
      <c r="L159" s="1036"/>
      <c r="M159" s="1040"/>
      <c r="T159" s="1041"/>
      <c r="AT159" s="1037" t="s">
        <v>221</v>
      </c>
      <c r="AU159" s="1037" t="s">
        <v>65</v>
      </c>
      <c r="AV159" s="1035" t="s">
        <v>142</v>
      </c>
      <c r="AW159" s="1035" t="s">
        <v>2310</v>
      </c>
      <c r="AX159" s="1035" t="s">
        <v>143</v>
      </c>
      <c r="AY159" s="1037" t="s">
        <v>144</v>
      </c>
    </row>
    <row r="160" spans="2:65" s="1018" customFormat="1">
      <c r="B160" s="1019"/>
      <c r="D160" s="1020" t="s">
        <v>221</v>
      </c>
      <c r="E160" s="1021" t="s">
        <v>72</v>
      </c>
      <c r="F160" s="1022" t="s">
        <v>2776</v>
      </c>
      <c r="H160" s="1023">
        <v>146.5</v>
      </c>
      <c r="I160" s="1024"/>
      <c r="L160" s="1019"/>
      <c r="M160" s="1025"/>
      <c r="T160" s="1026"/>
      <c r="AT160" s="1021" t="s">
        <v>221</v>
      </c>
      <c r="AU160" s="1021" t="s">
        <v>65</v>
      </c>
      <c r="AV160" s="1018" t="s">
        <v>65</v>
      </c>
      <c r="AW160" s="1018" t="s">
        <v>2310</v>
      </c>
      <c r="AX160" s="1018" t="s">
        <v>143</v>
      </c>
      <c r="AY160" s="1021" t="s">
        <v>144</v>
      </c>
    </row>
    <row r="161" spans="2:65" s="1027" customFormat="1">
      <c r="B161" s="1028"/>
      <c r="D161" s="1020" t="s">
        <v>221</v>
      </c>
      <c r="E161" s="1029" t="s">
        <v>72</v>
      </c>
      <c r="F161" s="1030" t="s">
        <v>2311</v>
      </c>
      <c r="H161" s="1031">
        <v>146.5</v>
      </c>
      <c r="I161" s="1032"/>
      <c r="L161" s="1028"/>
      <c r="M161" s="1033"/>
      <c r="T161" s="1034"/>
      <c r="AT161" s="1029" t="s">
        <v>221</v>
      </c>
      <c r="AU161" s="1029" t="s">
        <v>65</v>
      </c>
      <c r="AV161" s="1027" t="s">
        <v>150</v>
      </c>
      <c r="AW161" s="1027" t="s">
        <v>2310</v>
      </c>
      <c r="AX161" s="1027" t="s">
        <v>142</v>
      </c>
      <c r="AY161" s="1029" t="s">
        <v>144</v>
      </c>
    </row>
    <row r="162" spans="2:65" s="929" customFormat="1" ht="33" customHeight="1">
      <c r="B162" s="1003"/>
      <c r="C162" s="1004" t="s">
        <v>150</v>
      </c>
      <c r="D162" s="1004" t="s">
        <v>146</v>
      </c>
      <c r="E162" s="1005" t="s">
        <v>4898</v>
      </c>
      <c r="F162" s="1006" t="s">
        <v>4899</v>
      </c>
      <c r="G162" s="1007" t="s">
        <v>149</v>
      </c>
      <c r="H162" s="1008">
        <v>50.14</v>
      </c>
      <c r="I162" s="1009"/>
      <c r="J162" s="1010">
        <f>ROUND(I162*H162,2)</f>
        <v>0</v>
      </c>
      <c r="K162" s="1011"/>
      <c r="L162" s="930"/>
      <c r="M162" s="1012" t="s">
        <v>72</v>
      </c>
      <c r="N162" s="1013" t="s">
        <v>90</v>
      </c>
      <c r="P162" s="1014">
        <f>O162*H162</f>
        <v>0</v>
      </c>
      <c r="Q162" s="1014">
        <v>0</v>
      </c>
      <c r="R162" s="1014">
        <f>Q162*H162</f>
        <v>0</v>
      </c>
      <c r="S162" s="1014">
        <v>0</v>
      </c>
      <c r="T162" s="1015">
        <f>S162*H162</f>
        <v>0</v>
      </c>
      <c r="AR162" s="1016" t="s">
        <v>150</v>
      </c>
      <c r="AT162" s="1016" t="s">
        <v>146</v>
      </c>
      <c r="AU162" s="1016" t="s">
        <v>65</v>
      </c>
      <c r="AY162" s="923" t="s">
        <v>144</v>
      </c>
      <c r="BE162" s="1017">
        <f>IF(N162="základní",J162,0)</f>
        <v>0</v>
      </c>
      <c r="BF162" s="1017">
        <f>IF(N162="snížená",J162,0)</f>
        <v>0</v>
      </c>
      <c r="BG162" s="1017">
        <f>IF(N162="zákl. přenesená",J162,0)</f>
        <v>0</v>
      </c>
      <c r="BH162" s="1017">
        <f>IF(N162="sníž. přenesená",J162,0)</f>
        <v>0</v>
      </c>
      <c r="BI162" s="1017">
        <f>IF(N162="nulová",J162,0)</f>
        <v>0</v>
      </c>
      <c r="BJ162" s="923" t="s">
        <v>142</v>
      </c>
      <c r="BK162" s="1017">
        <f>ROUND(I162*H162,2)</f>
        <v>0</v>
      </c>
      <c r="BL162" s="923" t="s">
        <v>150</v>
      </c>
      <c r="BM162" s="1016" t="s">
        <v>4900</v>
      </c>
    </row>
    <row r="163" spans="2:65" s="1035" customFormat="1">
      <c r="B163" s="1036"/>
      <c r="D163" s="1020" t="s">
        <v>221</v>
      </c>
      <c r="E163" s="1037" t="s">
        <v>72</v>
      </c>
      <c r="F163" s="1038" t="s">
        <v>2773</v>
      </c>
      <c r="H163" s="1037" t="s">
        <v>72</v>
      </c>
      <c r="I163" s="1039"/>
      <c r="L163" s="1036"/>
      <c r="M163" s="1040"/>
      <c r="T163" s="1041"/>
      <c r="AT163" s="1037" t="s">
        <v>221</v>
      </c>
      <c r="AU163" s="1037" t="s">
        <v>65</v>
      </c>
      <c r="AV163" s="1035" t="s">
        <v>142</v>
      </c>
      <c r="AW163" s="1035" t="s">
        <v>2310</v>
      </c>
      <c r="AX163" s="1035" t="s">
        <v>143</v>
      </c>
      <c r="AY163" s="1037" t="s">
        <v>144</v>
      </c>
    </row>
    <row r="164" spans="2:65" s="1035" customFormat="1">
      <c r="B164" s="1036"/>
      <c r="D164" s="1020" t="s">
        <v>221</v>
      </c>
      <c r="E164" s="1037" t="s">
        <v>72</v>
      </c>
      <c r="F164" s="1038" t="s">
        <v>4901</v>
      </c>
      <c r="H164" s="1037" t="s">
        <v>72</v>
      </c>
      <c r="I164" s="1039"/>
      <c r="L164" s="1036"/>
      <c r="M164" s="1040"/>
      <c r="T164" s="1041"/>
      <c r="AT164" s="1037" t="s">
        <v>221</v>
      </c>
      <c r="AU164" s="1037" t="s">
        <v>65</v>
      </c>
      <c r="AV164" s="1035" t="s">
        <v>142</v>
      </c>
      <c r="AW164" s="1035" t="s">
        <v>2310</v>
      </c>
      <c r="AX164" s="1035" t="s">
        <v>143</v>
      </c>
      <c r="AY164" s="1037" t="s">
        <v>144</v>
      </c>
    </row>
    <row r="165" spans="2:65" s="1018" customFormat="1">
      <c r="B165" s="1019"/>
      <c r="D165" s="1020" t="s">
        <v>221</v>
      </c>
      <c r="E165" s="1021" t="s">
        <v>72</v>
      </c>
      <c r="F165" s="1022" t="s">
        <v>2774</v>
      </c>
      <c r="H165" s="1023">
        <v>50.14</v>
      </c>
      <c r="I165" s="1024"/>
      <c r="L165" s="1019"/>
      <c r="M165" s="1025"/>
      <c r="T165" s="1026"/>
      <c r="AT165" s="1021" t="s">
        <v>221</v>
      </c>
      <c r="AU165" s="1021" t="s">
        <v>65</v>
      </c>
      <c r="AV165" s="1018" t="s">
        <v>65</v>
      </c>
      <c r="AW165" s="1018" t="s">
        <v>2310</v>
      </c>
      <c r="AX165" s="1018" t="s">
        <v>143</v>
      </c>
      <c r="AY165" s="1021" t="s">
        <v>144</v>
      </c>
    </row>
    <row r="166" spans="2:65" s="1027" customFormat="1">
      <c r="B166" s="1028"/>
      <c r="D166" s="1020" t="s">
        <v>221</v>
      </c>
      <c r="E166" s="1029" t="s">
        <v>72</v>
      </c>
      <c r="F166" s="1030" t="s">
        <v>2311</v>
      </c>
      <c r="H166" s="1031">
        <v>50.14</v>
      </c>
      <c r="I166" s="1032"/>
      <c r="L166" s="1028"/>
      <c r="M166" s="1033"/>
      <c r="T166" s="1034"/>
      <c r="AT166" s="1029" t="s">
        <v>221</v>
      </c>
      <c r="AU166" s="1029" t="s">
        <v>65</v>
      </c>
      <c r="AV166" s="1027" t="s">
        <v>150</v>
      </c>
      <c r="AW166" s="1027" t="s">
        <v>2310</v>
      </c>
      <c r="AX166" s="1027" t="s">
        <v>142</v>
      </c>
      <c r="AY166" s="1029" t="s">
        <v>144</v>
      </c>
    </row>
    <row r="167" spans="2:65" s="929" customFormat="1" ht="33" customHeight="1">
      <c r="B167" s="1003"/>
      <c r="C167" s="1004" t="s">
        <v>164</v>
      </c>
      <c r="D167" s="1004" t="s">
        <v>146</v>
      </c>
      <c r="E167" s="1005" t="s">
        <v>2777</v>
      </c>
      <c r="F167" s="1006" t="s">
        <v>2778</v>
      </c>
      <c r="G167" s="1007" t="s">
        <v>149</v>
      </c>
      <c r="H167" s="1008">
        <v>13</v>
      </c>
      <c r="I167" s="1009"/>
      <c r="J167" s="1010">
        <f>ROUND(I167*H167,2)</f>
        <v>0</v>
      </c>
      <c r="K167" s="1011"/>
      <c r="L167" s="930"/>
      <c r="M167" s="1012" t="s">
        <v>72</v>
      </c>
      <c r="N167" s="1013" t="s">
        <v>90</v>
      </c>
      <c r="P167" s="1014">
        <f>O167*H167</f>
        <v>0</v>
      </c>
      <c r="Q167" s="1014">
        <v>0</v>
      </c>
      <c r="R167" s="1014">
        <f>Q167*H167</f>
        <v>0</v>
      </c>
      <c r="S167" s="1014">
        <v>0</v>
      </c>
      <c r="T167" s="1015">
        <f>S167*H167</f>
        <v>0</v>
      </c>
      <c r="AR167" s="1016" t="s">
        <v>150</v>
      </c>
      <c r="AT167" s="1016" t="s">
        <v>146</v>
      </c>
      <c r="AU167" s="1016" t="s">
        <v>65</v>
      </c>
      <c r="AY167" s="923" t="s">
        <v>144</v>
      </c>
      <c r="BE167" s="1017">
        <f>IF(N167="základní",J167,0)</f>
        <v>0</v>
      </c>
      <c r="BF167" s="1017">
        <f>IF(N167="snížená",J167,0)</f>
        <v>0</v>
      </c>
      <c r="BG167" s="1017">
        <f>IF(N167="zákl. přenesená",J167,0)</f>
        <v>0</v>
      </c>
      <c r="BH167" s="1017">
        <f>IF(N167="sníž. přenesená",J167,0)</f>
        <v>0</v>
      </c>
      <c r="BI167" s="1017">
        <f>IF(N167="nulová",J167,0)</f>
        <v>0</v>
      </c>
      <c r="BJ167" s="923" t="s">
        <v>142</v>
      </c>
      <c r="BK167" s="1017">
        <f>ROUND(I167*H167,2)</f>
        <v>0</v>
      </c>
      <c r="BL167" s="923" t="s">
        <v>150</v>
      </c>
      <c r="BM167" s="1016" t="s">
        <v>2779</v>
      </c>
    </row>
    <row r="168" spans="2:65" s="1035" customFormat="1">
      <c r="B168" s="1036"/>
      <c r="D168" s="1020" t="s">
        <v>221</v>
      </c>
      <c r="E168" s="1037" t="s">
        <v>72</v>
      </c>
      <c r="F168" s="1038" t="s">
        <v>2780</v>
      </c>
      <c r="H168" s="1037" t="s">
        <v>72</v>
      </c>
      <c r="I168" s="1039"/>
      <c r="L168" s="1036"/>
      <c r="M168" s="1040"/>
      <c r="T168" s="1041"/>
      <c r="AT168" s="1037" t="s">
        <v>221</v>
      </c>
      <c r="AU168" s="1037" t="s">
        <v>65</v>
      </c>
      <c r="AV168" s="1035" t="s">
        <v>142</v>
      </c>
      <c r="AW168" s="1035" t="s">
        <v>2310</v>
      </c>
      <c r="AX168" s="1035" t="s">
        <v>143</v>
      </c>
      <c r="AY168" s="1037" t="s">
        <v>144</v>
      </c>
    </row>
    <row r="169" spans="2:65" s="1018" customFormat="1">
      <c r="B169" s="1019"/>
      <c r="D169" s="1020" t="s">
        <v>221</v>
      </c>
      <c r="E169" s="1021" t="s">
        <v>72</v>
      </c>
      <c r="F169" s="1022" t="s">
        <v>2781</v>
      </c>
      <c r="H169" s="1023">
        <v>13</v>
      </c>
      <c r="I169" s="1024"/>
      <c r="L169" s="1019"/>
      <c r="M169" s="1025"/>
      <c r="T169" s="1026"/>
      <c r="AT169" s="1021" t="s">
        <v>221</v>
      </c>
      <c r="AU169" s="1021" t="s">
        <v>65</v>
      </c>
      <c r="AV169" s="1018" t="s">
        <v>65</v>
      </c>
      <c r="AW169" s="1018" t="s">
        <v>2310</v>
      </c>
      <c r="AX169" s="1018" t="s">
        <v>143</v>
      </c>
      <c r="AY169" s="1021" t="s">
        <v>144</v>
      </c>
    </row>
    <row r="170" spans="2:65" s="1027" customFormat="1">
      <c r="B170" s="1028"/>
      <c r="D170" s="1020" t="s">
        <v>221</v>
      </c>
      <c r="E170" s="1029" t="s">
        <v>72</v>
      </c>
      <c r="F170" s="1030" t="s">
        <v>2311</v>
      </c>
      <c r="H170" s="1031">
        <v>13</v>
      </c>
      <c r="I170" s="1032"/>
      <c r="L170" s="1028"/>
      <c r="M170" s="1033"/>
      <c r="T170" s="1034"/>
      <c r="AT170" s="1029" t="s">
        <v>221</v>
      </c>
      <c r="AU170" s="1029" t="s">
        <v>65</v>
      </c>
      <c r="AV170" s="1027" t="s">
        <v>150</v>
      </c>
      <c r="AW170" s="1027" t="s">
        <v>2310</v>
      </c>
      <c r="AX170" s="1027" t="s">
        <v>142</v>
      </c>
      <c r="AY170" s="1029" t="s">
        <v>144</v>
      </c>
    </row>
    <row r="171" spans="2:65" s="929" customFormat="1" ht="44.25" customHeight="1">
      <c r="B171" s="1003"/>
      <c r="C171" s="1004" t="s">
        <v>168</v>
      </c>
      <c r="D171" s="1004" t="s">
        <v>146</v>
      </c>
      <c r="E171" s="1005" t="s">
        <v>2782</v>
      </c>
      <c r="F171" s="1006" t="s">
        <v>4479</v>
      </c>
      <c r="G171" s="1007" t="s">
        <v>149</v>
      </c>
      <c r="H171" s="1008">
        <v>242.983</v>
      </c>
      <c r="I171" s="1009"/>
      <c r="J171" s="1010">
        <f>ROUND(I171*H171,2)</f>
        <v>0</v>
      </c>
      <c r="K171" s="1011"/>
      <c r="L171" s="930"/>
      <c r="M171" s="1012" t="s">
        <v>72</v>
      </c>
      <c r="N171" s="1013" t="s">
        <v>90</v>
      </c>
      <c r="P171" s="1014">
        <f>O171*H171</f>
        <v>0</v>
      </c>
      <c r="Q171" s="1014">
        <v>0</v>
      </c>
      <c r="R171" s="1014">
        <f>Q171*H171</f>
        <v>0</v>
      </c>
      <c r="S171" s="1014">
        <v>0</v>
      </c>
      <c r="T171" s="1015">
        <f>S171*H171</f>
        <v>0</v>
      </c>
      <c r="AR171" s="1016" t="s">
        <v>150</v>
      </c>
      <c r="AT171" s="1016" t="s">
        <v>146</v>
      </c>
      <c r="AU171" s="1016" t="s">
        <v>65</v>
      </c>
      <c r="AY171" s="923" t="s">
        <v>144</v>
      </c>
      <c r="BE171" s="1017">
        <f>IF(N171="základní",J171,0)</f>
        <v>0</v>
      </c>
      <c r="BF171" s="1017">
        <f>IF(N171="snížená",J171,0)</f>
        <v>0</v>
      </c>
      <c r="BG171" s="1017">
        <f>IF(N171="zákl. přenesená",J171,0)</f>
        <v>0</v>
      </c>
      <c r="BH171" s="1017">
        <f>IF(N171="sníž. přenesená",J171,0)</f>
        <v>0</v>
      </c>
      <c r="BI171" s="1017">
        <f>IF(N171="nulová",J171,0)</f>
        <v>0</v>
      </c>
      <c r="BJ171" s="923" t="s">
        <v>142</v>
      </c>
      <c r="BK171" s="1017">
        <f>ROUND(I171*H171,2)</f>
        <v>0</v>
      </c>
      <c r="BL171" s="923" t="s">
        <v>150</v>
      </c>
      <c r="BM171" s="1016" t="s">
        <v>2783</v>
      </c>
    </row>
    <row r="172" spans="2:65" s="1018" customFormat="1" ht="22.5">
      <c r="B172" s="1019"/>
      <c r="D172" s="1020" t="s">
        <v>221</v>
      </c>
      <c r="E172" s="1021" t="s">
        <v>72</v>
      </c>
      <c r="F172" s="1022" t="s">
        <v>2784</v>
      </c>
      <c r="H172" s="1023">
        <v>43.524000000000001</v>
      </c>
      <c r="I172" s="1024"/>
      <c r="L172" s="1019"/>
      <c r="M172" s="1025"/>
      <c r="T172" s="1026"/>
      <c r="AT172" s="1021" t="s">
        <v>221</v>
      </c>
      <c r="AU172" s="1021" t="s">
        <v>65</v>
      </c>
      <c r="AV172" s="1018" t="s">
        <v>65</v>
      </c>
      <c r="AW172" s="1018" t="s">
        <v>2310</v>
      </c>
      <c r="AX172" s="1018" t="s">
        <v>143</v>
      </c>
      <c r="AY172" s="1021" t="s">
        <v>144</v>
      </c>
    </row>
    <row r="173" spans="2:65" s="1018" customFormat="1" ht="22.5">
      <c r="B173" s="1019"/>
      <c r="D173" s="1020" t="s">
        <v>221</v>
      </c>
      <c r="E173" s="1021" t="s">
        <v>72</v>
      </c>
      <c r="F173" s="1022" t="s">
        <v>2785</v>
      </c>
      <c r="H173" s="1023">
        <v>36.816000000000003</v>
      </c>
      <c r="I173" s="1024"/>
      <c r="L173" s="1019"/>
      <c r="M173" s="1025"/>
      <c r="T173" s="1026"/>
      <c r="AT173" s="1021" t="s">
        <v>221</v>
      </c>
      <c r="AU173" s="1021" t="s">
        <v>65</v>
      </c>
      <c r="AV173" s="1018" t="s">
        <v>65</v>
      </c>
      <c r="AW173" s="1018" t="s">
        <v>2310</v>
      </c>
      <c r="AX173" s="1018" t="s">
        <v>143</v>
      </c>
      <c r="AY173" s="1021" t="s">
        <v>144</v>
      </c>
    </row>
    <row r="174" spans="2:65" s="1063" customFormat="1">
      <c r="B174" s="1064"/>
      <c r="D174" s="1020" t="s">
        <v>221</v>
      </c>
      <c r="E174" s="1065" t="s">
        <v>72</v>
      </c>
      <c r="F174" s="1066" t="s">
        <v>2786</v>
      </c>
      <c r="H174" s="1067">
        <v>80.34</v>
      </c>
      <c r="I174" s="1068"/>
      <c r="L174" s="1064"/>
      <c r="M174" s="1069"/>
      <c r="T174" s="1070"/>
      <c r="AT174" s="1065" t="s">
        <v>221</v>
      </c>
      <c r="AU174" s="1065" t="s">
        <v>65</v>
      </c>
      <c r="AV174" s="1063" t="s">
        <v>190</v>
      </c>
      <c r="AW174" s="1063" t="s">
        <v>2310</v>
      </c>
      <c r="AX174" s="1063" t="s">
        <v>143</v>
      </c>
      <c r="AY174" s="1065" t="s">
        <v>144</v>
      </c>
    </row>
    <row r="175" spans="2:65" s="1018" customFormat="1" ht="22.5">
      <c r="B175" s="1019"/>
      <c r="D175" s="1020" t="s">
        <v>221</v>
      </c>
      <c r="E175" s="1021" t="s">
        <v>72</v>
      </c>
      <c r="F175" s="1022" t="s">
        <v>2787</v>
      </c>
      <c r="H175" s="1023">
        <v>43.252000000000002</v>
      </c>
      <c r="I175" s="1024"/>
      <c r="L175" s="1019"/>
      <c r="M175" s="1025"/>
      <c r="T175" s="1026"/>
      <c r="AT175" s="1021" t="s">
        <v>221</v>
      </c>
      <c r="AU175" s="1021" t="s">
        <v>65</v>
      </c>
      <c r="AV175" s="1018" t="s">
        <v>65</v>
      </c>
      <c r="AW175" s="1018" t="s">
        <v>2310</v>
      </c>
      <c r="AX175" s="1018" t="s">
        <v>143</v>
      </c>
      <c r="AY175" s="1021" t="s">
        <v>144</v>
      </c>
    </row>
    <row r="176" spans="2:65" s="1018" customFormat="1">
      <c r="B176" s="1019"/>
      <c r="D176" s="1020" t="s">
        <v>221</v>
      </c>
      <c r="E176" s="1021" t="s">
        <v>72</v>
      </c>
      <c r="F176" s="1022" t="s">
        <v>2788</v>
      </c>
      <c r="H176" s="1023">
        <v>22.184999999999999</v>
      </c>
      <c r="I176" s="1024"/>
      <c r="L176" s="1019"/>
      <c r="M176" s="1025"/>
      <c r="T176" s="1026"/>
      <c r="AT176" s="1021" t="s">
        <v>221</v>
      </c>
      <c r="AU176" s="1021" t="s">
        <v>65</v>
      </c>
      <c r="AV176" s="1018" t="s">
        <v>65</v>
      </c>
      <c r="AW176" s="1018" t="s">
        <v>2310</v>
      </c>
      <c r="AX176" s="1018" t="s">
        <v>143</v>
      </c>
      <c r="AY176" s="1021" t="s">
        <v>144</v>
      </c>
    </row>
    <row r="177" spans="2:65" s="1018" customFormat="1" ht="22.5">
      <c r="B177" s="1019"/>
      <c r="D177" s="1020" t="s">
        <v>221</v>
      </c>
      <c r="E177" s="1021" t="s">
        <v>72</v>
      </c>
      <c r="F177" s="1022" t="s">
        <v>2789</v>
      </c>
      <c r="H177" s="1023">
        <v>38.488999999999997</v>
      </c>
      <c r="I177" s="1024"/>
      <c r="L177" s="1019"/>
      <c r="M177" s="1025"/>
      <c r="T177" s="1026"/>
      <c r="AT177" s="1021" t="s">
        <v>221</v>
      </c>
      <c r="AU177" s="1021" t="s">
        <v>65</v>
      </c>
      <c r="AV177" s="1018" t="s">
        <v>65</v>
      </c>
      <c r="AW177" s="1018" t="s">
        <v>2310</v>
      </c>
      <c r="AX177" s="1018" t="s">
        <v>143</v>
      </c>
      <c r="AY177" s="1021" t="s">
        <v>144</v>
      </c>
    </row>
    <row r="178" spans="2:65" s="1018" customFormat="1" ht="22.5">
      <c r="B178" s="1019"/>
      <c r="D178" s="1020" t="s">
        <v>221</v>
      </c>
      <c r="E178" s="1021" t="s">
        <v>72</v>
      </c>
      <c r="F178" s="1022" t="s">
        <v>2790</v>
      </c>
      <c r="H178" s="1023">
        <v>27.684999999999999</v>
      </c>
      <c r="I178" s="1024"/>
      <c r="L178" s="1019"/>
      <c r="M178" s="1025"/>
      <c r="T178" s="1026"/>
      <c r="AT178" s="1021" t="s">
        <v>221</v>
      </c>
      <c r="AU178" s="1021" t="s">
        <v>65</v>
      </c>
      <c r="AV178" s="1018" t="s">
        <v>65</v>
      </c>
      <c r="AW178" s="1018" t="s">
        <v>2310</v>
      </c>
      <c r="AX178" s="1018" t="s">
        <v>143</v>
      </c>
      <c r="AY178" s="1021" t="s">
        <v>144</v>
      </c>
    </row>
    <row r="179" spans="2:65" s="1018" customFormat="1" ht="22.5">
      <c r="B179" s="1019"/>
      <c r="D179" s="1020" t="s">
        <v>221</v>
      </c>
      <c r="E179" s="1021" t="s">
        <v>72</v>
      </c>
      <c r="F179" s="1022" t="s">
        <v>2791</v>
      </c>
      <c r="H179" s="1023">
        <v>27.132000000000001</v>
      </c>
      <c r="I179" s="1024"/>
      <c r="L179" s="1019"/>
      <c r="M179" s="1025"/>
      <c r="T179" s="1026"/>
      <c r="AT179" s="1021" t="s">
        <v>221</v>
      </c>
      <c r="AU179" s="1021" t="s">
        <v>65</v>
      </c>
      <c r="AV179" s="1018" t="s">
        <v>65</v>
      </c>
      <c r="AW179" s="1018" t="s">
        <v>2310</v>
      </c>
      <c r="AX179" s="1018" t="s">
        <v>143</v>
      </c>
      <c r="AY179" s="1021" t="s">
        <v>144</v>
      </c>
    </row>
    <row r="180" spans="2:65" s="1035" customFormat="1">
      <c r="B180" s="1036"/>
      <c r="D180" s="1020" t="s">
        <v>221</v>
      </c>
      <c r="E180" s="1037" t="s">
        <v>72</v>
      </c>
      <c r="F180" s="1038" t="s">
        <v>2514</v>
      </c>
      <c r="H180" s="1037" t="s">
        <v>72</v>
      </c>
      <c r="I180" s="1039"/>
      <c r="L180" s="1036"/>
      <c r="M180" s="1040"/>
      <c r="T180" s="1041"/>
      <c r="AT180" s="1037" t="s">
        <v>221</v>
      </c>
      <c r="AU180" s="1037" t="s">
        <v>65</v>
      </c>
      <c r="AV180" s="1035" t="s">
        <v>142</v>
      </c>
      <c r="AW180" s="1035" t="s">
        <v>2310</v>
      </c>
      <c r="AX180" s="1035" t="s">
        <v>143</v>
      </c>
      <c r="AY180" s="1037" t="s">
        <v>144</v>
      </c>
    </row>
    <row r="181" spans="2:65" s="1018" customFormat="1">
      <c r="B181" s="1019"/>
      <c r="D181" s="1020" t="s">
        <v>221</v>
      </c>
      <c r="E181" s="1021" t="s">
        <v>72</v>
      </c>
      <c r="F181" s="1022" t="s">
        <v>2792</v>
      </c>
      <c r="H181" s="1023">
        <v>3.9</v>
      </c>
      <c r="I181" s="1024"/>
      <c r="L181" s="1019"/>
      <c r="M181" s="1025"/>
      <c r="T181" s="1026"/>
      <c r="AT181" s="1021" t="s">
        <v>221</v>
      </c>
      <c r="AU181" s="1021" t="s">
        <v>65</v>
      </c>
      <c r="AV181" s="1018" t="s">
        <v>65</v>
      </c>
      <c r="AW181" s="1018" t="s">
        <v>2310</v>
      </c>
      <c r="AX181" s="1018" t="s">
        <v>143</v>
      </c>
      <c r="AY181" s="1021" t="s">
        <v>144</v>
      </c>
    </row>
    <row r="182" spans="2:65" s="1063" customFormat="1">
      <c r="B182" s="1064"/>
      <c r="D182" s="1020" t="s">
        <v>221</v>
      </c>
      <c r="E182" s="1065" t="s">
        <v>72</v>
      </c>
      <c r="F182" s="1066" t="s">
        <v>2786</v>
      </c>
      <c r="H182" s="1067">
        <v>162.643</v>
      </c>
      <c r="I182" s="1068"/>
      <c r="L182" s="1064"/>
      <c r="M182" s="1069"/>
      <c r="T182" s="1070"/>
      <c r="AT182" s="1065" t="s">
        <v>221</v>
      </c>
      <c r="AU182" s="1065" t="s">
        <v>65</v>
      </c>
      <c r="AV182" s="1063" t="s">
        <v>190</v>
      </c>
      <c r="AW182" s="1063" t="s">
        <v>2310</v>
      </c>
      <c r="AX182" s="1063" t="s">
        <v>143</v>
      </c>
      <c r="AY182" s="1065" t="s">
        <v>144</v>
      </c>
    </row>
    <row r="183" spans="2:65" s="1027" customFormat="1">
      <c r="B183" s="1028"/>
      <c r="D183" s="1020" t="s">
        <v>221</v>
      </c>
      <c r="E183" s="1029" t="s">
        <v>72</v>
      </c>
      <c r="F183" s="1030" t="s">
        <v>2311</v>
      </c>
      <c r="H183" s="1031">
        <v>242.98300000000003</v>
      </c>
      <c r="I183" s="1032"/>
      <c r="L183" s="1028"/>
      <c r="M183" s="1033"/>
      <c r="T183" s="1034"/>
      <c r="AT183" s="1029" t="s">
        <v>221</v>
      </c>
      <c r="AU183" s="1029" t="s">
        <v>65</v>
      </c>
      <c r="AV183" s="1027" t="s">
        <v>150</v>
      </c>
      <c r="AW183" s="1027" t="s">
        <v>2310</v>
      </c>
      <c r="AX183" s="1027" t="s">
        <v>142</v>
      </c>
      <c r="AY183" s="1029" t="s">
        <v>144</v>
      </c>
    </row>
    <row r="184" spans="2:65" s="929" customFormat="1" ht="37.9" customHeight="1">
      <c r="B184" s="1003"/>
      <c r="C184" s="1004" t="s">
        <v>172</v>
      </c>
      <c r="D184" s="1004" t="s">
        <v>146</v>
      </c>
      <c r="E184" s="1005" t="s">
        <v>2793</v>
      </c>
      <c r="F184" s="1006" t="s">
        <v>4480</v>
      </c>
      <c r="G184" s="1007" t="s">
        <v>149</v>
      </c>
      <c r="H184" s="1008">
        <v>20</v>
      </c>
      <c r="I184" s="1009"/>
      <c r="J184" s="1010">
        <f>ROUND(I184*H184,2)</f>
        <v>0</v>
      </c>
      <c r="K184" s="1011"/>
      <c r="L184" s="930"/>
      <c r="M184" s="1012" t="s">
        <v>72</v>
      </c>
      <c r="N184" s="1013" t="s">
        <v>90</v>
      </c>
      <c r="P184" s="1014">
        <f>O184*H184</f>
        <v>0</v>
      </c>
      <c r="Q184" s="1014">
        <v>0</v>
      </c>
      <c r="R184" s="1014">
        <f>Q184*H184</f>
        <v>0</v>
      </c>
      <c r="S184" s="1014">
        <v>0</v>
      </c>
      <c r="T184" s="1015">
        <f>S184*H184</f>
        <v>0</v>
      </c>
      <c r="AR184" s="1016" t="s">
        <v>150</v>
      </c>
      <c r="AT184" s="1016" t="s">
        <v>146</v>
      </c>
      <c r="AU184" s="1016" t="s">
        <v>65</v>
      </c>
      <c r="AY184" s="923" t="s">
        <v>144</v>
      </c>
      <c r="BE184" s="1017">
        <f>IF(N184="základní",J184,0)</f>
        <v>0</v>
      </c>
      <c r="BF184" s="1017">
        <f>IF(N184="snížená",J184,0)</f>
        <v>0</v>
      </c>
      <c r="BG184" s="1017">
        <f>IF(N184="zákl. přenesená",J184,0)</f>
        <v>0</v>
      </c>
      <c r="BH184" s="1017">
        <f>IF(N184="sníž. přenesená",J184,0)</f>
        <v>0</v>
      </c>
      <c r="BI184" s="1017">
        <f>IF(N184="nulová",J184,0)</f>
        <v>0</v>
      </c>
      <c r="BJ184" s="923" t="s">
        <v>142</v>
      </c>
      <c r="BK184" s="1017">
        <f>ROUND(I184*H184,2)</f>
        <v>0</v>
      </c>
      <c r="BL184" s="923" t="s">
        <v>150</v>
      </c>
      <c r="BM184" s="1016" t="s">
        <v>2794</v>
      </c>
    </row>
    <row r="185" spans="2:65" s="1035" customFormat="1">
      <c r="B185" s="1036"/>
      <c r="D185" s="1020" t="s">
        <v>221</v>
      </c>
      <c r="E185" s="1037" t="s">
        <v>72</v>
      </c>
      <c r="F185" s="1038" t="s">
        <v>4608</v>
      </c>
      <c r="H185" s="1037" t="s">
        <v>72</v>
      </c>
      <c r="I185" s="1039"/>
      <c r="L185" s="1036"/>
      <c r="M185" s="1040"/>
      <c r="T185" s="1041"/>
      <c r="AT185" s="1037" t="s">
        <v>221</v>
      </c>
      <c r="AU185" s="1037" t="s">
        <v>65</v>
      </c>
      <c r="AV185" s="1035" t="s">
        <v>142</v>
      </c>
      <c r="AW185" s="1035" t="s">
        <v>2310</v>
      </c>
      <c r="AX185" s="1035" t="s">
        <v>143</v>
      </c>
      <c r="AY185" s="1037" t="s">
        <v>144</v>
      </c>
    </row>
    <row r="186" spans="2:65" s="1018" customFormat="1">
      <c r="B186" s="1019"/>
      <c r="D186" s="1020" t="s">
        <v>221</v>
      </c>
      <c r="E186" s="1021" t="s">
        <v>72</v>
      </c>
      <c r="F186" s="1022" t="s">
        <v>2611</v>
      </c>
      <c r="H186" s="1023">
        <v>20</v>
      </c>
      <c r="I186" s="1024"/>
      <c r="L186" s="1019"/>
      <c r="M186" s="1025"/>
      <c r="T186" s="1026"/>
      <c r="AT186" s="1021" t="s">
        <v>221</v>
      </c>
      <c r="AU186" s="1021" t="s">
        <v>65</v>
      </c>
      <c r="AV186" s="1018" t="s">
        <v>65</v>
      </c>
      <c r="AW186" s="1018" t="s">
        <v>2310</v>
      </c>
      <c r="AX186" s="1018" t="s">
        <v>143</v>
      </c>
      <c r="AY186" s="1021" t="s">
        <v>144</v>
      </c>
    </row>
    <row r="187" spans="2:65" s="1027" customFormat="1">
      <c r="B187" s="1028"/>
      <c r="D187" s="1020" t="s">
        <v>221</v>
      </c>
      <c r="E187" s="1029" t="s">
        <v>72</v>
      </c>
      <c r="F187" s="1030" t="s">
        <v>2311</v>
      </c>
      <c r="H187" s="1031">
        <v>20</v>
      </c>
      <c r="I187" s="1032"/>
      <c r="L187" s="1028"/>
      <c r="M187" s="1033"/>
      <c r="T187" s="1034"/>
      <c r="AT187" s="1029" t="s">
        <v>221</v>
      </c>
      <c r="AU187" s="1029" t="s">
        <v>65</v>
      </c>
      <c r="AV187" s="1027" t="s">
        <v>150</v>
      </c>
      <c r="AW187" s="1027" t="s">
        <v>2310</v>
      </c>
      <c r="AX187" s="1027" t="s">
        <v>142</v>
      </c>
      <c r="AY187" s="1029" t="s">
        <v>144</v>
      </c>
    </row>
    <row r="188" spans="2:65" s="929" customFormat="1" ht="21.75" customHeight="1">
      <c r="B188" s="1003"/>
      <c r="C188" s="1004" t="s">
        <v>177</v>
      </c>
      <c r="D188" s="1004" t="s">
        <v>146</v>
      </c>
      <c r="E188" s="1005" t="s">
        <v>2795</v>
      </c>
      <c r="F188" s="1006" t="s">
        <v>2796</v>
      </c>
      <c r="G188" s="1007" t="s">
        <v>158</v>
      </c>
      <c r="H188" s="1008">
        <v>132.5</v>
      </c>
      <c r="I188" s="1009"/>
      <c r="J188" s="1010">
        <f>ROUND(I188*H188,2)</f>
        <v>0</v>
      </c>
      <c r="K188" s="1011"/>
      <c r="L188" s="930"/>
      <c r="M188" s="1012" t="s">
        <v>72</v>
      </c>
      <c r="N188" s="1013" t="s">
        <v>90</v>
      </c>
      <c r="P188" s="1014">
        <f>O188*H188</f>
        <v>0</v>
      </c>
      <c r="Q188" s="1014">
        <v>6.9999999999999999E-4</v>
      </c>
      <c r="R188" s="1014">
        <f>Q188*H188</f>
        <v>9.2749999999999999E-2</v>
      </c>
      <c r="S188" s="1014">
        <v>0</v>
      </c>
      <c r="T188" s="1015">
        <f>S188*H188</f>
        <v>0</v>
      </c>
      <c r="AR188" s="1016" t="s">
        <v>150</v>
      </c>
      <c r="AT188" s="1016" t="s">
        <v>146</v>
      </c>
      <c r="AU188" s="1016" t="s">
        <v>65</v>
      </c>
      <c r="AY188" s="923" t="s">
        <v>144</v>
      </c>
      <c r="BE188" s="1017">
        <f>IF(N188="základní",J188,0)</f>
        <v>0</v>
      </c>
      <c r="BF188" s="1017">
        <f>IF(N188="snížená",J188,0)</f>
        <v>0</v>
      </c>
      <c r="BG188" s="1017">
        <f>IF(N188="zákl. přenesená",J188,0)</f>
        <v>0</v>
      </c>
      <c r="BH188" s="1017">
        <f>IF(N188="sníž. přenesená",J188,0)</f>
        <v>0</v>
      </c>
      <c r="BI188" s="1017">
        <f>IF(N188="nulová",J188,0)</f>
        <v>0</v>
      </c>
      <c r="BJ188" s="923" t="s">
        <v>142</v>
      </c>
      <c r="BK188" s="1017">
        <f>ROUND(I188*H188,2)</f>
        <v>0</v>
      </c>
      <c r="BL188" s="923" t="s">
        <v>150</v>
      </c>
      <c r="BM188" s="1016" t="s">
        <v>2797</v>
      </c>
    </row>
    <row r="189" spans="2:65" s="1018" customFormat="1">
      <c r="B189" s="1019"/>
      <c r="D189" s="1020" t="s">
        <v>221</v>
      </c>
      <c r="E189" s="1021" t="s">
        <v>72</v>
      </c>
      <c r="F189" s="1022" t="s">
        <v>2798</v>
      </c>
      <c r="H189" s="1023">
        <v>132.5</v>
      </c>
      <c r="I189" s="1024"/>
      <c r="L189" s="1019"/>
      <c r="M189" s="1025"/>
      <c r="T189" s="1026"/>
      <c r="AT189" s="1021" t="s">
        <v>221</v>
      </c>
      <c r="AU189" s="1021" t="s">
        <v>65</v>
      </c>
      <c r="AV189" s="1018" t="s">
        <v>65</v>
      </c>
      <c r="AW189" s="1018" t="s">
        <v>2310</v>
      </c>
      <c r="AX189" s="1018" t="s">
        <v>143</v>
      </c>
      <c r="AY189" s="1021" t="s">
        <v>144</v>
      </c>
    </row>
    <row r="190" spans="2:65" s="1027" customFormat="1">
      <c r="B190" s="1028"/>
      <c r="D190" s="1020" t="s">
        <v>221</v>
      </c>
      <c r="E190" s="1029" t="s">
        <v>72</v>
      </c>
      <c r="F190" s="1030" t="s">
        <v>2311</v>
      </c>
      <c r="H190" s="1031">
        <v>132.5</v>
      </c>
      <c r="I190" s="1032"/>
      <c r="L190" s="1028"/>
      <c r="M190" s="1033"/>
      <c r="T190" s="1034"/>
      <c r="AT190" s="1029" t="s">
        <v>221</v>
      </c>
      <c r="AU190" s="1029" t="s">
        <v>65</v>
      </c>
      <c r="AV190" s="1027" t="s">
        <v>150</v>
      </c>
      <c r="AW190" s="1027" t="s">
        <v>2310</v>
      </c>
      <c r="AX190" s="1027" t="s">
        <v>142</v>
      </c>
      <c r="AY190" s="1029" t="s">
        <v>144</v>
      </c>
    </row>
    <row r="191" spans="2:65" s="929" customFormat="1" ht="16.5" customHeight="1">
      <c r="B191" s="1003"/>
      <c r="C191" s="1004" t="s">
        <v>181</v>
      </c>
      <c r="D191" s="1004" t="s">
        <v>146</v>
      </c>
      <c r="E191" s="1005" t="s">
        <v>2799</v>
      </c>
      <c r="F191" s="1006" t="s">
        <v>2800</v>
      </c>
      <c r="G191" s="1007" t="s">
        <v>158</v>
      </c>
      <c r="H191" s="1008">
        <v>132.5</v>
      </c>
      <c r="I191" s="1009"/>
      <c r="J191" s="1010">
        <f>ROUND(I191*H191,2)</f>
        <v>0</v>
      </c>
      <c r="K191" s="1011"/>
      <c r="L191" s="930"/>
      <c r="M191" s="1012" t="s">
        <v>72</v>
      </c>
      <c r="N191" s="1013" t="s">
        <v>90</v>
      </c>
      <c r="P191" s="1014">
        <f>O191*H191</f>
        <v>0</v>
      </c>
      <c r="Q191" s="1014">
        <v>0</v>
      </c>
      <c r="R191" s="1014">
        <f>Q191*H191</f>
        <v>0</v>
      </c>
      <c r="S191" s="1014">
        <v>0</v>
      </c>
      <c r="T191" s="1015">
        <f>S191*H191</f>
        <v>0</v>
      </c>
      <c r="AR191" s="1016" t="s">
        <v>150</v>
      </c>
      <c r="AT191" s="1016" t="s">
        <v>146</v>
      </c>
      <c r="AU191" s="1016" t="s">
        <v>65</v>
      </c>
      <c r="AY191" s="923" t="s">
        <v>144</v>
      </c>
      <c r="BE191" s="1017">
        <f>IF(N191="základní",J191,0)</f>
        <v>0</v>
      </c>
      <c r="BF191" s="1017">
        <f>IF(N191="snížená",J191,0)</f>
        <v>0</v>
      </c>
      <c r="BG191" s="1017">
        <f>IF(N191="zákl. přenesená",J191,0)</f>
        <v>0</v>
      </c>
      <c r="BH191" s="1017">
        <f>IF(N191="sníž. přenesená",J191,0)</f>
        <v>0</v>
      </c>
      <c r="BI191" s="1017">
        <f>IF(N191="nulová",J191,0)</f>
        <v>0</v>
      </c>
      <c r="BJ191" s="923" t="s">
        <v>142</v>
      </c>
      <c r="BK191" s="1017">
        <f>ROUND(I191*H191,2)</f>
        <v>0</v>
      </c>
      <c r="BL191" s="923" t="s">
        <v>150</v>
      </c>
      <c r="BM191" s="1016" t="s">
        <v>2801</v>
      </c>
    </row>
    <row r="192" spans="2:65" s="929" customFormat="1" ht="21.75" customHeight="1">
      <c r="B192" s="1003"/>
      <c r="C192" s="1004" t="s">
        <v>185</v>
      </c>
      <c r="D192" s="1004" t="s">
        <v>146</v>
      </c>
      <c r="E192" s="1005" t="s">
        <v>2802</v>
      </c>
      <c r="F192" s="1006" t="s">
        <v>2803</v>
      </c>
      <c r="G192" s="1007" t="s">
        <v>158</v>
      </c>
      <c r="H192" s="1008">
        <v>132.5</v>
      </c>
      <c r="I192" s="1009"/>
      <c r="J192" s="1010">
        <f>ROUND(I192*H192,2)</f>
        <v>0</v>
      </c>
      <c r="K192" s="1011"/>
      <c r="L192" s="930"/>
      <c r="M192" s="1012" t="s">
        <v>72</v>
      </c>
      <c r="N192" s="1013" t="s">
        <v>90</v>
      </c>
      <c r="P192" s="1014">
        <f>O192*H192</f>
        <v>0</v>
      </c>
      <c r="Q192" s="1014">
        <v>7.9000000000000001E-4</v>
      </c>
      <c r="R192" s="1014">
        <f>Q192*H192</f>
        <v>0.104675</v>
      </c>
      <c r="S192" s="1014">
        <v>0</v>
      </c>
      <c r="T192" s="1015">
        <f>S192*H192</f>
        <v>0</v>
      </c>
      <c r="AR192" s="1016" t="s">
        <v>150</v>
      </c>
      <c r="AT192" s="1016" t="s">
        <v>146</v>
      </c>
      <c r="AU192" s="1016" t="s">
        <v>65</v>
      </c>
      <c r="AY192" s="923" t="s">
        <v>144</v>
      </c>
      <c r="BE192" s="1017">
        <f>IF(N192="základní",J192,0)</f>
        <v>0</v>
      </c>
      <c r="BF192" s="1017">
        <f>IF(N192="snížená",J192,0)</f>
        <v>0</v>
      </c>
      <c r="BG192" s="1017">
        <f>IF(N192="zákl. přenesená",J192,0)</f>
        <v>0</v>
      </c>
      <c r="BH192" s="1017">
        <f>IF(N192="sníž. přenesená",J192,0)</f>
        <v>0</v>
      </c>
      <c r="BI192" s="1017">
        <f>IF(N192="nulová",J192,0)</f>
        <v>0</v>
      </c>
      <c r="BJ192" s="923" t="s">
        <v>142</v>
      </c>
      <c r="BK192" s="1017">
        <f>ROUND(I192*H192,2)</f>
        <v>0</v>
      </c>
      <c r="BL192" s="923" t="s">
        <v>150</v>
      </c>
      <c r="BM192" s="1016" t="s">
        <v>2804</v>
      </c>
    </row>
    <row r="193" spans="2:65" s="929" customFormat="1" ht="24.2" customHeight="1">
      <c r="B193" s="1003"/>
      <c r="C193" s="1004" t="s">
        <v>2371</v>
      </c>
      <c r="D193" s="1004" t="s">
        <v>146</v>
      </c>
      <c r="E193" s="1005" t="s">
        <v>2805</v>
      </c>
      <c r="F193" s="1006" t="s">
        <v>2806</v>
      </c>
      <c r="G193" s="1007" t="s">
        <v>158</v>
      </c>
      <c r="H193" s="1008">
        <v>132.5</v>
      </c>
      <c r="I193" s="1009"/>
      <c r="J193" s="1010">
        <f>ROUND(I193*H193,2)</f>
        <v>0</v>
      </c>
      <c r="K193" s="1011"/>
      <c r="L193" s="930"/>
      <c r="M193" s="1012" t="s">
        <v>72</v>
      </c>
      <c r="N193" s="1013" t="s">
        <v>90</v>
      </c>
      <c r="P193" s="1014">
        <f>O193*H193</f>
        <v>0</v>
      </c>
      <c r="Q193" s="1014">
        <v>0</v>
      </c>
      <c r="R193" s="1014">
        <f>Q193*H193</f>
        <v>0</v>
      </c>
      <c r="S193" s="1014">
        <v>0</v>
      </c>
      <c r="T193" s="1015">
        <f>S193*H193</f>
        <v>0</v>
      </c>
      <c r="AR193" s="1016" t="s">
        <v>150</v>
      </c>
      <c r="AT193" s="1016" t="s">
        <v>146</v>
      </c>
      <c r="AU193" s="1016" t="s">
        <v>65</v>
      </c>
      <c r="AY193" s="923" t="s">
        <v>144</v>
      </c>
      <c r="BE193" s="1017">
        <f>IF(N193="základní",J193,0)</f>
        <v>0</v>
      </c>
      <c r="BF193" s="1017">
        <f>IF(N193="snížená",J193,0)</f>
        <v>0</v>
      </c>
      <c r="BG193" s="1017">
        <f>IF(N193="zákl. přenesená",J193,0)</f>
        <v>0</v>
      </c>
      <c r="BH193" s="1017">
        <f>IF(N193="sníž. přenesená",J193,0)</f>
        <v>0</v>
      </c>
      <c r="BI193" s="1017">
        <f>IF(N193="nulová",J193,0)</f>
        <v>0</v>
      </c>
      <c r="BJ193" s="923" t="s">
        <v>142</v>
      </c>
      <c r="BK193" s="1017">
        <f>ROUND(I193*H193,2)</f>
        <v>0</v>
      </c>
      <c r="BL193" s="923" t="s">
        <v>150</v>
      </c>
      <c r="BM193" s="1016" t="s">
        <v>2807</v>
      </c>
    </row>
    <row r="194" spans="2:65" s="929" customFormat="1" ht="24.2" customHeight="1">
      <c r="B194" s="1003"/>
      <c r="C194" s="1004" t="s">
        <v>2555</v>
      </c>
      <c r="D194" s="1004" t="s">
        <v>146</v>
      </c>
      <c r="E194" s="1005" t="s">
        <v>2808</v>
      </c>
      <c r="F194" s="1006" t="s">
        <v>2809</v>
      </c>
      <c r="G194" s="1007" t="s">
        <v>1153</v>
      </c>
      <c r="H194" s="1008">
        <v>160</v>
      </c>
      <c r="I194" s="1009"/>
      <c r="J194" s="1010">
        <f>ROUND(I194*H194,2)</f>
        <v>0</v>
      </c>
      <c r="K194" s="1011"/>
      <c r="L194" s="930"/>
      <c r="M194" s="1012" t="s">
        <v>72</v>
      </c>
      <c r="N194" s="1013" t="s">
        <v>90</v>
      </c>
      <c r="P194" s="1014">
        <f>O194*H194</f>
        <v>0</v>
      </c>
      <c r="Q194" s="1014">
        <v>3.0000000000000001E-5</v>
      </c>
      <c r="R194" s="1014">
        <f>Q194*H194</f>
        <v>4.8000000000000004E-3</v>
      </c>
      <c r="S194" s="1014">
        <v>0</v>
      </c>
      <c r="T194" s="1015">
        <f>S194*H194</f>
        <v>0</v>
      </c>
      <c r="AR194" s="1016" t="s">
        <v>150</v>
      </c>
      <c r="AT194" s="1016" t="s">
        <v>146</v>
      </c>
      <c r="AU194" s="1016" t="s">
        <v>65</v>
      </c>
      <c r="AY194" s="923" t="s">
        <v>144</v>
      </c>
      <c r="BE194" s="1017">
        <f>IF(N194="základní",J194,0)</f>
        <v>0</v>
      </c>
      <c r="BF194" s="1017">
        <f>IF(N194="snížená",J194,0)</f>
        <v>0</v>
      </c>
      <c r="BG194" s="1017">
        <f>IF(N194="zákl. přenesená",J194,0)</f>
        <v>0</v>
      </c>
      <c r="BH194" s="1017">
        <f>IF(N194="sníž. přenesená",J194,0)</f>
        <v>0</v>
      </c>
      <c r="BI194" s="1017">
        <f>IF(N194="nulová",J194,0)</f>
        <v>0</v>
      </c>
      <c r="BJ194" s="923" t="s">
        <v>142</v>
      </c>
      <c r="BK194" s="1017">
        <f>ROUND(I194*H194,2)</f>
        <v>0</v>
      </c>
      <c r="BL194" s="923" t="s">
        <v>150</v>
      </c>
      <c r="BM194" s="1016" t="s">
        <v>2810</v>
      </c>
    </row>
    <row r="195" spans="2:65" s="929" customFormat="1" ht="33" customHeight="1">
      <c r="B195" s="1003"/>
      <c r="C195" s="1004" t="s">
        <v>203</v>
      </c>
      <c r="D195" s="1004" t="s">
        <v>146</v>
      </c>
      <c r="E195" s="1005" t="s">
        <v>2811</v>
      </c>
      <c r="F195" s="1006" t="s">
        <v>4973</v>
      </c>
      <c r="G195" s="1007" t="s">
        <v>149</v>
      </c>
      <c r="H195" s="1008">
        <v>1422.34</v>
      </c>
      <c r="I195" s="1009"/>
      <c r="J195" s="1010">
        <f>ROUND(I195*H195,2)</f>
        <v>0</v>
      </c>
      <c r="K195" s="1011"/>
      <c r="L195" s="930"/>
      <c r="M195" s="1012" t="s">
        <v>72</v>
      </c>
      <c r="N195" s="1013" t="s">
        <v>90</v>
      </c>
      <c r="P195" s="1014">
        <f>O195*H195</f>
        <v>0</v>
      </c>
      <c r="Q195" s="1014">
        <v>0</v>
      </c>
      <c r="R195" s="1014">
        <f>Q195*H195</f>
        <v>0</v>
      </c>
      <c r="S195" s="1014">
        <v>0</v>
      </c>
      <c r="T195" s="1015">
        <f>S195*H195</f>
        <v>0</v>
      </c>
      <c r="AR195" s="1016" t="s">
        <v>150</v>
      </c>
      <c r="AT195" s="1016" t="s">
        <v>146</v>
      </c>
      <c r="AU195" s="1016" t="s">
        <v>65</v>
      </c>
      <c r="AY195" s="923" t="s">
        <v>144</v>
      </c>
      <c r="BE195" s="1017">
        <f>IF(N195="základní",J195,0)</f>
        <v>0</v>
      </c>
      <c r="BF195" s="1017">
        <f>IF(N195="snížená",J195,0)</f>
        <v>0</v>
      </c>
      <c r="BG195" s="1017">
        <f>IF(N195="zákl. přenesená",J195,0)</f>
        <v>0</v>
      </c>
      <c r="BH195" s="1017">
        <f>IF(N195="sníž. přenesená",J195,0)</f>
        <v>0</v>
      </c>
      <c r="BI195" s="1017">
        <f>IF(N195="nulová",J195,0)</f>
        <v>0</v>
      </c>
      <c r="BJ195" s="923" t="s">
        <v>142</v>
      </c>
      <c r="BK195" s="1017">
        <f>ROUND(I195*H195,2)</f>
        <v>0</v>
      </c>
      <c r="BL195" s="923" t="s">
        <v>150</v>
      </c>
      <c r="BM195" s="1016" t="s">
        <v>2812</v>
      </c>
    </row>
    <row r="196" spans="2:65" s="1018" customFormat="1">
      <c r="B196" s="1019"/>
      <c r="D196" s="1020" t="s">
        <v>221</v>
      </c>
      <c r="E196" s="1021" t="s">
        <v>72</v>
      </c>
      <c r="F196" s="1022" t="s">
        <v>2813</v>
      </c>
      <c r="H196" s="1023">
        <v>1329</v>
      </c>
      <c r="I196" s="1024"/>
      <c r="L196" s="1019"/>
      <c r="M196" s="1025"/>
      <c r="T196" s="1026"/>
      <c r="AT196" s="1021" t="s">
        <v>221</v>
      </c>
      <c r="AU196" s="1021" t="s">
        <v>65</v>
      </c>
      <c r="AV196" s="1018" t="s">
        <v>65</v>
      </c>
      <c r="AW196" s="1018" t="s">
        <v>2310</v>
      </c>
      <c r="AX196" s="1018" t="s">
        <v>143</v>
      </c>
      <c r="AY196" s="1021" t="s">
        <v>144</v>
      </c>
    </row>
    <row r="197" spans="2:65" s="1018" customFormat="1">
      <c r="B197" s="1019"/>
      <c r="D197" s="1020" t="s">
        <v>221</v>
      </c>
      <c r="E197" s="1021" t="s">
        <v>72</v>
      </c>
      <c r="F197" s="1022" t="s">
        <v>2814</v>
      </c>
      <c r="H197" s="1023">
        <v>13</v>
      </c>
      <c r="I197" s="1024"/>
      <c r="L197" s="1019"/>
      <c r="M197" s="1025"/>
      <c r="T197" s="1026"/>
      <c r="AT197" s="1021" t="s">
        <v>221</v>
      </c>
      <c r="AU197" s="1021" t="s">
        <v>65</v>
      </c>
      <c r="AV197" s="1018" t="s">
        <v>65</v>
      </c>
      <c r="AW197" s="1018" t="s">
        <v>2310</v>
      </c>
      <c r="AX197" s="1018" t="s">
        <v>143</v>
      </c>
      <c r="AY197" s="1021" t="s">
        <v>144</v>
      </c>
    </row>
    <row r="198" spans="2:65" s="1018" customFormat="1">
      <c r="B198" s="1019"/>
      <c r="D198" s="1020" t="s">
        <v>221</v>
      </c>
      <c r="E198" s="1021" t="s">
        <v>72</v>
      </c>
      <c r="F198" s="1022" t="s">
        <v>2815</v>
      </c>
      <c r="H198" s="1023">
        <v>80.34</v>
      </c>
      <c r="I198" s="1024"/>
      <c r="L198" s="1019"/>
      <c r="M198" s="1025"/>
      <c r="T198" s="1026"/>
      <c r="AT198" s="1021" t="s">
        <v>221</v>
      </c>
      <c r="AU198" s="1021" t="s">
        <v>65</v>
      </c>
      <c r="AV198" s="1018" t="s">
        <v>65</v>
      </c>
      <c r="AW198" s="1018" t="s">
        <v>2310</v>
      </c>
      <c r="AX198" s="1018" t="s">
        <v>143</v>
      </c>
      <c r="AY198" s="1021" t="s">
        <v>144</v>
      </c>
    </row>
    <row r="199" spans="2:65" s="1027" customFormat="1">
      <c r="B199" s="1028"/>
      <c r="D199" s="1020" t="s">
        <v>221</v>
      </c>
      <c r="E199" s="1029" t="s">
        <v>72</v>
      </c>
      <c r="F199" s="1030" t="s">
        <v>2311</v>
      </c>
      <c r="H199" s="1031">
        <v>1422.34</v>
      </c>
      <c r="I199" s="1032"/>
      <c r="L199" s="1028"/>
      <c r="M199" s="1033"/>
      <c r="T199" s="1034"/>
      <c r="AT199" s="1029" t="s">
        <v>221</v>
      </c>
      <c r="AU199" s="1029" t="s">
        <v>65</v>
      </c>
      <c r="AV199" s="1027" t="s">
        <v>150</v>
      </c>
      <c r="AW199" s="1027" t="s">
        <v>2310</v>
      </c>
      <c r="AX199" s="1027" t="s">
        <v>142</v>
      </c>
      <c r="AY199" s="1029" t="s">
        <v>144</v>
      </c>
    </row>
    <row r="200" spans="2:65" s="929" customFormat="1" ht="24.2" customHeight="1">
      <c r="B200" s="1003"/>
      <c r="C200" s="1004" t="s">
        <v>2559</v>
      </c>
      <c r="D200" s="1004" t="s">
        <v>146</v>
      </c>
      <c r="E200" s="1005" t="s">
        <v>2668</v>
      </c>
      <c r="F200" s="1006" t="s">
        <v>2669</v>
      </c>
      <c r="G200" s="1007" t="s">
        <v>149</v>
      </c>
      <c r="H200" s="1008">
        <v>5</v>
      </c>
      <c r="I200" s="1009"/>
      <c r="J200" s="1010">
        <f>ROUND(I200*H200,2)</f>
        <v>0</v>
      </c>
      <c r="K200" s="1011"/>
      <c r="L200" s="930"/>
      <c r="M200" s="1012" t="s">
        <v>72</v>
      </c>
      <c r="N200" s="1013" t="s">
        <v>90</v>
      </c>
      <c r="P200" s="1014">
        <f>O200*H200</f>
        <v>0</v>
      </c>
      <c r="Q200" s="1014">
        <v>0</v>
      </c>
      <c r="R200" s="1014">
        <f>Q200*H200</f>
        <v>0</v>
      </c>
      <c r="S200" s="1014">
        <v>0</v>
      </c>
      <c r="T200" s="1015">
        <f>S200*H200</f>
        <v>0</v>
      </c>
      <c r="AR200" s="1016" t="s">
        <v>150</v>
      </c>
      <c r="AT200" s="1016" t="s">
        <v>146</v>
      </c>
      <c r="AU200" s="1016" t="s">
        <v>65</v>
      </c>
      <c r="AY200" s="923" t="s">
        <v>144</v>
      </c>
      <c r="BE200" s="1017">
        <f>IF(N200="základní",J200,0)</f>
        <v>0</v>
      </c>
      <c r="BF200" s="1017">
        <f>IF(N200="snížená",J200,0)</f>
        <v>0</v>
      </c>
      <c r="BG200" s="1017">
        <f>IF(N200="zákl. přenesená",J200,0)</f>
        <v>0</v>
      </c>
      <c r="BH200" s="1017">
        <f>IF(N200="sníž. přenesená",J200,0)</f>
        <v>0</v>
      </c>
      <c r="BI200" s="1017">
        <f>IF(N200="nulová",J200,0)</f>
        <v>0</v>
      </c>
      <c r="BJ200" s="923" t="s">
        <v>142</v>
      </c>
      <c r="BK200" s="1017">
        <f>ROUND(I200*H200,2)</f>
        <v>0</v>
      </c>
      <c r="BL200" s="923" t="s">
        <v>150</v>
      </c>
      <c r="BM200" s="1016" t="s">
        <v>2816</v>
      </c>
    </row>
    <row r="201" spans="2:65" s="1035" customFormat="1">
      <c r="B201" s="1036"/>
      <c r="D201" s="1020" t="s">
        <v>221</v>
      </c>
      <c r="E201" s="1037" t="s">
        <v>72</v>
      </c>
      <c r="F201" s="1038" t="s">
        <v>2817</v>
      </c>
      <c r="H201" s="1037" t="s">
        <v>72</v>
      </c>
      <c r="I201" s="1039"/>
      <c r="L201" s="1036"/>
      <c r="M201" s="1040"/>
      <c r="T201" s="1041"/>
      <c r="AT201" s="1037" t="s">
        <v>221</v>
      </c>
      <c r="AU201" s="1037" t="s">
        <v>65</v>
      </c>
      <c r="AV201" s="1035" t="s">
        <v>142</v>
      </c>
      <c r="AW201" s="1035" t="s">
        <v>2310</v>
      </c>
      <c r="AX201" s="1035" t="s">
        <v>143</v>
      </c>
      <c r="AY201" s="1037" t="s">
        <v>144</v>
      </c>
    </row>
    <row r="202" spans="2:65" s="1018" customFormat="1">
      <c r="B202" s="1019"/>
      <c r="D202" s="1020" t="s">
        <v>221</v>
      </c>
      <c r="E202" s="1021" t="s">
        <v>72</v>
      </c>
      <c r="F202" s="1022" t="s">
        <v>2818</v>
      </c>
      <c r="H202" s="1023">
        <v>5</v>
      </c>
      <c r="I202" s="1024"/>
      <c r="L202" s="1019"/>
      <c r="M202" s="1025"/>
      <c r="T202" s="1026"/>
      <c r="AT202" s="1021" t="s">
        <v>221</v>
      </c>
      <c r="AU202" s="1021" t="s">
        <v>65</v>
      </c>
      <c r="AV202" s="1018" t="s">
        <v>65</v>
      </c>
      <c r="AW202" s="1018" t="s">
        <v>2310</v>
      </c>
      <c r="AX202" s="1018" t="s">
        <v>143</v>
      </c>
      <c r="AY202" s="1021" t="s">
        <v>144</v>
      </c>
    </row>
    <row r="203" spans="2:65" s="1027" customFormat="1">
      <c r="B203" s="1028"/>
      <c r="D203" s="1020" t="s">
        <v>221</v>
      </c>
      <c r="E203" s="1029" t="s">
        <v>72</v>
      </c>
      <c r="F203" s="1030" t="s">
        <v>2311</v>
      </c>
      <c r="H203" s="1031">
        <v>5</v>
      </c>
      <c r="I203" s="1032"/>
      <c r="L203" s="1028"/>
      <c r="M203" s="1033"/>
      <c r="T203" s="1034"/>
      <c r="AT203" s="1029" t="s">
        <v>221</v>
      </c>
      <c r="AU203" s="1029" t="s">
        <v>65</v>
      </c>
      <c r="AV203" s="1027" t="s">
        <v>150</v>
      </c>
      <c r="AW203" s="1027" t="s">
        <v>2310</v>
      </c>
      <c r="AX203" s="1027" t="s">
        <v>142</v>
      </c>
      <c r="AY203" s="1029" t="s">
        <v>144</v>
      </c>
    </row>
    <row r="204" spans="2:65" s="929" customFormat="1" ht="24.2" customHeight="1">
      <c r="B204" s="1003"/>
      <c r="C204" s="1004" t="s">
        <v>2380</v>
      </c>
      <c r="D204" s="1004" t="s">
        <v>146</v>
      </c>
      <c r="E204" s="1005" t="s">
        <v>2819</v>
      </c>
      <c r="F204" s="1006" t="s">
        <v>2820</v>
      </c>
      <c r="G204" s="1007" t="s">
        <v>149</v>
      </c>
      <c r="H204" s="1008">
        <v>390</v>
      </c>
      <c r="I204" s="1009"/>
      <c r="J204" s="1010">
        <f>ROUND(I204*H204,2)</f>
        <v>0</v>
      </c>
      <c r="K204" s="1011"/>
      <c r="L204" s="930"/>
      <c r="M204" s="1012" t="s">
        <v>72</v>
      </c>
      <c r="N204" s="1013" t="s">
        <v>90</v>
      </c>
      <c r="P204" s="1014">
        <f>O204*H204</f>
        <v>0</v>
      </c>
      <c r="Q204" s="1014">
        <v>0</v>
      </c>
      <c r="R204" s="1014">
        <f>Q204*H204</f>
        <v>0</v>
      </c>
      <c r="S204" s="1014">
        <v>0</v>
      </c>
      <c r="T204" s="1015">
        <f>S204*H204</f>
        <v>0</v>
      </c>
      <c r="AR204" s="1016" t="s">
        <v>150</v>
      </c>
      <c r="AT204" s="1016" t="s">
        <v>146</v>
      </c>
      <c r="AU204" s="1016" t="s">
        <v>65</v>
      </c>
      <c r="AY204" s="923" t="s">
        <v>144</v>
      </c>
      <c r="BE204" s="1017">
        <f>IF(N204="základní",J204,0)</f>
        <v>0</v>
      </c>
      <c r="BF204" s="1017">
        <f>IF(N204="snížená",J204,0)</f>
        <v>0</v>
      </c>
      <c r="BG204" s="1017">
        <f>IF(N204="zákl. přenesená",J204,0)</f>
        <v>0</v>
      </c>
      <c r="BH204" s="1017">
        <f>IF(N204="sníž. přenesená",J204,0)</f>
        <v>0</v>
      </c>
      <c r="BI204" s="1017">
        <f>IF(N204="nulová",J204,0)</f>
        <v>0</v>
      </c>
      <c r="BJ204" s="923" t="s">
        <v>142</v>
      </c>
      <c r="BK204" s="1017">
        <f>ROUND(I204*H204,2)</f>
        <v>0</v>
      </c>
      <c r="BL204" s="923" t="s">
        <v>150</v>
      </c>
      <c r="BM204" s="1016" t="s">
        <v>2821</v>
      </c>
    </row>
    <row r="205" spans="2:65" s="1018" customFormat="1">
      <c r="B205" s="1019"/>
      <c r="D205" s="1020" t="s">
        <v>221</v>
      </c>
      <c r="E205" s="1021" t="s">
        <v>72</v>
      </c>
      <c r="F205" s="1022" t="s">
        <v>4609</v>
      </c>
      <c r="H205" s="1023">
        <v>390</v>
      </c>
      <c r="I205" s="1024"/>
      <c r="L205" s="1019"/>
      <c r="M205" s="1025"/>
      <c r="T205" s="1026"/>
      <c r="AT205" s="1021" t="s">
        <v>221</v>
      </c>
      <c r="AU205" s="1021" t="s">
        <v>65</v>
      </c>
      <c r="AV205" s="1018" t="s">
        <v>65</v>
      </c>
      <c r="AW205" s="1018" t="s">
        <v>2310</v>
      </c>
      <c r="AX205" s="1018" t="s">
        <v>143</v>
      </c>
      <c r="AY205" s="1021" t="s">
        <v>144</v>
      </c>
    </row>
    <row r="206" spans="2:65" s="1027" customFormat="1">
      <c r="B206" s="1028"/>
      <c r="D206" s="1020" t="s">
        <v>221</v>
      </c>
      <c r="E206" s="1029" t="s">
        <v>72</v>
      </c>
      <c r="F206" s="1030" t="s">
        <v>2311</v>
      </c>
      <c r="H206" s="1031">
        <v>390</v>
      </c>
      <c r="I206" s="1032"/>
      <c r="L206" s="1028"/>
      <c r="M206" s="1033"/>
      <c r="T206" s="1034"/>
      <c r="AT206" s="1029" t="s">
        <v>221</v>
      </c>
      <c r="AU206" s="1029" t="s">
        <v>65</v>
      </c>
      <c r="AV206" s="1027" t="s">
        <v>150</v>
      </c>
      <c r="AW206" s="1027" t="s">
        <v>2310</v>
      </c>
      <c r="AX206" s="1027" t="s">
        <v>142</v>
      </c>
      <c r="AY206" s="1029" t="s">
        <v>144</v>
      </c>
    </row>
    <row r="207" spans="2:65" s="929" customFormat="1" ht="24.2" customHeight="1">
      <c r="B207" s="1003"/>
      <c r="C207" s="1004" t="s">
        <v>383</v>
      </c>
      <c r="D207" s="1004" t="s">
        <v>146</v>
      </c>
      <c r="E207" s="1005" t="s">
        <v>2822</v>
      </c>
      <c r="F207" s="1006" t="s">
        <v>179</v>
      </c>
      <c r="G207" s="1007" t="s">
        <v>149</v>
      </c>
      <c r="H207" s="1008">
        <v>604.15</v>
      </c>
      <c r="I207" s="1009"/>
      <c r="J207" s="1010">
        <f>ROUND(I207*H207,2)</f>
        <v>0</v>
      </c>
      <c r="K207" s="1011"/>
      <c r="L207" s="930"/>
      <c r="M207" s="1012" t="s">
        <v>72</v>
      </c>
      <c r="N207" s="1013" t="s">
        <v>90</v>
      </c>
      <c r="P207" s="1014">
        <f>O207*H207</f>
        <v>0</v>
      </c>
      <c r="Q207" s="1014">
        <v>0</v>
      </c>
      <c r="R207" s="1014">
        <f>Q207*H207</f>
        <v>0</v>
      </c>
      <c r="S207" s="1014">
        <v>0</v>
      </c>
      <c r="T207" s="1015">
        <f>S207*H207</f>
        <v>0</v>
      </c>
      <c r="AR207" s="1016" t="s">
        <v>150</v>
      </c>
      <c r="AT207" s="1016" t="s">
        <v>146</v>
      </c>
      <c r="AU207" s="1016" t="s">
        <v>65</v>
      </c>
      <c r="AY207" s="923" t="s">
        <v>144</v>
      </c>
      <c r="BE207" s="1017">
        <f>IF(N207="základní",J207,0)</f>
        <v>0</v>
      </c>
      <c r="BF207" s="1017">
        <f>IF(N207="snížená",J207,0)</f>
        <v>0</v>
      </c>
      <c r="BG207" s="1017">
        <f>IF(N207="zákl. přenesená",J207,0)</f>
        <v>0</v>
      </c>
      <c r="BH207" s="1017">
        <f>IF(N207="sníž. přenesená",J207,0)</f>
        <v>0</v>
      </c>
      <c r="BI207" s="1017">
        <f>IF(N207="nulová",J207,0)</f>
        <v>0</v>
      </c>
      <c r="BJ207" s="923" t="s">
        <v>142</v>
      </c>
      <c r="BK207" s="1017">
        <f>ROUND(I207*H207,2)</f>
        <v>0</v>
      </c>
      <c r="BL207" s="923" t="s">
        <v>150</v>
      </c>
      <c r="BM207" s="1016" t="s">
        <v>2823</v>
      </c>
    </row>
    <row r="208" spans="2:65" s="1035" customFormat="1">
      <c r="B208" s="1036"/>
      <c r="D208" s="1020" t="s">
        <v>221</v>
      </c>
      <c r="E208" s="1037" t="s">
        <v>72</v>
      </c>
      <c r="F208" s="1038" t="s">
        <v>2824</v>
      </c>
      <c r="H208" s="1037" t="s">
        <v>72</v>
      </c>
      <c r="I208" s="1039"/>
      <c r="L208" s="1036"/>
      <c r="M208" s="1040"/>
      <c r="T208" s="1041"/>
      <c r="AT208" s="1037" t="s">
        <v>221</v>
      </c>
      <c r="AU208" s="1037" t="s">
        <v>65</v>
      </c>
      <c r="AV208" s="1035" t="s">
        <v>142</v>
      </c>
      <c r="AW208" s="1035" t="s">
        <v>2310</v>
      </c>
      <c r="AX208" s="1035" t="s">
        <v>143</v>
      </c>
      <c r="AY208" s="1037" t="s">
        <v>144</v>
      </c>
    </row>
    <row r="209" spans="2:65" s="1018" customFormat="1">
      <c r="B209" s="1019"/>
      <c r="D209" s="1020" t="s">
        <v>221</v>
      </c>
      <c r="E209" s="1021" t="s">
        <v>72</v>
      </c>
      <c r="F209" s="1022" t="s">
        <v>2825</v>
      </c>
      <c r="H209" s="1023">
        <v>395</v>
      </c>
      <c r="I209" s="1024"/>
      <c r="L209" s="1019"/>
      <c r="M209" s="1025"/>
      <c r="T209" s="1026"/>
      <c r="AT209" s="1021" t="s">
        <v>221</v>
      </c>
      <c r="AU209" s="1021" t="s">
        <v>65</v>
      </c>
      <c r="AV209" s="1018" t="s">
        <v>65</v>
      </c>
      <c r="AW209" s="1018" t="s">
        <v>2310</v>
      </c>
      <c r="AX209" s="1018" t="s">
        <v>143</v>
      </c>
      <c r="AY209" s="1021" t="s">
        <v>144</v>
      </c>
    </row>
    <row r="210" spans="2:65" s="1035" customFormat="1">
      <c r="B210" s="1036"/>
      <c r="D210" s="1020" t="s">
        <v>221</v>
      </c>
      <c r="E210" s="1037" t="s">
        <v>72</v>
      </c>
      <c r="F210" s="1038" t="s">
        <v>2826</v>
      </c>
      <c r="H210" s="1037" t="s">
        <v>72</v>
      </c>
      <c r="I210" s="1039"/>
      <c r="L210" s="1036"/>
      <c r="M210" s="1040"/>
      <c r="T210" s="1041"/>
      <c r="AT210" s="1037" t="s">
        <v>221</v>
      </c>
      <c r="AU210" s="1037" t="s">
        <v>65</v>
      </c>
      <c r="AV210" s="1035" t="s">
        <v>142</v>
      </c>
      <c r="AW210" s="1035" t="s">
        <v>2310</v>
      </c>
      <c r="AX210" s="1035" t="s">
        <v>143</v>
      </c>
      <c r="AY210" s="1037" t="s">
        <v>144</v>
      </c>
    </row>
    <row r="211" spans="2:65" s="1018" customFormat="1">
      <c r="B211" s="1019"/>
      <c r="D211" s="1020" t="s">
        <v>221</v>
      </c>
      <c r="E211" s="1021" t="s">
        <v>72</v>
      </c>
      <c r="F211" s="1022" t="s">
        <v>2827</v>
      </c>
      <c r="H211" s="1023">
        <v>121</v>
      </c>
      <c r="I211" s="1024"/>
      <c r="L211" s="1019"/>
      <c r="M211" s="1025"/>
      <c r="T211" s="1026"/>
      <c r="AT211" s="1021" t="s">
        <v>221</v>
      </c>
      <c r="AU211" s="1021" t="s">
        <v>65</v>
      </c>
      <c r="AV211" s="1018" t="s">
        <v>65</v>
      </c>
      <c r="AW211" s="1018" t="s">
        <v>2310</v>
      </c>
      <c r="AX211" s="1018" t="s">
        <v>143</v>
      </c>
      <c r="AY211" s="1021" t="s">
        <v>144</v>
      </c>
    </row>
    <row r="212" spans="2:65" s="1035" customFormat="1">
      <c r="B212" s="1036"/>
      <c r="D212" s="1020" t="s">
        <v>221</v>
      </c>
      <c r="E212" s="1037" t="s">
        <v>72</v>
      </c>
      <c r="F212" s="1038" t="s">
        <v>4610</v>
      </c>
      <c r="H212" s="1037" t="s">
        <v>72</v>
      </c>
      <c r="I212" s="1039"/>
      <c r="L212" s="1036"/>
      <c r="M212" s="1040"/>
      <c r="T212" s="1041"/>
      <c r="AT212" s="1037" t="s">
        <v>221</v>
      </c>
      <c r="AU212" s="1037" t="s">
        <v>65</v>
      </c>
      <c r="AV212" s="1035" t="s">
        <v>142</v>
      </c>
      <c r="AW212" s="1035" t="s">
        <v>2310</v>
      </c>
      <c r="AX212" s="1035" t="s">
        <v>143</v>
      </c>
      <c r="AY212" s="1037" t="s">
        <v>144</v>
      </c>
    </row>
    <row r="213" spans="2:65" s="1018" customFormat="1">
      <c r="B213" s="1019"/>
      <c r="D213" s="1020" t="s">
        <v>221</v>
      </c>
      <c r="E213" s="1021" t="s">
        <v>72</v>
      </c>
      <c r="F213" s="1022" t="s">
        <v>4974</v>
      </c>
      <c r="H213" s="1023">
        <v>88.15</v>
      </c>
      <c r="I213" s="1024"/>
      <c r="L213" s="1019"/>
      <c r="M213" s="1025"/>
      <c r="T213" s="1026"/>
      <c r="AT213" s="1021" t="s">
        <v>221</v>
      </c>
      <c r="AU213" s="1021" t="s">
        <v>65</v>
      </c>
      <c r="AV213" s="1018" t="s">
        <v>65</v>
      </c>
      <c r="AW213" s="1018" t="s">
        <v>2310</v>
      </c>
      <c r="AX213" s="1018" t="s">
        <v>143</v>
      </c>
      <c r="AY213" s="1021" t="s">
        <v>144</v>
      </c>
    </row>
    <row r="214" spans="2:65" s="1027" customFormat="1">
      <c r="B214" s="1028"/>
      <c r="D214" s="1020" t="s">
        <v>221</v>
      </c>
      <c r="E214" s="1029" t="s">
        <v>72</v>
      </c>
      <c r="F214" s="1030" t="s">
        <v>2311</v>
      </c>
      <c r="H214" s="1031">
        <v>604.15</v>
      </c>
      <c r="I214" s="1032"/>
      <c r="L214" s="1028"/>
      <c r="M214" s="1033"/>
      <c r="T214" s="1034"/>
      <c r="AT214" s="1029" t="s">
        <v>221</v>
      </c>
      <c r="AU214" s="1029" t="s">
        <v>65</v>
      </c>
      <c r="AV214" s="1027" t="s">
        <v>150</v>
      </c>
      <c r="AW214" s="1027" t="s">
        <v>2310</v>
      </c>
      <c r="AX214" s="1027" t="s">
        <v>142</v>
      </c>
      <c r="AY214" s="1029" t="s">
        <v>144</v>
      </c>
    </row>
    <row r="215" spans="2:65" s="929" customFormat="1" ht="21.75" customHeight="1">
      <c r="B215" s="1003"/>
      <c r="C215" s="1004" t="s">
        <v>2324</v>
      </c>
      <c r="D215" s="1004" t="s">
        <v>146</v>
      </c>
      <c r="E215" s="1005" t="s">
        <v>204</v>
      </c>
      <c r="F215" s="1006" t="s">
        <v>4902</v>
      </c>
      <c r="G215" s="1007" t="s">
        <v>149</v>
      </c>
      <c r="H215" s="1008">
        <v>27.78</v>
      </c>
      <c r="I215" s="1009"/>
      <c r="J215" s="1010">
        <f>ROUND(I215*H215,2)</f>
        <v>0</v>
      </c>
      <c r="K215" s="1011"/>
      <c r="L215" s="930"/>
      <c r="M215" s="1012" t="s">
        <v>72</v>
      </c>
      <c r="N215" s="1013" t="s">
        <v>90</v>
      </c>
      <c r="P215" s="1014">
        <f>O215*H215</f>
        <v>0</v>
      </c>
      <c r="Q215" s="1014">
        <v>0</v>
      </c>
      <c r="R215" s="1014">
        <f>Q215*H215</f>
        <v>0</v>
      </c>
      <c r="S215" s="1014">
        <v>0</v>
      </c>
      <c r="T215" s="1015">
        <f>S215*H215</f>
        <v>0</v>
      </c>
      <c r="AR215" s="1016" t="s">
        <v>150</v>
      </c>
      <c r="AT215" s="1016" t="s">
        <v>146</v>
      </c>
      <c r="AU215" s="1016" t="s">
        <v>65</v>
      </c>
      <c r="AY215" s="923" t="s">
        <v>144</v>
      </c>
      <c r="BE215" s="1017">
        <f>IF(N215="základní",J215,0)</f>
        <v>0</v>
      </c>
      <c r="BF215" s="1017">
        <f>IF(N215="snížená",J215,0)</f>
        <v>0</v>
      </c>
      <c r="BG215" s="1017">
        <f>IF(N215="zákl. přenesená",J215,0)</f>
        <v>0</v>
      </c>
      <c r="BH215" s="1017">
        <f>IF(N215="sníž. přenesená",J215,0)</f>
        <v>0</v>
      </c>
      <c r="BI215" s="1017">
        <f>IF(N215="nulová",J215,0)</f>
        <v>0</v>
      </c>
      <c r="BJ215" s="923" t="s">
        <v>142</v>
      </c>
      <c r="BK215" s="1017">
        <f>ROUND(I215*H215,2)</f>
        <v>0</v>
      </c>
      <c r="BL215" s="923" t="s">
        <v>150</v>
      </c>
      <c r="BM215" s="1016" t="s">
        <v>4903</v>
      </c>
    </row>
    <row r="216" spans="2:65" s="1035" customFormat="1">
      <c r="B216" s="1036"/>
      <c r="D216" s="1020" t="s">
        <v>221</v>
      </c>
      <c r="E216" s="1037" t="s">
        <v>72</v>
      </c>
      <c r="F216" s="1038" t="s">
        <v>2773</v>
      </c>
      <c r="H216" s="1037" t="s">
        <v>72</v>
      </c>
      <c r="I216" s="1039"/>
      <c r="L216" s="1036"/>
      <c r="M216" s="1040"/>
      <c r="T216" s="1041"/>
      <c r="AT216" s="1037" t="s">
        <v>221</v>
      </c>
      <c r="AU216" s="1037" t="s">
        <v>65</v>
      </c>
      <c r="AV216" s="1035" t="s">
        <v>142</v>
      </c>
      <c r="AW216" s="1035" t="s">
        <v>2310</v>
      </c>
      <c r="AX216" s="1035" t="s">
        <v>143</v>
      </c>
      <c r="AY216" s="1037" t="s">
        <v>144</v>
      </c>
    </row>
    <row r="217" spans="2:65" s="1018" customFormat="1">
      <c r="B217" s="1019"/>
      <c r="D217" s="1020" t="s">
        <v>221</v>
      </c>
      <c r="E217" s="1021" t="s">
        <v>72</v>
      </c>
      <c r="F217" s="1022" t="s">
        <v>4904</v>
      </c>
      <c r="H217" s="1023">
        <v>27.78</v>
      </c>
      <c r="I217" s="1024"/>
      <c r="L217" s="1019"/>
      <c r="M217" s="1025"/>
      <c r="T217" s="1026"/>
      <c r="AT217" s="1021" t="s">
        <v>221</v>
      </c>
      <c r="AU217" s="1021" t="s">
        <v>65</v>
      </c>
      <c r="AV217" s="1018" t="s">
        <v>65</v>
      </c>
      <c r="AW217" s="1018" t="s">
        <v>2310</v>
      </c>
      <c r="AX217" s="1018" t="s">
        <v>143</v>
      </c>
      <c r="AY217" s="1021" t="s">
        <v>144</v>
      </c>
    </row>
    <row r="218" spans="2:65" s="1027" customFormat="1">
      <c r="B218" s="1028"/>
      <c r="D218" s="1020" t="s">
        <v>221</v>
      </c>
      <c r="E218" s="1029" t="s">
        <v>72</v>
      </c>
      <c r="F218" s="1030" t="s">
        <v>4905</v>
      </c>
      <c r="H218" s="1031">
        <v>27.78</v>
      </c>
      <c r="I218" s="1032"/>
      <c r="L218" s="1028"/>
      <c r="M218" s="1033"/>
      <c r="T218" s="1034"/>
      <c r="AT218" s="1029" t="s">
        <v>221</v>
      </c>
      <c r="AU218" s="1029" t="s">
        <v>65</v>
      </c>
      <c r="AV218" s="1027" t="s">
        <v>150</v>
      </c>
      <c r="AW218" s="1027" t="s">
        <v>2310</v>
      </c>
      <c r="AX218" s="1027" t="s">
        <v>142</v>
      </c>
      <c r="AY218" s="1029" t="s">
        <v>144</v>
      </c>
    </row>
    <row r="219" spans="2:65" s="929" customFormat="1" ht="24.2" customHeight="1">
      <c r="B219" s="1003"/>
      <c r="C219" s="1004" t="s">
        <v>2333</v>
      </c>
      <c r="D219" s="1004" t="s">
        <v>146</v>
      </c>
      <c r="E219" s="1005" t="s">
        <v>4611</v>
      </c>
      <c r="F219" s="1006" t="s">
        <v>2828</v>
      </c>
      <c r="G219" s="1007" t="s">
        <v>149</v>
      </c>
      <c r="H219" s="1008">
        <v>80.713999999999999</v>
      </c>
      <c r="I219" s="1009"/>
      <c r="J219" s="1010">
        <f>ROUND(I219*H219,2)</f>
        <v>0</v>
      </c>
      <c r="K219" s="1011"/>
      <c r="L219" s="930"/>
      <c r="M219" s="1012" t="s">
        <v>72</v>
      </c>
      <c r="N219" s="1013" t="s">
        <v>90</v>
      </c>
      <c r="P219" s="1014">
        <f>O219*H219</f>
        <v>0</v>
      </c>
      <c r="Q219" s="1014">
        <v>0</v>
      </c>
      <c r="R219" s="1014">
        <f>Q219*H219</f>
        <v>0</v>
      </c>
      <c r="S219" s="1014">
        <v>0</v>
      </c>
      <c r="T219" s="1015">
        <f>S219*H219</f>
        <v>0</v>
      </c>
      <c r="AR219" s="1016" t="s">
        <v>150</v>
      </c>
      <c r="AT219" s="1016" t="s">
        <v>146</v>
      </c>
      <c r="AU219" s="1016" t="s">
        <v>65</v>
      </c>
      <c r="AY219" s="923" t="s">
        <v>144</v>
      </c>
      <c r="BE219" s="1017">
        <f>IF(N219="základní",J219,0)</f>
        <v>0</v>
      </c>
      <c r="BF219" s="1017">
        <f>IF(N219="snížená",J219,0)</f>
        <v>0</v>
      </c>
      <c r="BG219" s="1017">
        <f>IF(N219="zákl. přenesená",J219,0)</f>
        <v>0</v>
      </c>
      <c r="BH219" s="1017">
        <f>IF(N219="sníž. přenesená",J219,0)</f>
        <v>0</v>
      </c>
      <c r="BI219" s="1017">
        <f>IF(N219="nulová",J219,0)</f>
        <v>0</v>
      </c>
      <c r="BJ219" s="923" t="s">
        <v>142</v>
      </c>
      <c r="BK219" s="1017">
        <f>ROUND(I219*H219,2)</f>
        <v>0</v>
      </c>
      <c r="BL219" s="923" t="s">
        <v>150</v>
      </c>
      <c r="BM219" s="1016" t="s">
        <v>2829</v>
      </c>
    </row>
    <row r="220" spans="2:65" s="1035" customFormat="1">
      <c r="B220" s="1036"/>
      <c r="D220" s="1020" t="s">
        <v>221</v>
      </c>
      <c r="E220" s="1037" t="s">
        <v>72</v>
      </c>
      <c r="F220" s="1038" t="s">
        <v>4906</v>
      </c>
      <c r="H220" s="1037" t="s">
        <v>72</v>
      </c>
      <c r="I220" s="1039"/>
      <c r="L220" s="1036"/>
      <c r="M220" s="1040"/>
      <c r="T220" s="1041"/>
      <c r="AT220" s="1037" t="s">
        <v>221</v>
      </c>
      <c r="AU220" s="1037" t="s">
        <v>65</v>
      </c>
      <c r="AV220" s="1035" t="s">
        <v>142</v>
      </c>
      <c r="AW220" s="1035" t="s">
        <v>2310</v>
      </c>
      <c r="AX220" s="1035" t="s">
        <v>143</v>
      </c>
      <c r="AY220" s="1037" t="s">
        <v>144</v>
      </c>
    </row>
    <row r="221" spans="2:65" s="1035" customFormat="1">
      <c r="B221" s="1036"/>
      <c r="D221" s="1020" t="s">
        <v>221</v>
      </c>
      <c r="E221" s="1037" t="s">
        <v>72</v>
      </c>
      <c r="F221" s="1038" t="s">
        <v>2773</v>
      </c>
      <c r="H221" s="1037" t="s">
        <v>72</v>
      </c>
      <c r="I221" s="1039"/>
      <c r="L221" s="1036"/>
      <c r="M221" s="1040"/>
      <c r="T221" s="1041"/>
      <c r="AT221" s="1037" t="s">
        <v>221</v>
      </c>
      <c r="AU221" s="1037" t="s">
        <v>65</v>
      </c>
      <c r="AV221" s="1035" t="s">
        <v>142</v>
      </c>
      <c r="AW221" s="1035" t="s">
        <v>2310</v>
      </c>
      <c r="AX221" s="1035" t="s">
        <v>143</v>
      </c>
      <c r="AY221" s="1037" t="s">
        <v>144</v>
      </c>
    </row>
    <row r="222" spans="2:65" s="1018" customFormat="1">
      <c r="B222" s="1019"/>
      <c r="D222" s="1020" t="s">
        <v>221</v>
      </c>
      <c r="E222" s="1021" t="s">
        <v>72</v>
      </c>
      <c r="F222" s="1022" t="s">
        <v>4907</v>
      </c>
      <c r="H222" s="1023">
        <v>85.376000000000005</v>
      </c>
      <c r="I222" s="1024"/>
      <c r="L222" s="1019"/>
      <c r="M222" s="1025"/>
      <c r="T222" s="1026"/>
      <c r="AT222" s="1021" t="s">
        <v>221</v>
      </c>
      <c r="AU222" s="1021" t="s">
        <v>65</v>
      </c>
      <c r="AV222" s="1018" t="s">
        <v>65</v>
      </c>
      <c r="AW222" s="1018" t="s">
        <v>2310</v>
      </c>
      <c r="AX222" s="1018" t="s">
        <v>143</v>
      </c>
      <c r="AY222" s="1021" t="s">
        <v>144</v>
      </c>
    </row>
    <row r="223" spans="2:65" s="1018" customFormat="1">
      <c r="B223" s="1019"/>
      <c r="D223" s="1020" t="s">
        <v>221</v>
      </c>
      <c r="E223" s="1021" t="s">
        <v>72</v>
      </c>
      <c r="F223" s="1022" t="s">
        <v>4908</v>
      </c>
      <c r="H223" s="1023">
        <v>-4.6619999999999999</v>
      </c>
      <c r="I223" s="1024"/>
      <c r="L223" s="1019"/>
      <c r="M223" s="1025"/>
      <c r="T223" s="1026"/>
      <c r="AT223" s="1021" t="s">
        <v>221</v>
      </c>
      <c r="AU223" s="1021" t="s">
        <v>65</v>
      </c>
      <c r="AV223" s="1018" t="s">
        <v>65</v>
      </c>
      <c r="AW223" s="1018" t="s">
        <v>2310</v>
      </c>
      <c r="AX223" s="1018" t="s">
        <v>143</v>
      </c>
      <c r="AY223" s="1021" t="s">
        <v>144</v>
      </c>
    </row>
    <row r="224" spans="2:65" s="1063" customFormat="1">
      <c r="B224" s="1064"/>
      <c r="D224" s="1020" t="s">
        <v>221</v>
      </c>
      <c r="E224" s="1065" t="s">
        <v>72</v>
      </c>
      <c r="F224" s="1066" t="s">
        <v>2786</v>
      </c>
      <c r="H224" s="1067">
        <v>80.713999999999999</v>
      </c>
      <c r="I224" s="1068"/>
      <c r="L224" s="1064"/>
      <c r="M224" s="1069"/>
      <c r="T224" s="1070"/>
      <c r="AT224" s="1065" t="s">
        <v>221</v>
      </c>
      <c r="AU224" s="1065" t="s">
        <v>65</v>
      </c>
      <c r="AV224" s="1063" t="s">
        <v>190</v>
      </c>
      <c r="AW224" s="1063" t="s">
        <v>2310</v>
      </c>
      <c r="AX224" s="1063" t="s">
        <v>142</v>
      </c>
      <c r="AY224" s="1065" t="s">
        <v>144</v>
      </c>
    </row>
    <row r="225" spans="2:65" s="929" customFormat="1" ht="16.5" customHeight="1">
      <c r="B225" s="1003"/>
      <c r="C225" s="1042" t="s">
        <v>2437</v>
      </c>
      <c r="D225" s="1042" t="s">
        <v>186</v>
      </c>
      <c r="E225" s="1043" t="s">
        <v>4612</v>
      </c>
      <c r="F225" s="1044" t="s">
        <v>4613</v>
      </c>
      <c r="G225" s="1045" t="s">
        <v>175</v>
      </c>
      <c r="H225" s="1046">
        <v>161.41999999999999</v>
      </c>
      <c r="I225" s="1047"/>
      <c r="J225" s="1048">
        <f>ROUND(I225*H225,2)</f>
        <v>0</v>
      </c>
      <c r="K225" s="1049"/>
      <c r="L225" s="1050"/>
      <c r="M225" s="1051" t="s">
        <v>72</v>
      </c>
      <c r="N225" s="1052" t="s">
        <v>90</v>
      </c>
      <c r="P225" s="1014">
        <f>O225*H225</f>
        <v>0</v>
      </c>
      <c r="Q225" s="1014">
        <v>1</v>
      </c>
      <c r="R225" s="1014">
        <f>Q225*H225</f>
        <v>161.41999999999999</v>
      </c>
      <c r="S225" s="1014">
        <v>0</v>
      </c>
      <c r="T225" s="1015">
        <f>S225*H225</f>
        <v>0</v>
      </c>
      <c r="AR225" s="1016" t="s">
        <v>177</v>
      </c>
      <c r="AT225" s="1016" t="s">
        <v>186</v>
      </c>
      <c r="AU225" s="1016" t="s">
        <v>65</v>
      </c>
      <c r="AY225" s="923" t="s">
        <v>144</v>
      </c>
      <c r="BE225" s="1017">
        <f>IF(N225="základní",J225,0)</f>
        <v>0</v>
      </c>
      <c r="BF225" s="1017">
        <f>IF(N225="snížená",J225,0)</f>
        <v>0</v>
      </c>
      <c r="BG225" s="1017">
        <f>IF(N225="zákl. přenesená",J225,0)</f>
        <v>0</v>
      </c>
      <c r="BH225" s="1017">
        <f>IF(N225="sníž. přenesená",J225,0)</f>
        <v>0</v>
      </c>
      <c r="BI225" s="1017">
        <f>IF(N225="nulová",J225,0)</f>
        <v>0</v>
      </c>
      <c r="BJ225" s="923" t="s">
        <v>142</v>
      </c>
      <c r="BK225" s="1017">
        <f>ROUND(I225*H225,2)</f>
        <v>0</v>
      </c>
      <c r="BL225" s="923" t="s">
        <v>150</v>
      </c>
      <c r="BM225" s="1016" t="s">
        <v>4614</v>
      </c>
    </row>
    <row r="226" spans="2:65" s="1018" customFormat="1">
      <c r="B226" s="1019"/>
      <c r="D226" s="1020" t="s">
        <v>221</v>
      </c>
      <c r="E226" s="1021" t="s">
        <v>72</v>
      </c>
      <c r="F226" s="1022" t="s">
        <v>4909</v>
      </c>
      <c r="H226" s="1023">
        <v>161.41999999999999</v>
      </c>
      <c r="I226" s="1024"/>
      <c r="L226" s="1019"/>
      <c r="M226" s="1025"/>
      <c r="T226" s="1026"/>
      <c r="AT226" s="1021" t="s">
        <v>221</v>
      </c>
      <c r="AU226" s="1021" t="s">
        <v>65</v>
      </c>
      <c r="AV226" s="1018" t="s">
        <v>65</v>
      </c>
      <c r="AW226" s="1018" t="s">
        <v>2310</v>
      </c>
      <c r="AX226" s="1018" t="s">
        <v>143</v>
      </c>
      <c r="AY226" s="1021" t="s">
        <v>144</v>
      </c>
    </row>
    <row r="227" spans="2:65" s="1027" customFormat="1">
      <c r="B227" s="1028"/>
      <c r="D227" s="1020" t="s">
        <v>221</v>
      </c>
      <c r="E227" s="1029" t="s">
        <v>72</v>
      </c>
      <c r="F227" s="1030" t="s">
        <v>2311</v>
      </c>
      <c r="H227" s="1031">
        <v>161.41999999999999</v>
      </c>
      <c r="I227" s="1032"/>
      <c r="L227" s="1028"/>
      <c r="M227" s="1033"/>
      <c r="T227" s="1034"/>
      <c r="AT227" s="1029" t="s">
        <v>221</v>
      </c>
      <c r="AU227" s="1029" t="s">
        <v>65</v>
      </c>
      <c r="AV227" s="1027" t="s">
        <v>150</v>
      </c>
      <c r="AW227" s="1027" t="s">
        <v>2310</v>
      </c>
      <c r="AX227" s="1027" t="s">
        <v>142</v>
      </c>
      <c r="AY227" s="1029" t="s">
        <v>144</v>
      </c>
    </row>
    <row r="228" spans="2:65" s="929" customFormat="1" ht="24.2" customHeight="1">
      <c r="B228" s="1003"/>
      <c r="C228" s="1004" t="s">
        <v>2440</v>
      </c>
      <c r="D228" s="1004" t="s">
        <v>146</v>
      </c>
      <c r="E228" s="1005" t="s">
        <v>4615</v>
      </c>
      <c r="F228" s="1006" t="s">
        <v>4616</v>
      </c>
      <c r="G228" s="1007" t="s">
        <v>158</v>
      </c>
      <c r="H228" s="1008">
        <v>549.45000000000005</v>
      </c>
      <c r="I228" s="1009"/>
      <c r="J228" s="1010">
        <f>ROUND(I228*H228,2)</f>
        <v>0</v>
      </c>
      <c r="K228" s="1011"/>
      <c r="L228" s="930"/>
      <c r="M228" s="1012" t="s">
        <v>72</v>
      </c>
      <c r="N228" s="1013" t="s">
        <v>90</v>
      </c>
      <c r="P228" s="1014">
        <f>O228*H228</f>
        <v>0</v>
      </c>
      <c r="Q228" s="1014">
        <v>0</v>
      </c>
      <c r="R228" s="1014">
        <f>Q228*H228</f>
        <v>0</v>
      </c>
      <c r="S228" s="1014">
        <v>0</v>
      </c>
      <c r="T228" s="1015">
        <f>S228*H228</f>
        <v>0</v>
      </c>
      <c r="AR228" s="1016" t="s">
        <v>150</v>
      </c>
      <c r="AT228" s="1016" t="s">
        <v>146</v>
      </c>
      <c r="AU228" s="1016" t="s">
        <v>65</v>
      </c>
      <c r="AY228" s="923" t="s">
        <v>144</v>
      </c>
      <c r="BE228" s="1017">
        <f>IF(N228="základní",J228,0)</f>
        <v>0</v>
      </c>
      <c r="BF228" s="1017">
        <f>IF(N228="snížená",J228,0)</f>
        <v>0</v>
      </c>
      <c r="BG228" s="1017">
        <f>IF(N228="zákl. přenesená",J228,0)</f>
        <v>0</v>
      </c>
      <c r="BH228" s="1017">
        <f>IF(N228="sníž. přenesená",J228,0)</f>
        <v>0</v>
      </c>
      <c r="BI228" s="1017">
        <f>IF(N228="nulová",J228,0)</f>
        <v>0</v>
      </c>
      <c r="BJ228" s="923" t="s">
        <v>142</v>
      </c>
      <c r="BK228" s="1017">
        <f>ROUND(I228*H228,2)</f>
        <v>0</v>
      </c>
      <c r="BL228" s="923" t="s">
        <v>150</v>
      </c>
      <c r="BM228" s="1016" t="s">
        <v>4617</v>
      </c>
    </row>
    <row r="229" spans="2:65" s="1018" customFormat="1">
      <c r="B229" s="1019"/>
      <c r="D229" s="1020" t="s">
        <v>221</v>
      </c>
      <c r="E229" s="1021" t="s">
        <v>72</v>
      </c>
      <c r="F229" s="1022" t="s">
        <v>4618</v>
      </c>
      <c r="H229" s="1023">
        <v>549.45000000000005</v>
      </c>
      <c r="I229" s="1024"/>
      <c r="L229" s="1019"/>
      <c r="M229" s="1025"/>
      <c r="T229" s="1026"/>
      <c r="AT229" s="1021" t="s">
        <v>221</v>
      </c>
      <c r="AU229" s="1021" t="s">
        <v>65</v>
      </c>
      <c r="AV229" s="1018" t="s">
        <v>65</v>
      </c>
      <c r="AW229" s="1018" t="s">
        <v>2310</v>
      </c>
      <c r="AX229" s="1018" t="s">
        <v>143</v>
      </c>
      <c r="AY229" s="1021" t="s">
        <v>144</v>
      </c>
    </row>
    <row r="230" spans="2:65" s="1027" customFormat="1">
      <c r="B230" s="1028"/>
      <c r="D230" s="1020" t="s">
        <v>221</v>
      </c>
      <c r="E230" s="1029" t="s">
        <v>72</v>
      </c>
      <c r="F230" s="1030" t="s">
        <v>2311</v>
      </c>
      <c r="H230" s="1031">
        <v>549.45000000000005</v>
      </c>
      <c r="I230" s="1032"/>
      <c r="L230" s="1028"/>
      <c r="M230" s="1033"/>
      <c r="T230" s="1034"/>
      <c r="AT230" s="1029" t="s">
        <v>221</v>
      </c>
      <c r="AU230" s="1029" t="s">
        <v>65</v>
      </c>
      <c r="AV230" s="1027" t="s">
        <v>150</v>
      </c>
      <c r="AW230" s="1027" t="s">
        <v>2310</v>
      </c>
      <c r="AX230" s="1027" t="s">
        <v>142</v>
      </c>
      <c r="AY230" s="1029" t="s">
        <v>144</v>
      </c>
    </row>
    <row r="231" spans="2:65" s="929" customFormat="1" ht="24.2" customHeight="1">
      <c r="B231" s="1003"/>
      <c r="C231" s="1004" t="s">
        <v>3670</v>
      </c>
      <c r="D231" s="1004" t="s">
        <v>146</v>
      </c>
      <c r="E231" s="1005" t="s">
        <v>4619</v>
      </c>
      <c r="F231" s="1006" t="s">
        <v>4620</v>
      </c>
      <c r="G231" s="1007" t="s">
        <v>158</v>
      </c>
      <c r="H231" s="1008">
        <v>368</v>
      </c>
      <c r="I231" s="1009"/>
      <c r="J231" s="1010">
        <f>ROUND(I231*H231,2)</f>
        <v>0</v>
      </c>
      <c r="K231" s="1011"/>
      <c r="L231" s="930"/>
      <c r="M231" s="1012" t="s">
        <v>72</v>
      </c>
      <c r="N231" s="1013" t="s">
        <v>90</v>
      </c>
      <c r="P231" s="1014">
        <f>O231*H231</f>
        <v>0</v>
      </c>
      <c r="Q231" s="1014">
        <v>0</v>
      </c>
      <c r="R231" s="1014">
        <f>Q231*H231</f>
        <v>0</v>
      </c>
      <c r="S231" s="1014">
        <v>0</v>
      </c>
      <c r="T231" s="1015">
        <f>S231*H231</f>
        <v>0</v>
      </c>
      <c r="AR231" s="1016" t="s">
        <v>150</v>
      </c>
      <c r="AT231" s="1016" t="s">
        <v>146</v>
      </c>
      <c r="AU231" s="1016" t="s">
        <v>65</v>
      </c>
      <c r="AY231" s="923" t="s">
        <v>144</v>
      </c>
      <c r="BE231" s="1017">
        <f>IF(N231="základní",J231,0)</f>
        <v>0</v>
      </c>
      <c r="BF231" s="1017">
        <f>IF(N231="snížená",J231,0)</f>
        <v>0</v>
      </c>
      <c r="BG231" s="1017">
        <f>IF(N231="zákl. přenesená",J231,0)</f>
        <v>0</v>
      </c>
      <c r="BH231" s="1017">
        <f>IF(N231="sníž. přenesená",J231,0)</f>
        <v>0</v>
      </c>
      <c r="BI231" s="1017">
        <f>IF(N231="nulová",J231,0)</f>
        <v>0</v>
      </c>
      <c r="BJ231" s="923" t="s">
        <v>142</v>
      </c>
      <c r="BK231" s="1017">
        <f>ROUND(I231*H231,2)</f>
        <v>0</v>
      </c>
      <c r="BL231" s="923" t="s">
        <v>150</v>
      </c>
      <c r="BM231" s="1016" t="s">
        <v>4621</v>
      </c>
    </row>
    <row r="232" spans="2:65" s="1018" customFormat="1">
      <c r="B232" s="1019"/>
      <c r="D232" s="1020" t="s">
        <v>221</v>
      </c>
      <c r="E232" s="1021" t="s">
        <v>72</v>
      </c>
      <c r="F232" s="1022" t="s">
        <v>4622</v>
      </c>
      <c r="H232" s="1023">
        <v>368</v>
      </c>
      <c r="I232" s="1024"/>
      <c r="L232" s="1019"/>
      <c r="M232" s="1025"/>
      <c r="T232" s="1026"/>
      <c r="AT232" s="1021" t="s">
        <v>221</v>
      </c>
      <c r="AU232" s="1021" t="s">
        <v>65</v>
      </c>
      <c r="AV232" s="1018" t="s">
        <v>65</v>
      </c>
      <c r="AW232" s="1018" t="s">
        <v>2310</v>
      </c>
      <c r="AX232" s="1018" t="s">
        <v>143</v>
      </c>
      <c r="AY232" s="1021" t="s">
        <v>144</v>
      </c>
    </row>
    <row r="233" spans="2:65" s="1027" customFormat="1">
      <c r="B233" s="1028"/>
      <c r="D233" s="1020" t="s">
        <v>221</v>
      </c>
      <c r="E233" s="1029" t="s">
        <v>72</v>
      </c>
      <c r="F233" s="1030" t="s">
        <v>2311</v>
      </c>
      <c r="H233" s="1031">
        <v>368</v>
      </c>
      <c r="I233" s="1032"/>
      <c r="L233" s="1028"/>
      <c r="M233" s="1033"/>
      <c r="T233" s="1034"/>
      <c r="AT233" s="1029" t="s">
        <v>221</v>
      </c>
      <c r="AU233" s="1029" t="s">
        <v>65</v>
      </c>
      <c r="AV233" s="1027" t="s">
        <v>150</v>
      </c>
      <c r="AW233" s="1027" t="s">
        <v>2310</v>
      </c>
      <c r="AX233" s="1027" t="s">
        <v>142</v>
      </c>
      <c r="AY233" s="1029" t="s">
        <v>144</v>
      </c>
    </row>
    <row r="234" spans="2:65" s="929" customFormat="1" ht="33" customHeight="1">
      <c r="B234" s="1003"/>
      <c r="C234" s="1004" t="s">
        <v>318</v>
      </c>
      <c r="D234" s="1004" t="s">
        <v>146</v>
      </c>
      <c r="E234" s="1005" t="s">
        <v>2312</v>
      </c>
      <c r="F234" s="1006" t="s">
        <v>2313</v>
      </c>
      <c r="G234" s="1007" t="s">
        <v>149</v>
      </c>
      <c r="H234" s="1008">
        <v>525.49</v>
      </c>
      <c r="I234" s="1009"/>
      <c r="J234" s="1010">
        <f>ROUND(I234*H234,2)</f>
        <v>0</v>
      </c>
      <c r="K234" s="1011"/>
      <c r="L234" s="930"/>
      <c r="M234" s="1012" t="s">
        <v>72</v>
      </c>
      <c r="N234" s="1013" t="s">
        <v>90</v>
      </c>
      <c r="P234" s="1014">
        <f>O234*H234</f>
        <v>0</v>
      </c>
      <c r="Q234" s="1014">
        <v>0</v>
      </c>
      <c r="R234" s="1014">
        <f>Q234*H234</f>
        <v>0</v>
      </c>
      <c r="S234" s="1014">
        <v>0</v>
      </c>
      <c r="T234" s="1015">
        <f>S234*H234</f>
        <v>0</v>
      </c>
      <c r="AR234" s="1016" t="s">
        <v>150</v>
      </c>
      <c r="AT234" s="1016" t="s">
        <v>146</v>
      </c>
      <c r="AU234" s="1016" t="s">
        <v>65</v>
      </c>
      <c r="AY234" s="923" t="s">
        <v>144</v>
      </c>
      <c r="BE234" s="1017">
        <f>IF(N234="základní",J234,0)</f>
        <v>0</v>
      </c>
      <c r="BF234" s="1017">
        <f>IF(N234="snížená",J234,0)</f>
        <v>0</v>
      </c>
      <c r="BG234" s="1017">
        <f>IF(N234="zákl. přenesená",J234,0)</f>
        <v>0</v>
      </c>
      <c r="BH234" s="1017">
        <f>IF(N234="sníž. přenesená",J234,0)</f>
        <v>0</v>
      </c>
      <c r="BI234" s="1017">
        <f>IF(N234="nulová",J234,0)</f>
        <v>0</v>
      </c>
      <c r="BJ234" s="923" t="s">
        <v>142</v>
      </c>
      <c r="BK234" s="1017">
        <f>ROUND(I234*H234,2)</f>
        <v>0</v>
      </c>
      <c r="BL234" s="923" t="s">
        <v>150</v>
      </c>
      <c r="BM234" s="1016" t="s">
        <v>2830</v>
      </c>
    </row>
    <row r="235" spans="2:65" s="1018" customFormat="1">
      <c r="B235" s="1019"/>
      <c r="D235" s="1020" t="s">
        <v>221</v>
      </c>
      <c r="E235" s="1021" t="s">
        <v>72</v>
      </c>
      <c r="F235" s="1022" t="s">
        <v>4975</v>
      </c>
      <c r="H235" s="1023">
        <v>108.49</v>
      </c>
      <c r="I235" s="1024"/>
      <c r="L235" s="1019"/>
      <c r="M235" s="1025"/>
      <c r="T235" s="1026"/>
      <c r="AT235" s="1021" t="s">
        <v>221</v>
      </c>
      <c r="AU235" s="1021" t="s">
        <v>65</v>
      </c>
      <c r="AV235" s="1018" t="s">
        <v>65</v>
      </c>
      <c r="AW235" s="1018" t="s">
        <v>2310</v>
      </c>
      <c r="AX235" s="1018" t="s">
        <v>143</v>
      </c>
      <c r="AY235" s="1021" t="s">
        <v>144</v>
      </c>
    </row>
    <row r="236" spans="2:65" s="1018" customFormat="1">
      <c r="B236" s="1019"/>
      <c r="D236" s="1020" t="s">
        <v>221</v>
      </c>
      <c r="E236" s="1021" t="s">
        <v>72</v>
      </c>
      <c r="F236" s="1022" t="s">
        <v>4623</v>
      </c>
      <c r="H236" s="1023">
        <v>457</v>
      </c>
      <c r="I236" s="1024"/>
      <c r="L236" s="1019"/>
      <c r="M236" s="1025"/>
      <c r="T236" s="1026"/>
      <c r="AT236" s="1021" t="s">
        <v>221</v>
      </c>
      <c r="AU236" s="1021" t="s">
        <v>65</v>
      </c>
      <c r="AV236" s="1018" t="s">
        <v>65</v>
      </c>
      <c r="AW236" s="1018" t="s">
        <v>2310</v>
      </c>
      <c r="AX236" s="1018" t="s">
        <v>143</v>
      </c>
      <c r="AY236" s="1021" t="s">
        <v>144</v>
      </c>
    </row>
    <row r="237" spans="2:65" s="1063" customFormat="1">
      <c r="B237" s="1064"/>
      <c r="D237" s="1020" t="s">
        <v>221</v>
      </c>
      <c r="E237" s="1065" t="s">
        <v>72</v>
      </c>
      <c r="F237" s="1066" t="s">
        <v>2786</v>
      </c>
      <c r="H237" s="1067">
        <v>565.49</v>
      </c>
      <c r="I237" s="1068"/>
      <c r="L237" s="1064"/>
      <c r="M237" s="1069"/>
      <c r="T237" s="1070"/>
      <c r="AT237" s="1065" t="s">
        <v>221</v>
      </c>
      <c r="AU237" s="1065" t="s">
        <v>65</v>
      </c>
      <c r="AV237" s="1063" t="s">
        <v>190</v>
      </c>
      <c r="AW237" s="1063" t="s">
        <v>2310</v>
      </c>
      <c r="AX237" s="1063" t="s">
        <v>143</v>
      </c>
      <c r="AY237" s="1065" t="s">
        <v>144</v>
      </c>
    </row>
    <row r="238" spans="2:65" s="1018" customFormat="1">
      <c r="B238" s="1019"/>
      <c r="D238" s="1020" t="s">
        <v>221</v>
      </c>
      <c r="E238" s="1021" t="s">
        <v>72</v>
      </c>
      <c r="F238" s="1022" t="s">
        <v>2831</v>
      </c>
      <c r="H238" s="1023">
        <v>-40</v>
      </c>
      <c r="I238" s="1024"/>
      <c r="L238" s="1019"/>
      <c r="M238" s="1025"/>
      <c r="T238" s="1026"/>
      <c r="AT238" s="1021" t="s">
        <v>221</v>
      </c>
      <c r="AU238" s="1021" t="s">
        <v>65</v>
      </c>
      <c r="AV238" s="1018" t="s">
        <v>65</v>
      </c>
      <c r="AW238" s="1018" t="s">
        <v>2310</v>
      </c>
      <c r="AX238" s="1018" t="s">
        <v>143</v>
      </c>
      <c r="AY238" s="1021" t="s">
        <v>144</v>
      </c>
    </row>
    <row r="239" spans="2:65" s="1027" customFormat="1">
      <c r="B239" s="1028"/>
      <c r="D239" s="1020" t="s">
        <v>221</v>
      </c>
      <c r="E239" s="1029" t="s">
        <v>72</v>
      </c>
      <c r="F239" s="1030" t="s">
        <v>2311</v>
      </c>
      <c r="H239" s="1031">
        <v>525.49</v>
      </c>
      <c r="I239" s="1032"/>
      <c r="L239" s="1028"/>
      <c r="M239" s="1033"/>
      <c r="T239" s="1034"/>
      <c r="AT239" s="1029" t="s">
        <v>221</v>
      </c>
      <c r="AU239" s="1029" t="s">
        <v>65</v>
      </c>
      <c r="AV239" s="1027" t="s">
        <v>150</v>
      </c>
      <c r="AW239" s="1027" t="s">
        <v>2310</v>
      </c>
      <c r="AX239" s="1027" t="s">
        <v>142</v>
      </c>
      <c r="AY239" s="1029" t="s">
        <v>144</v>
      </c>
    </row>
    <row r="240" spans="2:65" s="929" customFormat="1" ht="37.9" customHeight="1">
      <c r="B240" s="1003"/>
      <c r="C240" s="1004" t="s">
        <v>322</v>
      </c>
      <c r="D240" s="1004" t="s">
        <v>146</v>
      </c>
      <c r="E240" s="1005" t="s">
        <v>2832</v>
      </c>
      <c r="F240" s="1006" t="s">
        <v>4481</v>
      </c>
      <c r="G240" s="1007" t="s">
        <v>149</v>
      </c>
      <c r="H240" s="1008">
        <v>1093.9000000000001</v>
      </c>
      <c r="I240" s="1009"/>
      <c r="J240" s="1010">
        <f>ROUND(I240*H240,2)</f>
        <v>0</v>
      </c>
      <c r="K240" s="1011"/>
      <c r="L240" s="930"/>
      <c r="M240" s="1012" t="s">
        <v>72</v>
      </c>
      <c r="N240" s="1013" t="s">
        <v>90</v>
      </c>
      <c r="P240" s="1014">
        <f>O240*H240</f>
        <v>0</v>
      </c>
      <c r="Q240" s="1014">
        <v>0</v>
      </c>
      <c r="R240" s="1014">
        <f>Q240*H240</f>
        <v>0</v>
      </c>
      <c r="S240" s="1014">
        <v>0</v>
      </c>
      <c r="T240" s="1015">
        <f>S240*H240</f>
        <v>0</v>
      </c>
      <c r="AR240" s="1016" t="s">
        <v>150</v>
      </c>
      <c r="AT240" s="1016" t="s">
        <v>146</v>
      </c>
      <c r="AU240" s="1016" t="s">
        <v>65</v>
      </c>
      <c r="AY240" s="923" t="s">
        <v>144</v>
      </c>
      <c r="BE240" s="1017">
        <f>IF(N240="základní",J240,0)</f>
        <v>0</v>
      </c>
      <c r="BF240" s="1017">
        <f>IF(N240="snížená",J240,0)</f>
        <v>0</v>
      </c>
      <c r="BG240" s="1017">
        <f>IF(N240="zákl. přenesená",J240,0)</f>
        <v>0</v>
      </c>
      <c r="BH240" s="1017">
        <f>IF(N240="sníž. přenesená",J240,0)</f>
        <v>0</v>
      </c>
      <c r="BI240" s="1017">
        <f>IF(N240="nulová",J240,0)</f>
        <v>0</v>
      </c>
      <c r="BJ240" s="923" t="s">
        <v>142</v>
      </c>
      <c r="BK240" s="1017">
        <f>ROUND(I240*H240,2)</f>
        <v>0</v>
      </c>
      <c r="BL240" s="923" t="s">
        <v>150</v>
      </c>
      <c r="BM240" s="1016" t="s">
        <v>2833</v>
      </c>
    </row>
    <row r="241" spans="2:65" s="1018" customFormat="1">
      <c r="B241" s="1019"/>
      <c r="D241" s="1020" t="s">
        <v>221</v>
      </c>
      <c r="E241" s="1021" t="s">
        <v>72</v>
      </c>
      <c r="F241" s="1022" t="s">
        <v>4624</v>
      </c>
      <c r="H241" s="1023">
        <v>934</v>
      </c>
      <c r="I241" s="1024"/>
      <c r="L241" s="1019"/>
      <c r="M241" s="1025"/>
      <c r="T241" s="1026"/>
      <c r="AT241" s="1021" t="s">
        <v>221</v>
      </c>
      <c r="AU241" s="1021" t="s">
        <v>65</v>
      </c>
      <c r="AV241" s="1018" t="s">
        <v>65</v>
      </c>
      <c r="AW241" s="1018" t="s">
        <v>2310</v>
      </c>
      <c r="AX241" s="1018" t="s">
        <v>143</v>
      </c>
      <c r="AY241" s="1021" t="s">
        <v>144</v>
      </c>
    </row>
    <row r="242" spans="2:65" s="1018" customFormat="1">
      <c r="B242" s="1019"/>
      <c r="D242" s="1020" t="s">
        <v>221</v>
      </c>
      <c r="E242" s="1021" t="s">
        <v>72</v>
      </c>
      <c r="F242" s="1022" t="s">
        <v>4625</v>
      </c>
      <c r="H242" s="1023">
        <v>13</v>
      </c>
      <c r="I242" s="1024"/>
      <c r="L242" s="1019"/>
      <c r="M242" s="1025"/>
      <c r="T242" s="1026"/>
      <c r="AT242" s="1021" t="s">
        <v>221</v>
      </c>
      <c r="AU242" s="1021" t="s">
        <v>65</v>
      </c>
      <c r="AV242" s="1018" t="s">
        <v>65</v>
      </c>
      <c r="AW242" s="1018" t="s">
        <v>2310</v>
      </c>
      <c r="AX242" s="1018" t="s">
        <v>143</v>
      </c>
      <c r="AY242" s="1021" t="s">
        <v>144</v>
      </c>
    </row>
    <row r="243" spans="2:65" s="1018" customFormat="1">
      <c r="B243" s="1019"/>
      <c r="D243" s="1020" t="s">
        <v>221</v>
      </c>
      <c r="E243" s="1021" t="s">
        <v>72</v>
      </c>
      <c r="F243" s="1022" t="s">
        <v>4626</v>
      </c>
      <c r="H243" s="1023">
        <v>20</v>
      </c>
      <c r="I243" s="1024"/>
      <c r="L243" s="1019"/>
      <c r="M243" s="1025"/>
      <c r="T243" s="1026"/>
      <c r="AT243" s="1021" t="s">
        <v>221</v>
      </c>
      <c r="AU243" s="1021" t="s">
        <v>65</v>
      </c>
      <c r="AV243" s="1018" t="s">
        <v>65</v>
      </c>
      <c r="AW243" s="1018" t="s">
        <v>2310</v>
      </c>
      <c r="AX243" s="1018" t="s">
        <v>143</v>
      </c>
      <c r="AY243" s="1021" t="s">
        <v>144</v>
      </c>
    </row>
    <row r="244" spans="2:65" s="1018" customFormat="1">
      <c r="B244" s="1019"/>
      <c r="D244" s="1020" t="s">
        <v>221</v>
      </c>
      <c r="E244" s="1021" t="s">
        <v>72</v>
      </c>
      <c r="F244" s="1022" t="s">
        <v>4627</v>
      </c>
      <c r="H244" s="1023">
        <v>121.9</v>
      </c>
      <c r="I244" s="1024"/>
      <c r="L244" s="1019"/>
      <c r="M244" s="1025"/>
      <c r="T244" s="1026"/>
      <c r="AT244" s="1021" t="s">
        <v>221</v>
      </c>
      <c r="AU244" s="1021" t="s">
        <v>65</v>
      </c>
      <c r="AV244" s="1018" t="s">
        <v>65</v>
      </c>
      <c r="AW244" s="1018" t="s">
        <v>2310</v>
      </c>
      <c r="AX244" s="1018" t="s">
        <v>143</v>
      </c>
      <c r="AY244" s="1021" t="s">
        <v>144</v>
      </c>
    </row>
    <row r="245" spans="2:65" s="1018" customFormat="1">
      <c r="B245" s="1019"/>
      <c r="D245" s="1020" t="s">
        <v>221</v>
      </c>
      <c r="E245" s="1021" t="s">
        <v>72</v>
      </c>
      <c r="F245" s="1022" t="s">
        <v>2834</v>
      </c>
      <c r="H245" s="1023">
        <v>5</v>
      </c>
      <c r="I245" s="1024"/>
      <c r="L245" s="1019"/>
      <c r="M245" s="1025"/>
      <c r="T245" s="1026"/>
      <c r="AT245" s="1021" t="s">
        <v>221</v>
      </c>
      <c r="AU245" s="1021" t="s">
        <v>65</v>
      </c>
      <c r="AV245" s="1018" t="s">
        <v>65</v>
      </c>
      <c r="AW245" s="1018" t="s">
        <v>2310</v>
      </c>
      <c r="AX245" s="1018" t="s">
        <v>143</v>
      </c>
      <c r="AY245" s="1021" t="s">
        <v>144</v>
      </c>
    </row>
    <row r="246" spans="2:65" s="1027" customFormat="1">
      <c r="B246" s="1028"/>
      <c r="D246" s="1020" t="s">
        <v>221</v>
      </c>
      <c r="E246" s="1029" t="s">
        <v>72</v>
      </c>
      <c r="F246" s="1030" t="s">
        <v>2311</v>
      </c>
      <c r="H246" s="1031">
        <v>1093.9000000000001</v>
      </c>
      <c r="I246" s="1032"/>
      <c r="L246" s="1028"/>
      <c r="M246" s="1033"/>
      <c r="T246" s="1034"/>
      <c r="AT246" s="1029" t="s">
        <v>221</v>
      </c>
      <c r="AU246" s="1029" t="s">
        <v>65</v>
      </c>
      <c r="AV246" s="1027" t="s">
        <v>150</v>
      </c>
      <c r="AW246" s="1027" t="s">
        <v>2310</v>
      </c>
      <c r="AX246" s="1027" t="s">
        <v>142</v>
      </c>
      <c r="AY246" s="1029" t="s">
        <v>144</v>
      </c>
    </row>
    <row r="247" spans="2:65" s="929" customFormat="1" ht="16.5" customHeight="1">
      <c r="B247" s="1003"/>
      <c r="C247" s="1004" t="s">
        <v>2651</v>
      </c>
      <c r="D247" s="1004" t="s">
        <v>146</v>
      </c>
      <c r="E247" s="1005" t="s">
        <v>2318</v>
      </c>
      <c r="F247" s="1006" t="s">
        <v>2319</v>
      </c>
      <c r="G247" s="1007" t="s">
        <v>149</v>
      </c>
      <c r="H247" s="1008">
        <v>1626.51</v>
      </c>
      <c r="I247" s="1009"/>
      <c r="J247" s="1010">
        <f>ROUND(I247*H247,2)</f>
        <v>0</v>
      </c>
      <c r="K247" s="1011"/>
      <c r="L247" s="930"/>
      <c r="M247" s="1012" t="s">
        <v>72</v>
      </c>
      <c r="N247" s="1013" t="s">
        <v>90</v>
      </c>
      <c r="P247" s="1014">
        <f>O247*H247</f>
        <v>0</v>
      </c>
      <c r="Q247" s="1014">
        <v>0</v>
      </c>
      <c r="R247" s="1014">
        <f>Q247*H247</f>
        <v>0</v>
      </c>
      <c r="S247" s="1014">
        <v>0</v>
      </c>
      <c r="T247" s="1015">
        <f>S247*H247</f>
        <v>0</v>
      </c>
      <c r="AR247" s="1016" t="s">
        <v>150</v>
      </c>
      <c r="AT247" s="1016" t="s">
        <v>146</v>
      </c>
      <c r="AU247" s="1016" t="s">
        <v>65</v>
      </c>
      <c r="AY247" s="923" t="s">
        <v>144</v>
      </c>
      <c r="BE247" s="1017">
        <f>IF(N247="základní",J247,0)</f>
        <v>0</v>
      </c>
      <c r="BF247" s="1017">
        <f>IF(N247="snížená",J247,0)</f>
        <v>0</v>
      </c>
      <c r="BG247" s="1017">
        <f>IF(N247="zákl. přenesená",J247,0)</f>
        <v>0</v>
      </c>
      <c r="BH247" s="1017">
        <f>IF(N247="sníž. přenesená",J247,0)</f>
        <v>0</v>
      </c>
      <c r="BI247" s="1017">
        <f>IF(N247="nulová",J247,0)</f>
        <v>0</v>
      </c>
      <c r="BJ247" s="923" t="s">
        <v>142</v>
      </c>
      <c r="BK247" s="1017">
        <f>ROUND(I247*H247,2)</f>
        <v>0</v>
      </c>
      <c r="BL247" s="923" t="s">
        <v>150</v>
      </c>
      <c r="BM247" s="1016" t="s">
        <v>2835</v>
      </c>
    </row>
    <row r="248" spans="2:65" s="1018" customFormat="1">
      <c r="B248" s="1019"/>
      <c r="D248" s="1020" t="s">
        <v>221</v>
      </c>
      <c r="E248" s="1021" t="s">
        <v>72</v>
      </c>
      <c r="F248" s="1022" t="s">
        <v>4628</v>
      </c>
      <c r="H248" s="1023">
        <v>1626.51</v>
      </c>
      <c r="I248" s="1024"/>
      <c r="L248" s="1019"/>
      <c r="M248" s="1025"/>
      <c r="T248" s="1026"/>
      <c r="AT248" s="1021" t="s">
        <v>221</v>
      </c>
      <c r="AU248" s="1021" t="s">
        <v>65</v>
      </c>
      <c r="AV248" s="1018" t="s">
        <v>65</v>
      </c>
      <c r="AW248" s="1018" t="s">
        <v>2310</v>
      </c>
      <c r="AX248" s="1018" t="s">
        <v>143</v>
      </c>
      <c r="AY248" s="1021" t="s">
        <v>144</v>
      </c>
    </row>
    <row r="249" spans="2:65" s="1027" customFormat="1">
      <c r="B249" s="1028"/>
      <c r="D249" s="1020" t="s">
        <v>221</v>
      </c>
      <c r="E249" s="1029" t="s">
        <v>72</v>
      </c>
      <c r="F249" s="1030" t="s">
        <v>2311</v>
      </c>
      <c r="H249" s="1031">
        <v>1626.51</v>
      </c>
      <c r="I249" s="1032"/>
      <c r="L249" s="1028"/>
      <c r="M249" s="1033"/>
      <c r="T249" s="1034"/>
      <c r="AT249" s="1029" t="s">
        <v>221</v>
      </c>
      <c r="AU249" s="1029" t="s">
        <v>65</v>
      </c>
      <c r="AV249" s="1027" t="s">
        <v>150</v>
      </c>
      <c r="AW249" s="1027" t="s">
        <v>2310</v>
      </c>
      <c r="AX249" s="1027" t="s">
        <v>142</v>
      </c>
      <c r="AY249" s="1029" t="s">
        <v>144</v>
      </c>
    </row>
    <row r="250" spans="2:65" s="929" customFormat="1" ht="24.2" customHeight="1">
      <c r="B250" s="1003"/>
      <c r="C250" s="1004" t="s">
        <v>2433</v>
      </c>
      <c r="D250" s="1004" t="s">
        <v>146</v>
      </c>
      <c r="E250" s="1005" t="s">
        <v>4629</v>
      </c>
      <c r="F250" s="1006" t="s">
        <v>2837</v>
      </c>
      <c r="G250" s="1007" t="s">
        <v>175</v>
      </c>
      <c r="H250" s="1008">
        <v>3090.3690000000001</v>
      </c>
      <c r="I250" s="1009"/>
      <c r="J250" s="1010">
        <f>ROUND(I250*H250,2)</f>
        <v>0</v>
      </c>
      <c r="K250" s="1011"/>
      <c r="L250" s="930"/>
      <c r="M250" s="1012" t="s">
        <v>72</v>
      </c>
      <c r="N250" s="1013" t="s">
        <v>90</v>
      </c>
      <c r="P250" s="1014">
        <f>O250*H250</f>
        <v>0</v>
      </c>
      <c r="Q250" s="1014">
        <v>0</v>
      </c>
      <c r="R250" s="1014">
        <f>Q250*H250</f>
        <v>0</v>
      </c>
      <c r="S250" s="1014">
        <v>0</v>
      </c>
      <c r="T250" s="1015">
        <f>S250*H250</f>
        <v>0</v>
      </c>
      <c r="AR250" s="1016" t="s">
        <v>150</v>
      </c>
      <c r="AT250" s="1016" t="s">
        <v>146</v>
      </c>
      <c r="AU250" s="1016" t="s">
        <v>65</v>
      </c>
      <c r="AY250" s="923" t="s">
        <v>144</v>
      </c>
      <c r="BE250" s="1017">
        <f>IF(N250="základní",J250,0)</f>
        <v>0</v>
      </c>
      <c r="BF250" s="1017">
        <f>IF(N250="snížená",J250,0)</f>
        <v>0</v>
      </c>
      <c r="BG250" s="1017">
        <f>IF(N250="zákl. přenesená",J250,0)</f>
        <v>0</v>
      </c>
      <c r="BH250" s="1017">
        <f>IF(N250="sníž. přenesená",J250,0)</f>
        <v>0</v>
      </c>
      <c r="BI250" s="1017">
        <f>IF(N250="nulová",J250,0)</f>
        <v>0</v>
      </c>
      <c r="BJ250" s="923" t="s">
        <v>142</v>
      </c>
      <c r="BK250" s="1017">
        <f>ROUND(I250*H250,2)</f>
        <v>0</v>
      </c>
      <c r="BL250" s="923" t="s">
        <v>150</v>
      </c>
      <c r="BM250" s="1016" t="s">
        <v>2838</v>
      </c>
    </row>
    <row r="251" spans="2:65" s="1018" customFormat="1">
      <c r="B251" s="1019"/>
      <c r="D251" s="1020" t="s">
        <v>221</v>
      </c>
      <c r="E251" s="1021" t="s">
        <v>72</v>
      </c>
      <c r="F251" s="1022" t="s">
        <v>4976</v>
      </c>
      <c r="H251" s="1023">
        <v>3090.3690000000001</v>
      </c>
      <c r="I251" s="1024"/>
      <c r="L251" s="1019"/>
      <c r="M251" s="1025"/>
      <c r="T251" s="1026"/>
      <c r="AT251" s="1021" t="s">
        <v>221</v>
      </c>
      <c r="AU251" s="1021" t="s">
        <v>65</v>
      </c>
      <c r="AV251" s="1018" t="s">
        <v>65</v>
      </c>
      <c r="AW251" s="1018" t="s">
        <v>2310</v>
      </c>
      <c r="AX251" s="1018" t="s">
        <v>143</v>
      </c>
      <c r="AY251" s="1021" t="s">
        <v>144</v>
      </c>
    </row>
    <row r="252" spans="2:65" s="1027" customFormat="1">
      <c r="B252" s="1028"/>
      <c r="D252" s="1020" t="s">
        <v>221</v>
      </c>
      <c r="E252" s="1029" t="s">
        <v>72</v>
      </c>
      <c r="F252" s="1030" t="s">
        <v>2311</v>
      </c>
      <c r="H252" s="1031">
        <v>3090.3690000000001</v>
      </c>
      <c r="I252" s="1032"/>
      <c r="L252" s="1028"/>
      <c r="M252" s="1033"/>
      <c r="T252" s="1034"/>
      <c r="AT252" s="1029" t="s">
        <v>221</v>
      </c>
      <c r="AU252" s="1029" t="s">
        <v>65</v>
      </c>
      <c r="AV252" s="1027" t="s">
        <v>150</v>
      </c>
      <c r="AW252" s="1027" t="s">
        <v>2310</v>
      </c>
      <c r="AX252" s="1027" t="s">
        <v>142</v>
      </c>
      <c r="AY252" s="1029" t="s">
        <v>144</v>
      </c>
    </row>
    <row r="253" spans="2:65" s="990" customFormat="1" ht="22.9" customHeight="1">
      <c r="B253" s="991"/>
      <c r="D253" s="992" t="s">
        <v>139</v>
      </c>
      <c r="E253" s="1001" t="s">
        <v>65</v>
      </c>
      <c r="F253" s="1001" t="s">
        <v>2323</v>
      </c>
      <c r="I253" s="994"/>
      <c r="J253" s="1002">
        <f>BK253</f>
        <v>0</v>
      </c>
      <c r="L253" s="991"/>
      <c r="M253" s="996"/>
      <c r="P253" s="997">
        <f>SUM(P254:P284)</f>
        <v>0</v>
      </c>
      <c r="R253" s="997">
        <f>SUM(R254:R284)</f>
        <v>351.15000661999994</v>
      </c>
      <c r="T253" s="998">
        <f>SUM(T254:T284)</f>
        <v>0</v>
      </c>
      <c r="AR253" s="992" t="s">
        <v>142</v>
      </c>
      <c r="AT253" s="999" t="s">
        <v>139</v>
      </c>
      <c r="AU253" s="999" t="s">
        <v>142</v>
      </c>
      <c r="AY253" s="992" t="s">
        <v>144</v>
      </c>
      <c r="BK253" s="1000">
        <f>SUM(BK254:BK284)</f>
        <v>0</v>
      </c>
    </row>
    <row r="254" spans="2:65" s="929" customFormat="1" ht="24.2" customHeight="1">
      <c r="B254" s="1003"/>
      <c r="C254" s="1004" t="s">
        <v>2413</v>
      </c>
      <c r="D254" s="1004" t="s">
        <v>146</v>
      </c>
      <c r="E254" s="1005" t="s">
        <v>2325</v>
      </c>
      <c r="F254" s="1006" t="s">
        <v>2326</v>
      </c>
      <c r="G254" s="1007" t="s">
        <v>149</v>
      </c>
      <c r="H254" s="1008">
        <v>1.4039999999999999</v>
      </c>
      <c r="I254" s="1009"/>
      <c r="J254" s="1010">
        <f>ROUND(I254*H254,2)</f>
        <v>0</v>
      </c>
      <c r="K254" s="1011"/>
      <c r="L254" s="930"/>
      <c r="M254" s="1012" t="s">
        <v>72</v>
      </c>
      <c r="N254" s="1013" t="s">
        <v>90</v>
      </c>
      <c r="P254" s="1014">
        <f>O254*H254</f>
        <v>0</v>
      </c>
      <c r="Q254" s="1014">
        <v>2.16</v>
      </c>
      <c r="R254" s="1014">
        <f>Q254*H254</f>
        <v>3.0326400000000002</v>
      </c>
      <c r="S254" s="1014">
        <v>0</v>
      </c>
      <c r="T254" s="1015">
        <f>S254*H254</f>
        <v>0</v>
      </c>
      <c r="AR254" s="1016" t="s">
        <v>150</v>
      </c>
      <c r="AT254" s="1016" t="s">
        <v>146</v>
      </c>
      <c r="AU254" s="1016" t="s">
        <v>65</v>
      </c>
      <c r="AY254" s="923" t="s">
        <v>144</v>
      </c>
      <c r="BE254" s="1017">
        <f>IF(N254="základní",J254,0)</f>
        <v>0</v>
      </c>
      <c r="BF254" s="1017">
        <f>IF(N254="snížená",J254,0)</f>
        <v>0</v>
      </c>
      <c r="BG254" s="1017">
        <f>IF(N254="zákl. přenesená",J254,0)</f>
        <v>0</v>
      </c>
      <c r="BH254" s="1017">
        <f>IF(N254="sníž. přenesená",J254,0)</f>
        <v>0</v>
      </c>
      <c r="BI254" s="1017">
        <f>IF(N254="nulová",J254,0)</f>
        <v>0</v>
      </c>
      <c r="BJ254" s="923" t="s">
        <v>142</v>
      </c>
      <c r="BK254" s="1017">
        <f>ROUND(I254*H254,2)</f>
        <v>0</v>
      </c>
      <c r="BL254" s="923" t="s">
        <v>150</v>
      </c>
      <c r="BM254" s="1016" t="s">
        <v>2839</v>
      </c>
    </row>
    <row r="255" spans="2:65" s="1035" customFormat="1">
      <c r="B255" s="1036"/>
      <c r="D255" s="1020" t="s">
        <v>221</v>
      </c>
      <c r="E255" s="1037" t="s">
        <v>72</v>
      </c>
      <c r="F255" s="1038" t="s">
        <v>2840</v>
      </c>
      <c r="H255" s="1037" t="s">
        <v>72</v>
      </c>
      <c r="I255" s="1039"/>
      <c r="L255" s="1036"/>
      <c r="M255" s="1040"/>
      <c r="T255" s="1041"/>
      <c r="AT255" s="1037" t="s">
        <v>221</v>
      </c>
      <c r="AU255" s="1037" t="s">
        <v>65</v>
      </c>
      <c r="AV255" s="1035" t="s">
        <v>142</v>
      </c>
      <c r="AW255" s="1035" t="s">
        <v>2310</v>
      </c>
      <c r="AX255" s="1035" t="s">
        <v>143</v>
      </c>
      <c r="AY255" s="1037" t="s">
        <v>144</v>
      </c>
    </row>
    <row r="256" spans="2:65" s="1018" customFormat="1">
      <c r="B256" s="1019"/>
      <c r="D256" s="1020" t="s">
        <v>221</v>
      </c>
      <c r="E256" s="1021" t="s">
        <v>72</v>
      </c>
      <c r="F256" s="1022" t="s">
        <v>2841</v>
      </c>
      <c r="H256" s="1023">
        <v>1.4039999999999999</v>
      </c>
      <c r="I256" s="1024"/>
      <c r="L256" s="1019"/>
      <c r="M256" s="1025"/>
      <c r="T256" s="1026"/>
      <c r="AT256" s="1021" t="s">
        <v>221</v>
      </c>
      <c r="AU256" s="1021" t="s">
        <v>65</v>
      </c>
      <c r="AV256" s="1018" t="s">
        <v>65</v>
      </c>
      <c r="AW256" s="1018" t="s">
        <v>2310</v>
      </c>
      <c r="AX256" s="1018" t="s">
        <v>143</v>
      </c>
      <c r="AY256" s="1021" t="s">
        <v>144</v>
      </c>
    </row>
    <row r="257" spans="2:65" s="1027" customFormat="1">
      <c r="B257" s="1028"/>
      <c r="D257" s="1020" t="s">
        <v>221</v>
      </c>
      <c r="E257" s="1029" t="s">
        <v>72</v>
      </c>
      <c r="F257" s="1030" t="s">
        <v>2311</v>
      </c>
      <c r="H257" s="1031">
        <v>1.4039999999999999</v>
      </c>
      <c r="I257" s="1032"/>
      <c r="L257" s="1028"/>
      <c r="M257" s="1033"/>
      <c r="T257" s="1034"/>
      <c r="AT257" s="1029" t="s">
        <v>221</v>
      </c>
      <c r="AU257" s="1029" t="s">
        <v>65</v>
      </c>
      <c r="AV257" s="1027" t="s">
        <v>150</v>
      </c>
      <c r="AW257" s="1027" t="s">
        <v>2310</v>
      </c>
      <c r="AX257" s="1027" t="s">
        <v>142</v>
      </c>
      <c r="AY257" s="1029" t="s">
        <v>144</v>
      </c>
    </row>
    <row r="258" spans="2:65" s="929" customFormat="1" ht="21.75" customHeight="1">
      <c r="B258" s="1003"/>
      <c r="C258" s="1004" t="s">
        <v>2421</v>
      </c>
      <c r="D258" s="1004" t="s">
        <v>146</v>
      </c>
      <c r="E258" s="1005" t="s">
        <v>2842</v>
      </c>
      <c r="F258" s="1006" t="s">
        <v>2843</v>
      </c>
      <c r="G258" s="1007" t="s">
        <v>149</v>
      </c>
      <c r="H258" s="1008">
        <v>0.93600000000000005</v>
      </c>
      <c r="I258" s="1009"/>
      <c r="J258" s="1010">
        <f>ROUND(I258*H258,2)</f>
        <v>0</v>
      </c>
      <c r="K258" s="1011"/>
      <c r="L258" s="930"/>
      <c r="M258" s="1012" t="s">
        <v>72</v>
      </c>
      <c r="N258" s="1013" t="s">
        <v>90</v>
      </c>
      <c r="P258" s="1014">
        <f>O258*H258</f>
        <v>0</v>
      </c>
      <c r="Q258" s="1014">
        <v>2.2563399999999998</v>
      </c>
      <c r="R258" s="1014">
        <f>Q258*H258</f>
        <v>2.1119342400000001</v>
      </c>
      <c r="S258" s="1014">
        <v>0</v>
      </c>
      <c r="T258" s="1015">
        <f>S258*H258</f>
        <v>0</v>
      </c>
      <c r="AR258" s="1016" t="s">
        <v>150</v>
      </c>
      <c r="AT258" s="1016" t="s">
        <v>146</v>
      </c>
      <c r="AU258" s="1016" t="s">
        <v>65</v>
      </c>
      <c r="AY258" s="923" t="s">
        <v>144</v>
      </c>
      <c r="BE258" s="1017">
        <f>IF(N258="základní",J258,0)</f>
        <v>0</v>
      </c>
      <c r="BF258" s="1017">
        <f>IF(N258="snížená",J258,0)</f>
        <v>0</v>
      </c>
      <c r="BG258" s="1017">
        <f>IF(N258="zákl. přenesená",J258,0)</f>
        <v>0</v>
      </c>
      <c r="BH258" s="1017">
        <f>IF(N258="sníž. přenesená",J258,0)</f>
        <v>0</v>
      </c>
      <c r="BI258" s="1017">
        <f>IF(N258="nulová",J258,0)</f>
        <v>0</v>
      </c>
      <c r="BJ258" s="923" t="s">
        <v>142</v>
      </c>
      <c r="BK258" s="1017">
        <f>ROUND(I258*H258,2)</f>
        <v>0</v>
      </c>
      <c r="BL258" s="923" t="s">
        <v>150</v>
      </c>
      <c r="BM258" s="1016" t="s">
        <v>2844</v>
      </c>
    </row>
    <row r="259" spans="2:65" s="1035" customFormat="1">
      <c r="B259" s="1036"/>
      <c r="D259" s="1020" t="s">
        <v>221</v>
      </c>
      <c r="E259" s="1037" t="s">
        <v>72</v>
      </c>
      <c r="F259" s="1038" t="s">
        <v>2840</v>
      </c>
      <c r="H259" s="1037" t="s">
        <v>72</v>
      </c>
      <c r="I259" s="1039"/>
      <c r="L259" s="1036"/>
      <c r="M259" s="1040"/>
      <c r="T259" s="1041"/>
      <c r="AT259" s="1037" t="s">
        <v>221</v>
      </c>
      <c r="AU259" s="1037" t="s">
        <v>65</v>
      </c>
      <c r="AV259" s="1035" t="s">
        <v>142</v>
      </c>
      <c r="AW259" s="1035" t="s">
        <v>2310</v>
      </c>
      <c r="AX259" s="1035" t="s">
        <v>143</v>
      </c>
      <c r="AY259" s="1037" t="s">
        <v>144</v>
      </c>
    </row>
    <row r="260" spans="2:65" s="1018" customFormat="1">
      <c r="B260" s="1019"/>
      <c r="D260" s="1020" t="s">
        <v>221</v>
      </c>
      <c r="E260" s="1021" t="s">
        <v>72</v>
      </c>
      <c r="F260" s="1022" t="s">
        <v>2845</v>
      </c>
      <c r="H260" s="1023">
        <v>0.93600000000000005</v>
      </c>
      <c r="I260" s="1024"/>
      <c r="L260" s="1019"/>
      <c r="M260" s="1025"/>
      <c r="T260" s="1026"/>
      <c r="AT260" s="1021" t="s">
        <v>221</v>
      </c>
      <c r="AU260" s="1021" t="s">
        <v>65</v>
      </c>
      <c r="AV260" s="1018" t="s">
        <v>65</v>
      </c>
      <c r="AW260" s="1018" t="s">
        <v>2310</v>
      </c>
      <c r="AX260" s="1018" t="s">
        <v>143</v>
      </c>
      <c r="AY260" s="1021" t="s">
        <v>144</v>
      </c>
    </row>
    <row r="261" spans="2:65" s="1027" customFormat="1">
      <c r="B261" s="1028"/>
      <c r="D261" s="1020" t="s">
        <v>221</v>
      </c>
      <c r="E261" s="1029" t="s">
        <v>72</v>
      </c>
      <c r="F261" s="1030" t="s">
        <v>2311</v>
      </c>
      <c r="H261" s="1031">
        <v>0.93600000000000005</v>
      </c>
      <c r="I261" s="1032"/>
      <c r="L261" s="1028"/>
      <c r="M261" s="1033"/>
      <c r="T261" s="1034"/>
      <c r="AT261" s="1029" t="s">
        <v>221</v>
      </c>
      <c r="AU261" s="1029" t="s">
        <v>65</v>
      </c>
      <c r="AV261" s="1027" t="s">
        <v>150</v>
      </c>
      <c r="AW261" s="1027" t="s">
        <v>2310</v>
      </c>
      <c r="AX261" s="1027" t="s">
        <v>142</v>
      </c>
      <c r="AY261" s="1029" t="s">
        <v>144</v>
      </c>
    </row>
    <row r="262" spans="2:65" s="929" customFormat="1" ht="24.2" customHeight="1">
      <c r="B262" s="1003"/>
      <c r="C262" s="1004" t="s">
        <v>2404</v>
      </c>
      <c r="D262" s="1004" t="s">
        <v>146</v>
      </c>
      <c r="E262" s="1005" t="s">
        <v>2847</v>
      </c>
      <c r="F262" s="1006" t="s">
        <v>2848</v>
      </c>
      <c r="G262" s="1007" t="s">
        <v>149</v>
      </c>
      <c r="H262" s="1008">
        <v>2.8079999999999998</v>
      </c>
      <c r="I262" s="1009"/>
      <c r="J262" s="1010">
        <f>ROUND(I262*H262,2)</f>
        <v>0</v>
      </c>
      <c r="K262" s="1011"/>
      <c r="L262" s="930"/>
      <c r="M262" s="1012" t="s">
        <v>72</v>
      </c>
      <c r="N262" s="1013" t="s">
        <v>90</v>
      </c>
      <c r="P262" s="1014">
        <f>O262*H262</f>
        <v>0</v>
      </c>
      <c r="Q262" s="1014">
        <v>2.45329</v>
      </c>
      <c r="R262" s="1014">
        <f>Q262*H262</f>
        <v>6.8888383199999996</v>
      </c>
      <c r="S262" s="1014">
        <v>0</v>
      </c>
      <c r="T262" s="1015">
        <f>S262*H262</f>
        <v>0</v>
      </c>
      <c r="AR262" s="1016" t="s">
        <v>150</v>
      </c>
      <c r="AT262" s="1016" t="s">
        <v>146</v>
      </c>
      <c r="AU262" s="1016" t="s">
        <v>65</v>
      </c>
      <c r="AY262" s="923" t="s">
        <v>144</v>
      </c>
      <c r="BE262" s="1017">
        <f>IF(N262="základní",J262,0)</f>
        <v>0</v>
      </c>
      <c r="BF262" s="1017">
        <f>IF(N262="snížená",J262,0)</f>
        <v>0</v>
      </c>
      <c r="BG262" s="1017">
        <f>IF(N262="zákl. přenesená",J262,0)</f>
        <v>0</v>
      </c>
      <c r="BH262" s="1017">
        <f>IF(N262="sníž. přenesená",J262,0)</f>
        <v>0</v>
      </c>
      <c r="BI262" s="1017">
        <f>IF(N262="nulová",J262,0)</f>
        <v>0</v>
      </c>
      <c r="BJ262" s="923" t="s">
        <v>142</v>
      </c>
      <c r="BK262" s="1017">
        <f>ROUND(I262*H262,2)</f>
        <v>0</v>
      </c>
      <c r="BL262" s="923" t="s">
        <v>150</v>
      </c>
      <c r="BM262" s="1016" t="s">
        <v>2849</v>
      </c>
    </row>
    <row r="263" spans="2:65" s="1035" customFormat="1">
      <c r="B263" s="1036"/>
      <c r="D263" s="1020" t="s">
        <v>221</v>
      </c>
      <c r="E263" s="1037" t="s">
        <v>72</v>
      </c>
      <c r="F263" s="1038" t="s">
        <v>2840</v>
      </c>
      <c r="H263" s="1037" t="s">
        <v>72</v>
      </c>
      <c r="I263" s="1039"/>
      <c r="L263" s="1036"/>
      <c r="M263" s="1040"/>
      <c r="T263" s="1041"/>
      <c r="AT263" s="1037" t="s">
        <v>221</v>
      </c>
      <c r="AU263" s="1037" t="s">
        <v>65</v>
      </c>
      <c r="AV263" s="1035" t="s">
        <v>142</v>
      </c>
      <c r="AW263" s="1035" t="s">
        <v>2310</v>
      </c>
      <c r="AX263" s="1035" t="s">
        <v>143</v>
      </c>
      <c r="AY263" s="1037" t="s">
        <v>144</v>
      </c>
    </row>
    <row r="264" spans="2:65" s="1018" customFormat="1">
      <c r="B264" s="1019"/>
      <c r="D264" s="1020" t="s">
        <v>221</v>
      </c>
      <c r="E264" s="1021" t="s">
        <v>72</v>
      </c>
      <c r="F264" s="1022" t="s">
        <v>2850</v>
      </c>
      <c r="H264" s="1023">
        <v>2.8079999999999998</v>
      </c>
      <c r="I264" s="1024"/>
      <c r="L264" s="1019"/>
      <c r="M264" s="1025"/>
      <c r="T264" s="1026"/>
      <c r="AT264" s="1021" t="s">
        <v>221</v>
      </c>
      <c r="AU264" s="1021" t="s">
        <v>65</v>
      </c>
      <c r="AV264" s="1018" t="s">
        <v>65</v>
      </c>
      <c r="AW264" s="1018" t="s">
        <v>2310</v>
      </c>
      <c r="AX264" s="1018" t="s">
        <v>143</v>
      </c>
      <c r="AY264" s="1021" t="s">
        <v>144</v>
      </c>
    </row>
    <row r="265" spans="2:65" s="1027" customFormat="1">
      <c r="B265" s="1028"/>
      <c r="D265" s="1020" t="s">
        <v>221</v>
      </c>
      <c r="E265" s="1029" t="s">
        <v>72</v>
      </c>
      <c r="F265" s="1030" t="s">
        <v>2311</v>
      </c>
      <c r="H265" s="1031">
        <v>2.8079999999999998</v>
      </c>
      <c r="I265" s="1032"/>
      <c r="L265" s="1028"/>
      <c r="M265" s="1033"/>
      <c r="T265" s="1034"/>
      <c r="AT265" s="1029" t="s">
        <v>221</v>
      </c>
      <c r="AU265" s="1029" t="s">
        <v>65</v>
      </c>
      <c r="AV265" s="1027" t="s">
        <v>150</v>
      </c>
      <c r="AW265" s="1027" t="s">
        <v>2310</v>
      </c>
      <c r="AX265" s="1027" t="s">
        <v>142</v>
      </c>
      <c r="AY265" s="1029" t="s">
        <v>144</v>
      </c>
    </row>
    <row r="266" spans="2:65" s="929" customFormat="1" ht="21.75" customHeight="1">
      <c r="B266" s="1003"/>
      <c r="C266" s="1004" t="s">
        <v>2398</v>
      </c>
      <c r="D266" s="1004" t="s">
        <v>146</v>
      </c>
      <c r="E266" s="1005" t="s">
        <v>2852</v>
      </c>
      <c r="F266" s="1006" t="s">
        <v>2853</v>
      </c>
      <c r="G266" s="1007" t="s">
        <v>175</v>
      </c>
      <c r="H266" s="1008">
        <v>0.371</v>
      </c>
      <c r="I266" s="1009"/>
      <c r="J266" s="1010">
        <f>ROUND(I266*H266,2)</f>
        <v>0</v>
      </c>
      <c r="K266" s="1011"/>
      <c r="L266" s="930"/>
      <c r="M266" s="1012" t="s">
        <v>72</v>
      </c>
      <c r="N266" s="1013" t="s">
        <v>90</v>
      </c>
      <c r="P266" s="1014">
        <f>O266*H266</f>
        <v>0</v>
      </c>
      <c r="Q266" s="1014">
        <v>1.0606199999999999</v>
      </c>
      <c r="R266" s="1014">
        <f>Q266*H266</f>
        <v>0.39349001999999994</v>
      </c>
      <c r="S266" s="1014">
        <v>0</v>
      </c>
      <c r="T266" s="1015">
        <f>S266*H266</f>
        <v>0</v>
      </c>
      <c r="AR266" s="1016" t="s">
        <v>150</v>
      </c>
      <c r="AT266" s="1016" t="s">
        <v>146</v>
      </c>
      <c r="AU266" s="1016" t="s">
        <v>65</v>
      </c>
      <c r="AY266" s="923" t="s">
        <v>144</v>
      </c>
      <c r="BE266" s="1017">
        <f>IF(N266="základní",J266,0)</f>
        <v>0</v>
      </c>
      <c r="BF266" s="1017">
        <f>IF(N266="snížená",J266,0)</f>
        <v>0</v>
      </c>
      <c r="BG266" s="1017">
        <f>IF(N266="zákl. přenesená",J266,0)</f>
        <v>0</v>
      </c>
      <c r="BH266" s="1017">
        <f>IF(N266="sníž. přenesená",J266,0)</f>
        <v>0</v>
      </c>
      <c r="BI266" s="1017">
        <f>IF(N266="nulová",J266,0)</f>
        <v>0</v>
      </c>
      <c r="BJ266" s="923" t="s">
        <v>142</v>
      </c>
      <c r="BK266" s="1017">
        <f>ROUND(I266*H266,2)</f>
        <v>0</v>
      </c>
      <c r="BL266" s="923" t="s">
        <v>150</v>
      </c>
      <c r="BM266" s="1016" t="s">
        <v>2854</v>
      </c>
    </row>
    <row r="267" spans="2:65" s="1035" customFormat="1">
      <c r="B267" s="1036"/>
      <c r="D267" s="1020" t="s">
        <v>221</v>
      </c>
      <c r="E267" s="1037" t="s">
        <v>72</v>
      </c>
      <c r="F267" s="1038" t="s">
        <v>2840</v>
      </c>
      <c r="H267" s="1037" t="s">
        <v>72</v>
      </c>
      <c r="I267" s="1039"/>
      <c r="L267" s="1036"/>
      <c r="M267" s="1040"/>
      <c r="T267" s="1041"/>
      <c r="AT267" s="1037" t="s">
        <v>221</v>
      </c>
      <c r="AU267" s="1037" t="s">
        <v>65</v>
      </c>
      <c r="AV267" s="1035" t="s">
        <v>142</v>
      </c>
      <c r="AW267" s="1035" t="s">
        <v>2310</v>
      </c>
      <c r="AX267" s="1035" t="s">
        <v>143</v>
      </c>
      <c r="AY267" s="1037" t="s">
        <v>144</v>
      </c>
    </row>
    <row r="268" spans="2:65" s="1018" customFormat="1">
      <c r="B268" s="1019"/>
      <c r="D268" s="1020" t="s">
        <v>221</v>
      </c>
      <c r="E268" s="1021" t="s">
        <v>72</v>
      </c>
      <c r="F268" s="1022" t="s">
        <v>2855</v>
      </c>
      <c r="H268" s="1023">
        <v>0.371</v>
      </c>
      <c r="I268" s="1024"/>
      <c r="L268" s="1019"/>
      <c r="M268" s="1025"/>
      <c r="T268" s="1026"/>
      <c r="AT268" s="1021" t="s">
        <v>221</v>
      </c>
      <c r="AU268" s="1021" t="s">
        <v>65</v>
      </c>
      <c r="AV268" s="1018" t="s">
        <v>65</v>
      </c>
      <c r="AW268" s="1018" t="s">
        <v>2310</v>
      </c>
      <c r="AX268" s="1018" t="s">
        <v>143</v>
      </c>
      <c r="AY268" s="1021" t="s">
        <v>144</v>
      </c>
    </row>
    <row r="269" spans="2:65" s="1027" customFormat="1">
      <c r="B269" s="1028"/>
      <c r="D269" s="1020" t="s">
        <v>221</v>
      </c>
      <c r="E269" s="1029" t="s">
        <v>72</v>
      </c>
      <c r="F269" s="1030" t="s">
        <v>2311</v>
      </c>
      <c r="H269" s="1031">
        <v>0.371</v>
      </c>
      <c r="I269" s="1032"/>
      <c r="L269" s="1028"/>
      <c r="M269" s="1033"/>
      <c r="T269" s="1034"/>
      <c r="AT269" s="1029" t="s">
        <v>221</v>
      </c>
      <c r="AU269" s="1029" t="s">
        <v>65</v>
      </c>
      <c r="AV269" s="1027" t="s">
        <v>150</v>
      </c>
      <c r="AW269" s="1027" t="s">
        <v>2310</v>
      </c>
      <c r="AX269" s="1027" t="s">
        <v>142</v>
      </c>
      <c r="AY269" s="1029" t="s">
        <v>144</v>
      </c>
    </row>
    <row r="270" spans="2:65" s="929" customFormat="1" ht="24.2" customHeight="1">
      <c r="B270" s="1003"/>
      <c r="C270" s="1004" t="s">
        <v>2408</v>
      </c>
      <c r="D270" s="1004" t="s">
        <v>146</v>
      </c>
      <c r="E270" s="1005" t="s">
        <v>2856</v>
      </c>
      <c r="F270" s="1006" t="s">
        <v>2857</v>
      </c>
      <c r="G270" s="1007" t="s">
        <v>149</v>
      </c>
      <c r="H270" s="1008">
        <v>149.90600000000001</v>
      </c>
      <c r="I270" s="1009"/>
      <c r="J270" s="1010">
        <f>ROUND(I270*H270,2)</f>
        <v>0</v>
      </c>
      <c r="K270" s="1011"/>
      <c r="L270" s="930"/>
      <c r="M270" s="1012" t="s">
        <v>72</v>
      </c>
      <c r="N270" s="1013" t="s">
        <v>90</v>
      </c>
      <c r="P270" s="1014">
        <f>O270*H270</f>
        <v>0</v>
      </c>
      <c r="Q270" s="1014">
        <v>2.2563399999999998</v>
      </c>
      <c r="R270" s="1014">
        <f>Q270*H270</f>
        <v>338.23890403999997</v>
      </c>
      <c r="S270" s="1014">
        <v>0</v>
      </c>
      <c r="T270" s="1015">
        <f>S270*H270</f>
        <v>0</v>
      </c>
      <c r="AR270" s="1016" t="s">
        <v>150</v>
      </c>
      <c r="AT270" s="1016" t="s">
        <v>146</v>
      </c>
      <c r="AU270" s="1016" t="s">
        <v>65</v>
      </c>
      <c r="AY270" s="923" t="s">
        <v>144</v>
      </c>
      <c r="BE270" s="1017">
        <f>IF(N270="základní",J270,0)</f>
        <v>0</v>
      </c>
      <c r="BF270" s="1017">
        <f>IF(N270="snížená",J270,0)</f>
        <v>0</v>
      </c>
      <c r="BG270" s="1017">
        <f>IF(N270="zákl. přenesená",J270,0)</f>
        <v>0</v>
      </c>
      <c r="BH270" s="1017">
        <f>IF(N270="sníž. přenesená",J270,0)</f>
        <v>0</v>
      </c>
      <c r="BI270" s="1017">
        <f>IF(N270="nulová",J270,0)</f>
        <v>0</v>
      </c>
      <c r="BJ270" s="923" t="s">
        <v>142</v>
      </c>
      <c r="BK270" s="1017">
        <f>ROUND(I270*H270,2)</f>
        <v>0</v>
      </c>
      <c r="BL270" s="923" t="s">
        <v>150</v>
      </c>
      <c r="BM270" s="1016" t="s">
        <v>2858</v>
      </c>
    </row>
    <row r="271" spans="2:65" s="1018" customFormat="1" ht="22.5">
      <c r="B271" s="1019"/>
      <c r="D271" s="1020" t="s">
        <v>221</v>
      </c>
      <c r="E271" s="1021" t="s">
        <v>72</v>
      </c>
      <c r="F271" s="1022" t="s">
        <v>2784</v>
      </c>
      <c r="H271" s="1023">
        <v>43.524000000000001</v>
      </c>
      <c r="I271" s="1024"/>
      <c r="L271" s="1019"/>
      <c r="M271" s="1025"/>
      <c r="T271" s="1026"/>
      <c r="AT271" s="1021" t="s">
        <v>221</v>
      </c>
      <c r="AU271" s="1021" t="s">
        <v>65</v>
      </c>
      <c r="AV271" s="1018" t="s">
        <v>65</v>
      </c>
      <c r="AW271" s="1018" t="s">
        <v>2310</v>
      </c>
      <c r="AX271" s="1018" t="s">
        <v>143</v>
      </c>
      <c r="AY271" s="1021" t="s">
        <v>144</v>
      </c>
    </row>
    <row r="272" spans="2:65" s="1018" customFormat="1" ht="22.5">
      <c r="B272" s="1019"/>
      <c r="D272" s="1020" t="s">
        <v>221</v>
      </c>
      <c r="E272" s="1021" t="s">
        <v>72</v>
      </c>
      <c r="F272" s="1022" t="s">
        <v>2859</v>
      </c>
      <c r="H272" s="1023">
        <v>21.015000000000001</v>
      </c>
      <c r="I272" s="1024"/>
      <c r="L272" s="1019"/>
      <c r="M272" s="1025"/>
      <c r="T272" s="1026"/>
      <c r="AT272" s="1021" t="s">
        <v>221</v>
      </c>
      <c r="AU272" s="1021" t="s">
        <v>65</v>
      </c>
      <c r="AV272" s="1018" t="s">
        <v>65</v>
      </c>
      <c r="AW272" s="1018" t="s">
        <v>2310</v>
      </c>
      <c r="AX272" s="1018" t="s">
        <v>143</v>
      </c>
      <c r="AY272" s="1021" t="s">
        <v>144</v>
      </c>
    </row>
    <row r="273" spans="2:65" s="1018" customFormat="1" ht="22.5">
      <c r="B273" s="1019"/>
      <c r="D273" s="1020" t="s">
        <v>221</v>
      </c>
      <c r="E273" s="1021" t="s">
        <v>72</v>
      </c>
      <c r="F273" s="1022" t="s">
        <v>2860</v>
      </c>
      <c r="H273" s="1023">
        <v>21.873999999999999</v>
      </c>
      <c r="I273" s="1024"/>
      <c r="L273" s="1019"/>
      <c r="M273" s="1025"/>
      <c r="T273" s="1026"/>
      <c r="AT273" s="1021" t="s">
        <v>221</v>
      </c>
      <c r="AU273" s="1021" t="s">
        <v>65</v>
      </c>
      <c r="AV273" s="1018" t="s">
        <v>65</v>
      </c>
      <c r="AW273" s="1018" t="s">
        <v>2310</v>
      </c>
      <c r="AX273" s="1018" t="s">
        <v>143</v>
      </c>
      <c r="AY273" s="1021" t="s">
        <v>144</v>
      </c>
    </row>
    <row r="274" spans="2:65" s="1018" customFormat="1">
      <c r="B274" s="1019"/>
      <c r="D274" s="1020" t="s">
        <v>221</v>
      </c>
      <c r="E274" s="1021" t="s">
        <v>72</v>
      </c>
      <c r="F274" s="1022" t="s">
        <v>2861</v>
      </c>
      <c r="H274" s="1023">
        <v>8.8740000000000006</v>
      </c>
      <c r="I274" s="1024"/>
      <c r="L274" s="1019"/>
      <c r="M274" s="1025"/>
      <c r="T274" s="1026"/>
      <c r="AT274" s="1021" t="s">
        <v>221</v>
      </c>
      <c r="AU274" s="1021" t="s">
        <v>65</v>
      </c>
      <c r="AV274" s="1018" t="s">
        <v>65</v>
      </c>
      <c r="AW274" s="1018" t="s">
        <v>2310</v>
      </c>
      <c r="AX274" s="1018" t="s">
        <v>143</v>
      </c>
      <c r="AY274" s="1021" t="s">
        <v>144</v>
      </c>
    </row>
    <row r="275" spans="2:65" s="1018" customFormat="1" ht="22.5">
      <c r="B275" s="1019"/>
      <c r="D275" s="1020" t="s">
        <v>221</v>
      </c>
      <c r="E275" s="1021" t="s">
        <v>72</v>
      </c>
      <c r="F275" s="1022" t="s">
        <v>2862</v>
      </c>
      <c r="H275" s="1023">
        <v>16.026</v>
      </c>
      <c r="I275" s="1024"/>
      <c r="L275" s="1019"/>
      <c r="M275" s="1025"/>
      <c r="T275" s="1026"/>
      <c r="AT275" s="1021" t="s">
        <v>221</v>
      </c>
      <c r="AU275" s="1021" t="s">
        <v>65</v>
      </c>
      <c r="AV275" s="1018" t="s">
        <v>65</v>
      </c>
      <c r="AW275" s="1018" t="s">
        <v>2310</v>
      </c>
      <c r="AX275" s="1018" t="s">
        <v>143</v>
      </c>
      <c r="AY275" s="1021" t="s">
        <v>144</v>
      </c>
    </row>
    <row r="276" spans="2:65" s="1018" customFormat="1" ht="22.5">
      <c r="B276" s="1019"/>
      <c r="D276" s="1020" t="s">
        <v>221</v>
      </c>
      <c r="E276" s="1021" t="s">
        <v>72</v>
      </c>
      <c r="F276" s="1022" t="s">
        <v>4977</v>
      </c>
      <c r="H276" s="1023">
        <v>21.466000000000001</v>
      </c>
      <c r="I276" s="1024"/>
      <c r="L276" s="1019"/>
      <c r="M276" s="1025"/>
      <c r="T276" s="1026"/>
      <c r="AT276" s="1021" t="s">
        <v>221</v>
      </c>
      <c r="AU276" s="1021" t="s">
        <v>65</v>
      </c>
      <c r="AV276" s="1018" t="s">
        <v>65</v>
      </c>
      <c r="AW276" s="1018" t="s">
        <v>2310</v>
      </c>
      <c r="AX276" s="1018" t="s">
        <v>143</v>
      </c>
      <c r="AY276" s="1021" t="s">
        <v>144</v>
      </c>
    </row>
    <row r="277" spans="2:65" s="1018" customFormat="1" ht="22.5">
      <c r="B277" s="1019"/>
      <c r="D277" s="1020" t="s">
        <v>221</v>
      </c>
      <c r="E277" s="1021" t="s">
        <v>72</v>
      </c>
      <c r="F277" s="1022" t="s">
        <v>2863</v>
      </c>
      <c r="H277" s="1023">
        <v>13.227</v>
      </c>
      <c r="I277" s="1024"/>
      <c r="L277" s="1019"/>
      <c r="M277" s="1025"/>
      <c r="T277" s="1026"/>
      <c r="AT277" s="1021" t="s">
        <v>221</v>
      </c>
      <c r="AU277" s="1021" t="s">
        <v>65</v>
      </c>
      <c r="AV277" s="1018" t="s">
        <v>65</v>
      </c>
      <c r="AW277" s="1018" t="s">
        <v>2310</v>
      </c>
      <c r="AX277" s="1018" t="s">
        <v>143</v>
      </c>
      <c r="AY277" s="1021" t="s">
        <v>144</v>
      </c>
    </row>
    <row r="278" spans="2:65" s="1035" customFormat="1">
      <c r="B278" s="1036"/>
      <c r="D278" s="1020" t="s">
        <v>221</v>
      </c>
      <c r="E278" s="1037" t="s">
        <v>72</v>
      </c>
      <c r="F278" s="1038" t="s">
        <v>2514</v>
      </c>
      <c r="H278" s="1037" t="s">
        <v>72</v>
      </c>
      <c r="I278" s="1039"/>
      <c r="L278" s="1036"/>
      <c r="M278" s="1040"/>
      <c r="T278" s="1041"/>
      <c r="AT278" s="1037" t="s">
        <v>221</v>
      </c>
      <c r="AU278" s="1037" t="s">
        <v>65</v>
      </c>
      <c r="AV278" s="1035" t="s">
        <v>142</v>
      </c>
      <c r="AW278" s="1035" t="s">
        <v>2310</v>
      </c>
      <c r="AX278" s="1035" t="s">
        <v>143</v>
      </c>
      <c r="AY278" s="1037" t="s">
        <v>144</v>
      </c>
    </row>
    <row r="279" spans="2:65" s="1018" customFormat="1">
      <c r="B279" s="1019"/>
      <c r="D279" s="1020" t="s">
        <v>221</v>
      </c>
      <c r="E279" s="1021" t="s">
        <v>72</v>
      </c>
      <c r="F279" s="1022" t="s">
        <v>2792</v>
      </c>
      <c r="H279" s="1023">
        <v>3.9</v>
      </c>
      <c r="I279" s="1024"/>
      <c r="L279" s="1019"/>
      <c r="M279" s="1025"/>
      <c r="T279" s="1026"/>
      <c r="AT279" s="1021" t="s">
        <v>221</v>
      </c>
      <c r="AU279" s="1021" t="s">
        <v>65</v>
      </c>
      <c r="AV279" s="1018" t="s">
        <v>65</v>
      </c>
      <c r="AW279" s="1018" t="s">
        <v>2310</v>
      </c>
      <c r="AX279" s="1018" t="s">
        <v>143</v>
      </c>
      <c r="AY279" s="1021" t="s">
        <v>144</v>
      </c>
    </row>
    <row r="280" spans="2:65" s="1027" customFormat="1">
      <c r="B280" s="1028"/>
      <c r="D280" s="1020" t="s">
        <v>221</v>
      </c>
      <c r="E280" s="1029" t="s">
        <v>72</v>
      </c>
      <c r="F280" s="1030" t="s">
        <v>2311</v>
      </c>
      <c r="H280" s="1031">
        <v>149.90600000000001</v>
      </c>
      <c r="I280" s="1032"/>
      <c r="L280" s="1028"/>
      <c r="M280" s="1033"/>
      <c r="T280" s="1034"/>
      <c r="AT280" s="1029" t="s">
        <v>221</v>
      </c>
      <c r="AU280" s="1029" t="s">
        <v>65</v>
      </c>
      <c r="AV280" s="1027" t="s">
        <v>150</v>
      </c>
      <c r="AW280" s="1027" t="s">
        <v>2310</v>
      </c>
      <c r="AX280" s="1027" t="s">
        <v>142</v>
      </c>
      <c r="AY280" s="1029" t="s">
        <v>144</v>
      </c>
    </row>
    <row r="281" spans="2:65" s="929" customFormat="1" ht="16.5" customHeight="1">
      <c r="B281" s="1003"/>
      <c r="C281" s="1004" t="s">
        <v>362</v>
      </c>
      <c r="D281" s="1004" t="s">
        <v>146</v>
      </c>
      <c r="E281" s="1005" t="s">
        <v>2864</v>
      </c>
      <c r="F281" s="1006" t="s">
        <v>2865</v>
      </c>
      <c r="G281" s="1007" t="s">
        <v>158</v>
      </c>
      <c r="H281" s="1008">
        <v>180</v>
      </c>
      <c r="I281" s="1009"/>
      <c r="J281" s="1010">
        <f>ROUND(I281*H281,2)</f>
        <v>0</v>
      </c>
      <c r="K281" s="1011"/>
      <c r="L281" s="930"/>
      <c r="M281" s="1012" t="s">
        <v>72</v>
      </c>
      <c r="N281" s="1013" t="s">
        <v>90</v>
      </c>
      <c r="P281" s="1014">
        <f>O281*H281</f>
        <v>0</v>
      </c>
      <c r="Q281" s="1014">
        <v>2.6900000000000001E-3</v>
      </c>
      <c r="R281" s="1014">
        <f>Q281*H281</f>
        <v>0.48420000000000002</v>
      </c>
      <c r="S281" s="1014">
        <v>0</v>
      </c>
      <c r="T281" s="1015">
        <f>S281*H281</f>
        <v>0</v>
      </c>
      <c r="AR281" s="1016" t="s">
        <v>150</v>
      </c>
      <c r="AT281" s="1016" t="s">
        <v>146</v>
      </c>
      <c r="AU281" s="1016" t="s">
        <v>65</v>
      </c>
      <c r="AY281" s="923" t="s">
        <v>144</v>
      </c>
      <c r="BE281" s="1017">
        <f>IF(N281="základní",J281,0)</f>
        <v>0</v>
      </c>
      <c r="BF281" s="1017">
        <f>IF(N281="snížená",J281,0)</f>
        <v>0</v>
      </c>
      <c r="BG281" s="1017">
        <f>IF(N281="zákl. přenesená",J281,0)</f>
        <v>0</v>
      </c>
      <c r="BH281" s="1017">
        <f>IF(N281="sníž. přenesená",J281,0)</f>
        <v>0</v>
      </c>
      <c r="BI281" s="1017">
        <f>IF(N281="nulová",J281,0)</f>
        <v>0</v>
      </c>
      <c r="BJ281" s="923" t="s">
        <v>142</v>
      </c>
      <c r="BK281" s="1017">
        <f>ROUND(I281*H281,2)</f>
        <v>0</v>
      </c>
      <c r="BL281" s="923" t="s">
        <v>150</v>
      </c>
      <c r="BM281" s="1016" t="s">
        <v>2866</v>
      </c>
    </row>
    <row r="282" spans="2:65" s="1018" customFormat="1">
      <c r="B282" s="1019"/>
      <c r="D282" s="1020" t="s">
        <v>221</v>
      </c>
      <c r="E282" s="1021" t="s">
        <v>72</v>
      </c>
      <c r="F282" s="1022" t="s">
        <v>2867</v>
      </c>
      <c r="H282" s="1023">
        <v>180</v>
      </c>
      <c r="I282" s="1024"/>
      <c r="L282" s="1019"/>
      <c r="M282" s="1025"/>
      <c r="T282" s="1026"/>
      <c r="AT282" s="1021" t="s">
        <v>221</v>
      </c>
      <c r="AU282" s="1021" t="s">
        <v>65</v>
      </c>
      <c r="AV282" s="1018" t="s">
        <v>65</v>
      </c>
      <c r="AW282" s="1018" t="s">
        <v>2310</v>
      </c>
      <c r="AX282" s="1018" t="s">
        <v>143</v>
      </c>
      <c r="AY282" s="1021" t="s">
        <v>144</v>
      </c>
    </row>
    <row r="283" spans="2:65" s="1027" customFormat="1">
      <c r="B283" s="1028"/>
      <c r="D283" s="1020" t="s">
        <v>221</v>
      </c>
      <c r="E283" s="1029" t="s">
        <v>72</v>
      </c>
      <c r="F283" s="1030" t="s">
        <v>2311</v>
      </c>
      <c r="H283" s="1031">
        <v>180</v>
      </c>
      <c r="I283" s="1032"/>
      <c r="L283" s="1028"/>
      <c r="M283" s="1033"/>
      <c r="T283" s="1034"/>
      <c r="AT283" s="1029" t="s">
        <v>221</v>
      </c>
      <c r="AU283" s="1029" t="s">
        <v>65</v>
      </c>
      <c r="AV283" s="1027" t="s">
        <v>150</v>
      </c>
      <c r="AW283" s="1027" t="s">
        <v>2310</v>
      </c>
      <c r="AX283" s="1027" t="s">
        <v>142</v>
      </c>
      <c r="AY283" s="1029" t="s">
        <v>144</v>
      </c>
    </row>
    <row r="284" spans="2:65" s="929" customFormat="1" ht="16.5" customHeight="1">
      <c r="B284" s="1003"/>
      <c r="C284" s="1004" t="s">
        <v>366</v>
      </c>
      <c r="D284" s="1004" t="s">
        <v>146</v>
      </c>
      <c r="E284" s="1005" t="s">
        <v>2868</v>
      </c>
      <c r="F284" s="1006" t="s">
        <v>2869</v>
      </c>
      <c r="G284" s="1007" t="s">
        <v>158</v>
      </c>
      <c r="H284" s="1008">
        <v>180</v>
      </c>
      <c r="I284" s="1009"/>
      <c r="J284" s="1010">
        <f>ROUND(I284*H284,2)</f>
        <v>0</v>
      </c>
      <c r="K284" s="1011"/>
      <c r="L284" s="930"/>
      <c r="M284" s="1012" t="s">
        <v>72</v>
      </c>
      <c r="N284" s="1013" t="s">
        <v>90</v>
      </c>
      <c r="P284" s="1014">
        <f>O284*H284</f>
        <v>0</v>
      </c>
      <c r="Q284" s="1014">
        <v>0</v>
      </c>
      <c r="R284" s="1014">
        <f>Q284*H284</f>
        <v>0</v>
      </c>
      <c r="S284" s="1014">
        <v>0</v>
      </c>
      <c r="T284" s="1015">
        <f>S284*H284</f>
        <v>0</v>
      </c>
      <c r="AR284" s="1016" t="s">
        <v>150</v>
      </c>
      <c r="AT284" s="1016" t="s">
        <v>146</v>
      </c>
      <c r="AU284" s="1016" t="s">
        <v>65</v>
      </c>
      <c r="AY284" s="923" t="s">
        <v>144</v>
      </c>
      <c r="BE284" s="1017">
        <f>IF(N284="základní",J284,0)</f>
        <v>0</v>
      </c>
      <c r="BF284" s="1017">
        <f>IF(N284="snížená",J284,0)</f>
        <v>0</v>
      </c>
      <c r="BG284" s="1017">
        <f>IF(N284="zákl. přenesená",J284,0)</f>
        <v>0</v>
      </c>
      <c r="BH284" s="1017">
        <f>IF(N284="sníž. přenesená",J284,0)</f>
        <v>0</v>
      </c>
      <c r="BI284" s="1017">
        <f>IF(N284="nulová",J284,0)</f>
        <v>0</v>
      </c>
      <c r="BJ284" s="923" t="s">
        <v>142</v>
      </c>
      <c r="BK284" s="1017">
        <f>ROUND(I284*H284,2)</f>
        <v>0</v>
      </c>
      <c r="BL284" s="923" t="s">
        <v>150</v>
      </c>
      <c r="BM284" s="1016" t="s">
        <v>2870</v>
      </c>
    </row>
    <row r="285" spans="2:65" s="990" customFormat="1" ht="22.9" customHeight="1">
      <c r="B285" s="991"/>
      <c r="D285" s="992" t="s">
        <v>139</v>
      </c>
      <c r="E285" s="1001" t="s">
        <v>190</v>
      </c>
      <c r="F285" s="1001" t="s">
        <v>2871</v>
      </c>
      <c r="I285" s="994"/>
      <c r="J285" s="1002">
        <f>BK285</f>
        <v>0</v>
      </c>
      <c r="L285" s="991"/>
      <c r="M285" s="996"/>
      <c r="P285" s="997">
        <f>SUM(P286:P438)</f>
        <v>0</v>
      </c>
      <c r="R285" s="997">
        <f>SUM(R286:R438)</f>
        <v>1095.7919982200001</v>
      </c>
      <c r="T285" s="998">
        <f>SUM(T286:T438)</f>
        <v>0</v>
      </c>
      <c r="AR285" s="992" t="s">
        <v>142</v>
      </c>
      <c r="AT285" s="999" t="s">
        <v>139</v>
      </c>
      <c r="AU285" s="999" t="s">
        <v>142</v>
      </c>
      <c r="AY285" s="992" t="s">
        <v>144</v>
      </c>
      <c r="BK285" s="1000">
        <f>SUM(BK286:BK438)</f>
        <v>0</v>
      </c>
    </row>
    <row r="286" spans="2:65" s="929" customFormat="1" ht="33" customHeight="1">
      <c r="B286" s="1003"/>
      <c r="C286" s="1004" t="s">
        <v>2389</v>
      </c>
      <c r="D286" s="1004" t="s">
        <v>146</v>
      </c>
      <c r="E286" s="1005" t="s">
        <v>2873</v>
      </c>
      <c r="F286" s="1006" t="s">
        <v>2874</v>
      </c>
      <c r="G286" s="1007" t="s">
        <v>158</v>
      </c>
      <c r="H286" s="1008">
        <v>74.819999999999993</v>
      </c>
      <c r="I286" s="1009"/>
      <c r="J286" s="1010">
        <f>ROUND(I286*H286,2)</f>
        <v>0</v>
      </c>
      <c r="K286" s="1011"/>
      <c r="L286" s="930"/>
      <c r="M286" s="1012" t="s">
        <v>72</v>
      </c>
      <c r="N286" s="1013" t="s">
        <v>90</v>
      </c>
      <c r="P286" s="1014">
        <f>O286*H286</f>
        <v>0</v>
      </c>
      <c r="Q286" s="1014">
        <v>0.71545999999999998</v>
      </c>
      <c r="R286" s="1014">
        <f>Q286*H286</f>
        <v>53.530717199999991</v>
      </c>
      <c r="S286" s="1014">
        <v>0</v>
      </c>
      <c r="T286" s="1015">
        <f>S286*H286</f>
        <v>0</v>
      </c>
      <c r="AR286" s="1016" t="s">
        <v>150</v>
      </c>
      <c r="AT286" s="1016" t="s">
        <v>146</v>
      </c>
      <c r="AU286" s="1016" t="s">
        <v>65</v>
      </c>
      <c r="AY286" s="923" t="s">
        <v>144</v>
      </c>
      <c r="BE286" s="1017">
        <f>IF(N286="základní",J286,0)</f>
        <v>0</v>
      </c>
      <c r="BF286" s="1017">
        <f>IF(N286="snížená",J286,0)</f>
        <v>0</v>
      </c>
      <c r="BG286" s="1017">
        <f>IF(N286="zákl. přenesená",J286,0)</f>
        <v>0</v>
      </c>
      <c r="BH286" s="1017">
        <f>IF(N286="sníž. přenesená",J286,0)</f>
        <v>0</v>
      </c>
      <c r="BI286" s="1017">
        <f>IF(N286="nulová",J286,0)</f>
        <v>0</v>
      </c>
      <c r="BJ286" s="923" t="s">
        <v>142</v>
      </c>
      <c r="BK286" s="1017">
        <f>ROUND(I286*H286,2)</f>
        <v>0</v>
      </c>
      <c r="BL286" s="923" t="s">
        <v>150</v>
      </c>
      <c r="BM286" s="1016" t="s">
        <v>2875</v>
      </c>
    </row>
    <row r="287" spans="2:65" s="1035" customFormat="1">
      <c r="B287" s="1036"/>
      <c r="D287" s="1020" t="s">
        <v>221</v>
      </c>
      <c r="E287" s="1037" t="s">
        <v>72</v>
      </c>
      <c r="F287" s="1038" t="s">
        <v>2876</v>
      </c>
      <c r="H287" s="1037" t="s">
        <v>72</v>
      </c>
      <c r="I287" s="1039"/>
      <c r="L287" s="1036"/>
      <c r="M287" s="1040"/>
      <c r="T287" s="1041"/>
      <c r="AT287" s="1037" t="s">
        <v>221</v>
      </c>
      <c r="AU287" s="1037" t="s">
        <v>65</v>
      </c>
      <c r="AV287" s="1035" t="s">
        <v>142</v>
      </c>
      <c r="AW287" s="1035" t="s">
        <v>2310</v>
      </c>
      <c r="AX287" s="1035" t="s">
        <v>143</v>
      </c>
      <c r="AY287" s="1037" t="s">
        <v>144</v>
      </c>
    </row>
    <row r="288" spans="2:65" s="1018" customFormat="1">
      <c r="B288" s="1019"/>
      <c r="D288" s="1020" t="s">
        <v>221</v>
      </c>
      <c r="E288" s="1021" t="s">
        <v>72</v>
      </c>
      <c r="F288" s="1022" t="s">
        <v>2877</v>
      </c>
      <c r="H288" s="1023">
        <v>14.145</v>
      </c>
      <c r="I288" s="1024"/>
      <c r="L288" s="1019"/>
      <c r="M288" s="1025"/>
      <c r="T288" s="1026"/>
      <c r="AT288" s="1021" t="s">
        <v>221</v>
      </c>
      <c r="AU288" s="1021" t="s">
        <v>65</v>
      </c>
      <c r="AV288" s="1018" t="s">
        <v>65</v>
      </c>
      <c r="AW288" s="1018" t="s">
        <v>2310</v>
      </c>
      <c r="AX288" s="1018" t="s">
        <v>143</v>
      </c>
      <c r="AY288" s="1021" t="s">
        <v>144</v>
      </c>
    </row>
    <row r="289" spans="2:65" s="1035" customFormat="1">
      <c r="B289" s="1036"/>
      <c r="D289" s="1020" t="s">
        <v>221</v>
      </c>
      <c r="E289" s="1037" t="s">
        <v>72</v>
      </c>
      <c r="F289" s="1038" t="s">
        <v>2826</v>
      </c>
      <c r="H289" s="1037" t="s">
        <v>72</v>
      </c>
      <c r="I289" s="1039"/>
      <c r="L289" s="1036"/>
      <c r="M289" s="1040"/>
      <c r="T289" s="1041"/>
      <c r="AT289" s="1037" t="s">
        <v>221</v>
      </c>
      <c r="AU289" s="1037" t="s">
        <v>65</v>
      </c>
      <c r="AV289" s="1035" t="s">
        <v>142</v>
      </c>
      <c r="AW289" s="1035" t="s">
        <v>2310</v>
      </c>
      <c r="AX289" s="1035" t="s">
        <v>143</v>
      </c>
      <c r="AY289" s="1037" t="s">
        <v>144</v>
      </c>
    </row>
    <row r="290" spans="2:65" s="1018" customFormat="1">
      <c r="B290" s="1019"/>
      <c r="D290" s="1020" t="s">
        <v>221</v>
      </c>
      <c r="E290" s="1021" t="s">
        <v>72</v>
      </c>
      <c r="F290" s="1022" t="s">
        <v>2878</v>
      </c>
      <c r="H290" s="1023">
        <v>60.674999999999997</v>
      </c>
      <c r="I290" s="1024"/>
      <c r="L290" s="1019"/>
      <c r="M290" s="1025"/>
      <c r="T290" s="1026"/>
      <c r="AT290" s="1021" t="s">
        <v>221</v>
      </c>
      <c r="AU290" s="1021" t="s">
        <v>65</v>
      </c>
      <c r="AV290" s="1018" t="s">
        <v>65</v>
      </c>
      <c r="AW290" s="1018" t="s">
        <v>2310</v>
      </c>
      <c r="AX290" s="1018" t="s">
        <v>143</v>
      </c>
      <c r="AY290" s="1021" t="s">
        <v>144</v>
      </c>
    </row>
    <row r="291" spans="2:65" s="1027" customFormat="1">
      <c r="B291" s="1028"/>
      <c r="D291" s="1020" t="s">
        <v>221</v>
      </c>
      <c r="E291" s="1029" t="s">
        <v>72</v>
      </c>
      <c r="F291" s="1030" t="s">
        <v>2311</v>
      </c>
      <c r="H291" s="1031">
        <v>74.819999999999993</v>
      </c>
      <c r="I291" s="1032"/>
      <c r="L291" s="1028"/>
      <c r="M291" s="1033"/>
      <c r="T291" s="1034"/>
      <c r="AT291" s="1029" t="s">
        <v>221</v>
      </c>
      <c r="AU291" s="1029" t="s">
        <v>65</v>
      </c>
      <c r="AV291" s="1027" t="s">
        <v>150</v>
      </c>
      <c r="AW291" s="1027" t="s">
        <v>2310</v>
      </c>
      <c r="AX291" s="1027" t="s">
        <v>142</v>
      </c>
      <c r="AY291" s="1029" t="s">
        <v>144</v>
      </c>
    </row>
    <row r="292" spans="2:65" s="929" customFormat="1" ht="33" customHeight="1">
      <c r="B292" s="1003"/>
      <c r="C292" s="1004" t="s">
        <v>213</v>
      </c>
      <c r="D292" s="1004" t="s">
        <v>146</v>
      </c>
      <c r="E292" s="1005" t="s">
        <v>2880</v>
      </c>
      <c r="F292" s="1006" t="s">
        <v>2881</v>
      </c>
      <c r="G292" s="1007" t="s">
        <v>158</v>
      </c>
      <c r="H292" s="1008">
        <v>290.58</v>
      </c>
      <c r="I292" s="1009"/>
      <c r="J292" s="1010">
        <f>ROUND(I292*H292,2)</f>
        <v>0</v>
      </c>
      <c r="K292" s="1011"/>
      <c r="L292" s="930"/>
      <c r="M292" s="1012" t="s">
        <v>72</v>
      </c>
      <c r="N292" s="1013" t="s">
        <v>90</v>
      </c>
      <c r="P292" s="1014">
        <f>O292*H292</f>
        <v>0</v>
      </c>
      <c r="Q292" s="1014">
        <v>1.0145999999999999</v>
      </c>
      <c r="R292" s="1014">
        <f>Q292*H292</f>
        <v>294.82246799999996</v>
      </c>
      <c r="S292" s="1014">
        <v>0</v>
      </c>
      <c r="T292" s="1015">
        <f>S292*H292</f>
        <v>0</v>
      </c>
      <c r="AR292" s="1016" t="s">
        <v>150</v>
      </c>
      <c r="AT292" s="1016" t="s">
        <v>146</v>
      </c>
      <c r="AU292" s="1016" t="s">
        <v>65</v>
      </c>
      <c r="AY292" s="923" t="s">
        <v>144</v>
      </c>
      <c r="BE292" s="1017">
        <f>IF(N292="základní",J292,0)</f>
        <v>0</v>
      </c>
      <c r="BF292" s="1017">
        <f>IF(N292="snížená",J292,0)</f>
        <v>0</v>
      </c>
      <c r="BG292" s="1017">
        <f>IF(N292="zákl. přenesená",J292,0)</f>
        <v>0</v>
      </c>
      <c r="BH292" s="1017">
        <f>IF(N292="sníž. přenesená",J292,0)</f>
        <v>0</v>
      </c>
      <c r="BI292" s="1017">
        <f>IF(N292="nulová",J292,0)</f>
        <v>0</v>
      </c>
      <c r="BJ292" s="923" t="s">
        <v>142</v>
      </c>
      <c r="BK292" s="1017">
        <f>ROUND(I292*H292,2)</f>
        <v>0</v>
      </c>
      <c r="BL292" s="923" t="s">
        <v>150</v>
      </c>
      <c r="BM292" s="1016" t="s">
        <v>2882</v>
      </c>
    </row>
    <row r="293" spans="2:65" s="1035" customFormat="1">
      <c r="B293" s="1036"/>
      <c r="D293" s="1020" t="s">
        <v>221</v>
      </c>
      <c r="E293" s="1037" t="s">
        <v>72</v>
      </c>
      <c r="F293" s="1038" t="s">
        <v>2826</v>
      </c>
      <c r="H293" s="1037" t="s">
        <v>72</v>
      </c>
      <c r="I293" s="1039"/>
      <c r="L293" s="1036"/>
      <c r="M293" s="1040"/>
      <c r="T293" s="1041"/>
      <c r="AT293" s="1037" t="s">
        <v>221</v>
      </c>
      <c r="AU293" s="1037" t="s">
        <v>65</v>
      </c>
      <c r="AV293" s="1035" t="s">
        <v>142</v>
      </c>
      <c r="AW293" s="1035" t="s">
        <v>2310</v>
      </c>
      <c r="AX293" s="1035" t="s">
        <v>143</v>
      </c>
      <c r="AY293" s="1037" t="s">
        <v>144</v>
      </c>
    </row>
    <row r="294" spans="2:65" s="1018" customFormat="1">
      <c r="B294" s="1019"/>
      <c r="D294" s="1020" t="s">
        <v>221</v>
      </c>
      <c r="E294" s="1021" t="s">
        <v>72</v>
      </c>
      <c r="F294" s="1022" t="s">
        <v>2883</v>
      </c>
      <c r="H294" s="1023">
        <v>21.605</v>
      </c>
      <c r="I294" s="1024"/>
      <c r="L294" s="1019"/>
      <c r="M294" s="1025"/>
      <c r="T294" s="1026"/>
      <c r="AT294" s="1021" t="s">
        <v>221</v>
      </c>
      <c r="AU294" s="1021" t="s">
        <v>65</v>
      </c>
      <c r="AV294" s="1018" t="s">
        <v>65</v>
      </c>
      <c r="AW294" s="1018" t="s">
        <v>2310</v>
      </c>
      <c r="AX294" s="1018" t="s">
        <v>143</v>
      </c>
      <c r="AY294" s="1021" t="s">
        <v>144</v>
      </c>
    </row>
    <row r="295" spans="2:65" s="1018" customFormat="1">
      <c r="B295" s="1019"/>
      <c r="D295" s="1020" t="s">
        <v>221</v>
      </c>
      <c r="E295" s="1021" t="s">
        <v>72</v>
      </c>
      <c r="F295" s="1022" t="s">
        <v>2884</v>
      </c>
      <c r="H295" s="1023">
        <v>104.25</v>
      </c>
      <c r="I295" s="1024"/>
      <c r="L295" s="1019"/>
      <c r="M295" s="1025"/>
      <c r="T295" s="1026"/>
      <c r="AT295" s="1021" t="s">
        <v>221</v>
      </c>
      <c r="AU295" s="1021" t="s">
        <v>65</v>
      </c>
      <c r="AV295" s="1018" t="s">
        <v>65</v>
      </c>
      <c r="AW295" s="1018" t="s">
        <v>2310</v>
      </c>
      <c r="AX295" s="1018" t="s">
        <v>143</v>
      </c>
      <c r="AY295" s="1021" t="s">
        <v>144</v>
      </c>
    </row>
    <row r="296" spans="2:65" s="1063" customFormat="1">
      <c r="B296" s="1064"/>
      <c r="D296" s="1020" t="s">
        <v>221</v>
      </c>
      <c r="E296" s="1065" t="s">
        <v>72</v>
      </c>
      <c r="F296" s="1066" t="s">
        <v>2786</v>
      </c>
      <c r="H296" s="1067">
        <v>125.855</v>
      </c>
      <c r="I296" s="1068"/>
      <c r="L296" s="1064"/>
      <c r="M296" s="1069"/>
      <c r="T296" s="1070"/>
      <c r="AT296" s="1065" t="s">
        <v>221</v>
      </c>
      <c r="AU296" s="1065" t="s">
        <v>65</v>
      </c>
      <c r="AV296" s="1063" t="s">
        <v>190</v>
      </c>
      <c r="AW296" s="1063" t="s">
        <v>2310</v>
      </c>
      <c r="AX296" s="1063" t="s">
        <v>143</v>
      </c>
      <c r="AY296" s="1065" t="s">
        <v>144</v>
      </c>
    </row>
    <row r="297" spans="2:65" s="1035" customFormat="1">
      <c r="B297" s="1036"/>
      <c r="D297" s="1020" t="s">
        <v>221</v>
      </c>
      <c r="E297" s="1037" t="s">
        <v>72</v>
      </c>
      <c r="F297" s="1038" t="s">
        <v>2885</v>
      </c>
      <c r="H297" s="1037" t="s">
        <v>72</v>
      </c>
      <c r="I297" s="1039"/>
      <c r="L297" s="1036"/>
      <c r="M297" s="1040"/>
      <c r="T297" s="1041"/>
      <c r="AT297" s="1037" t="s">
        <v>221</v>
      </c>
      <c r="AU297" s="1037" t="s">
        <v>65</v>
      </c>
      <c r="AV297" s="1035" t="s">
        <v>142</v>
      </c>
      <c r="AW297" s="1035" t="s">
        <v>2310</v>
      </c>
      <c r="AX297" s="1035" t="s">
        <v>143</v>
      </c>
      <c r="AY297" s="1037" t="s">
        <v>144</v>
      </c>
    </row>
    <row r="298" spans="2:65" s="1018" customFormat="1">
      <c r="B298" s="1019"/>
      <c r="D298" s="1020" t="s">
        <v>221</v>
      </c>
      <c r="E298" s="1021" t="s">
        <v>72</v>
      </c>
      <c r="F298" s="1022" t="s">
        <v>4978</v>
      </c>
      <c r="H298" s="1023">
        <v>164.72499999999999</v>
      </c>
      <c r="I298" s="1024"/>
      <c r="L298" s="1019"/>
      <c r="M298" s="1025"/>
      <c r="T298" s="1026"/>
      <c r="AT298" s="1021" t="s">
        <v>221</v>
      </c>
      <c r="AU298" s="1021" t="s">
        <v>65</v>
      </c>
      <c r="AV298" s="1018" t="s">
        <v>65</v>
      </c>
      <c r="AW298" s="1018" t="s">
        <v>2310</v>
      </c>
      <c r="AX298" s="1018" t="s">
        <v>143</v>
      </c>
      <c r="AY298" s="1021" t="s">
        <v>144</v>
      </c>
    </row>
    <row r="299" spans="2:65" s="1027" customFormat="1">
      <c r="B299" s="1028"/>
      <c r="D299" s="1020" t="s">
        <v>221</v>
      </c>
      <c r="E299" s="1029" t="s">
        <v>72</v>
      </c>
      <c r="F299" s="1030" t="s">
        <v>2311</v>
      </c>
      <c r="H299" s="1031">
        <v>290.58</v>
      </c>
      <c r="I299" s="1032"/>
      <c r="L299" s="1028"/>
      <c r="M299" s="1033"/>
      <c r="T299" s="1034"/>
      <c r="AT299" s="1029" t="s">
        <v>221</v>
      </c>
      <c r="AU299" s="1029" t="s">
        <v>65</v>
      </c>
      <c r="AV299" s="1027" t="s">
        <v>150</v>
      </c>
      <c r="AW299" s="1027" t="s">
        <v>2310</v>
      </c>
      <c r="AX299" s="1027" t="s">
        <v>142</v>
      </c>
      <c r="AY299" s="1029" t="s">
        <v>144</v>
      </c>
    </row>
    <row r="300" spans="2:65" s="929" customFormat="1" ht="24.2" customHeight="1">
      <c r="B300" s="1003"/>
      <c r="C300" s="1004" t="s">
        <v>217</v>
      </c>
      <c r="D300" s="1004" t="s">
        <v>146</v>
      </c>
      <c r="E300" s="1005" t="s">
        <v>2887</v>
      </c>
      <c r="F300" s="1006" t="s">
        <v>2888</v>
      </c>
      <c r="G300" s="1007" t="s">
        <v>175</v>
      </c>
      <c r="H300" s="1008">
        <v>7.4290000000000003</v>
      </c>
      <c r="I300" s="1009"/>
      <c r="J300" s="1010">
        <f>ROUND(I300*H300,2)</f>
        <v>0</v>
      </c>
      <c r="K300" s="1011"/>
      <c r="L300" s="930"/>
      <c r="M300" s="1012" t="s">
        <v>72</v>
      </c>
      <c r="N300" s="1013" t="s">
        <v>90</v>
      </c>
      <c r="P300" s="1014">
        <f>O300*H300</f>
        <v>0</v>
      </c>
      <c r="Q300" s="1014">
        <v>1.0593999999999999</v>
      </c>
      <c r="R300" s="1014">
        <f>Q300*H300</f>
        <v>7.8702825999999995</v>
      </c>
      <c r="S300" s="1014">
        <v>0</v>
      </c>
      <c r="T300" s="1015">
        <f>S300*H300</f>
        <v>0</v>
      </c>
      <c r="AR300" s="1016" t="s">
        <v>150</v>
      </c>
      <c r="AT300" s="1016" t="s">
        <v>146</v>
      </c>
      <c r="AU300" s="1016" t="s">
        <v>65</v>
      </c>
      <c r="AY300" s="923" t="s">
        <v>144</v>
      </c>
      <c r="BE300" s="1017">
        <f>IF(N300="základní",J300,0)</f>
        <v>0</v>
      </c>
      <c r="BF300" s="1017">
        <f>IF(N300="snížená",J300,0)</f>
        <v>0</v>
      </c>
      <c r="BG300" s="1017">
        <f>IF(N300="zákl. přenesená",J300,0)</f>
        <v>0</v>
      </c>
      <c r="BH300" s="1017">
        <f>IF(N300="sníž. přenesená",J300,0)</f>
        <v>0</v>
      </c>
      <c r="BI300" s="1017">
        <f>IF(N300="nulová",J300,0)</f>
        <v>0</v>
      </c>
      <c r="BJ300" s="923" t="s">
        <v>142</v>
      </c>
      <c r="BK300" s="1017">
        <f>ROUND(I300*H300,2)</f>
        <v>0</v>
      </c>
      <c r="BL300" s="923" t="s">
        <v>150</v>
      </c>
      <c r="BM300" s="1016" t="s">
        <v>2889</v>
      </c>
    </row>
    <row r="301" spans="2:65" s="1035" customFormat="1">
      <c r="B301" s="1036"/>
      <c r="D301" s="1020" t="s">
        <v>221</v>
      </c>
      <c r="E301" s="1037" t="s">
        <v>72</v>
      </c>
      <c r="F301" s="1038" t="s">
        <v>2885</v>
      </c>
      <c r="H301" s="1037" t="s">
        <v>72</v>
      </c>
      <c r="I301" s="1039"/>
      <c r="L301" s="1036"/>
      <c r="M301" s="1040"/>
      <c r="T301" s="1041"/>
      <c r="AT301" s="1037" t="s">
        <v>221</v>
      </c>
      <c r="AU301" s="1037" t="s">
        <v>65</v>
      </c>
      <c r="AV301" s="1035" t="s">
        <v>142</v>
      </c>
      <c r="AW301" s="1035" t="s">
        <v>2310</v>
      </c>
      <c r="AX301" s="1035" t="s">
        <v>143</v>
      </c>
      <c r="AY301" s="1037" t="s">
        <v>144</v>
      </c>
    </row>
    <row r="302" spans="2:65" s="1018" customFormat="1">
      <c r="B302" s="1019"/>
      <c r="D302" s="1020" t="s">
        <v>221</v>
      </c>
      <c r="E302" s="1021" t="s">
        <v>72</v>
      </c>
      <c r="F302" s="1022" t="s">
        <v>2890</v>
      </c>
      <c r="H302" s="1023">
        <v>0.23300000000000001</v>
      </c>
      <c r="I302" s="1024"/>
      <c r="L302" s="1019"/>
      <c r="M302" s="1025"/>
      <c r="T302" s="1026"/>
      <c r="AT302" s="1021" t="s">
        <v>221</v>
      </c>
      <c r="AU302" s="1021" t="s">
        <v>65</v>
      </c>
      <c r="AV302" s="1018" t="s">
        <v>65</v>
      </c>
      <c r="AW302" s="1018" t="s">
        <v>2310</v>
      </c>
      <c r="AX302" s="1018" t="s">
        <v>143</v>
      </c>
      <c r="AY302" s="1021" t="s">
        <v>144</v>
      </c>
    </row>
    <row r="303" spans="2:65" s="1018" customFormat="1">
      <c r="B303" s="1019"/>
      <c r="D303" s="1020" t="s">
        <v>221</v>
      </c>
      <c r="E303" s="1021" t="s">
        <v>72</v>
      </c>
      <c r="F303" s="1022" t="s">
        <v>2891</v>
      </c>
      <c r="H303" s="1023">
        <v>1.0009999999999999</v>
      </c>
      <c r="I303" s="1024"/>
      <c r="L303" s="1019"/>
      <c r="M303" s="1025"/>
      <c r="T303" s="1026"/>
      <c r="AT303" s="1021" t="s">
        <v>221</v>
      </c>
      <c r="AU303" s="1021" t="s">
        <v>65</v>
      </c>
      <c r="AV303" s="1018" t="s">
        <v>65</v>
      </c>
      <c r="AW303" s="1018" t="s">
        <v>2310</v>
      </c>
      <c r="AX303" s="1018" t="s">
        <v>143</v>
      </c>
      <c r="AY303" s="1021" t="s">
        <v>144</v>
      </c>
    </row>
    <row r="304" spans="2:65" s="1018" customFormat="1">
      <c r="B304" s="1019"/>
      <c r="D304" s="1020" t="s">
        <v>221</v>
      </c>
      <c r="E304" s="1021" t="s">
        <v>72</v>
      </c>
      <c r="F304" s="1022" t="s">
        <v>2892</v>
      </c>
      <c r="H304" s="1023">
        <v>3.4260000000000002</v>
      </c>
      <c r="I304" s="1024"/>
      <c r="L304" s="1019"/>
      <c r="M304" s="1025"/>
      <c r="T304" s="1026"/>
      <c r="AT304" s="1021" t="s">
        <v>221</v>
      </c>
      <c r="AU304" s="1021" t="s">
        <v>65</v>
      </c>
      <c r="AV304" s="1018" t="s">
        <v>65</v>
      </c>
      <c r="AW304" s="1018" t="s">
        <v>2310</v>
      </c>
      <c r="AX304" s="1018" t="s">
        <v>143</v>
      </c>
      <c r="AY304" s="1021" t="s">
        <v>144</v>
      </c>
    </row>
    <row r="305" spans="2:65" s="1018" customFormat="1">
      <c r="B305" s="1019"/>
      <c r="D305" s="1020" t="s">
        <v>221</v>
      </c>
      <c r="E305" s="1021" t="s">
        <v>72</v>
      </c>
      <c r="F305" s="1022" t="s">
        <v>2893</v>
      </c>
      <c r="H305" s="1023">
        <v>2.7690000000000001</v>
      </c>
      <c r="I305" s="1024"/>
      <c r="L305" s="1019"/>
      <c r="M305" s="1025"/>
      <c r="T305" s="1026"/>
      <c r="AT305" s="1021" t="s">
        <v>221</v>
      </c>
      <c r="AU305" s="1021" t="s">
        <v>65</v>
      </c>
      <c r="AV305" s="1018" t="s">
        <v>65</v>
      </c>
      <c r="AW305" s="1018" t="s">
        <v>2310</v>
      </c>
      <c r="AX305" s="1018" t="s">
        <v>143</v>
      </c>
      <c r="AY305" s="1021" t="s">
        <v>144</v>
      </c>
    </row>
    <row r="306" spans="2:65" s="1027" customFormat="1">
      <c r="B306" s="1028"/>
      <c r="D306" s="1020" t="s">
        <v>221</v>
      </c>
      <c r="E306" s="1029" t="s">
        <v>72</v>
      </c>
      <c r="F306" s="1030" t="s">
        <v>2311</v>
      </c>
      <c r="H306" s="1031">
        <v>7.4290000000000003</v>
      </c>
      <c r="I306" s="1032"/>
      <c r="L306" s="1028"/>
      <c r="M306" s="1033"/>
      <c r="T306" s="1034"/>
      <c r="AT306" s="1029" t="s">
        <v>221</v>
      </c>
      <c r="AU306" s="1029" t="s">
        <v>65</v>
      </c>
      <c r="AV306" s="1027" t="s">
        <v>150</v>
      </c>
      <c r="AW306" s="1027" t="s">
        <v>2310</v>
      </c>
      <c r="AX306" s="1027" t="s">
        <v>142</v>
      </c>
      <c r="AY306" s="1029" t="s">
        <v>144</v>
      </c>
    </row>
    <row r="307" spans="2:65" s="929" customFormat="1" ht="55.5" customHeight="1">
      <c r="B307" s="1003"/>
      <c r="C307" s="1004" t="s">
        <v>372</v>
      </c>
      <c r="D307" s="1004" t="s">
        <v>146</v>
      </c>
      <c r="E307" s="1005" t="s">
        <v>2895</v>
      </c>
      <c r="F307" s="1006" t="s">
        <v>2896</v>
      </c>
      <c r="G307" s="1007" t="s">
        <v>149</v>
      </c>
      <c r="H307" s="1008">
        <v>11.231999999999999</v>
      </c>
      <c r="I307" s="1009"/>
      <c r="J307" s="1010">
        <f>ROUND(I307*H307,2)</f>
        <v>0</v>
      </c>
      <c r="K307" s="1011"/>
      <c r="L307" s="930"/>
      <c r="M307" s="1012" t="s">
        <v>72</v>
      </c>
      <c r="N307" s="1013" t="s">
        <v>90</v>
      </c>
      <c r="P307" s="1014">
        <f>O307*H307</f>
        <v>0</v>
      </c>
      <c r="Q307" s="1014">
        <v>2.6843599999999999</v>
      </c>
      <c r="R307" s="1014">
        <f>Q307*H307</f>
        <v>30.150731519999997</v>
      </c>
      <c r="S307" s="1014">
        <v>0</v>
      </c>
      <c r="T307" s="1015">
        <f>S307*H307</f>
        <v>0</v>
      </c>
      <c r="AR307" s="1016" t="s">
        <v>150</v>
      </c>
      <c r="AT307" s="1016" t="s">
        <v>146</v>
      </c>
      <c r="AU307" s="1016" t="s">
        <v>65</v>
      </c>
      <c r="AY307" s="923" t="s">
        <v>144</v>
      </c>
      <c r="BE307" s="1017">
        <f>IF(N307="základní",J307,0)</f>
        <v>0</v>
      </c>
      <c r="BF307" s="1017">
        <f>IF(N307="snížená",J307,0)</f>
        <v>0</v>
      </c>
      <c r="BG307" s="1017">
        <f>IF(N307="zákl. přenesená",J307,0)</f>
        <v>0</v>
      </c>
      <c r="BH307" s="1017">
        <f>IF(N307="sníž. přenesená",J307,0)</f>
        <v>0</v>
      </c>
      <c r="BI307" s="1017">
        <f>IF(N307="nulová",J307,0)</f>
        <v>0</v>
      </c>
      <c r="BJ307" s="923" t="s">
        <v>142</v>
      </c>
      <c r="BK307" s="1017">
        <f>ROUND(I307*H307,2)</f>
        <v>0</v>
      </c>
      <c r="BL307" s="923" t="s">
        <v>150</v>
      </c>
      <c r="BM307" s="1016" t="s">
        <v>2897</v>
      </c>
    </row>
    <row r="308" spans="2:65" s="1018" customFormat="1">
      <c r="B308" s="1019"/>
      <c r="D308" s="1020" t="s">
        <v>221</v>
      </c>
      <c r="E308" s="1021" t="s">
        <v>72</v>
      </c>
      <c r="F308" s="1022" t="s">
        <v>4979</v>
      </c>
      <c r="H308" s="1023">
        <v>11.231999999999999</v>
      </c>
      <c r="I308" s="1024"/>
      <c r="L308" s="1019"/>
      <c r="M308" s="1025"/>
      <c r="T308" s="1026"/>
      <c r="AT308" s="1021" t="s">
        <v>221</v>
      </c>
      <c r="AU308" s="1021" t="s">
        <v>65</v>
      </c>
      <c r="AV308" s="1018" t="s">
        <v>65</v>
      </c>
      <c r="AW308" s="1018" t="s">
        <v>2310</v>
      </c>
      <c r="AX308" s="1018" t="s">
        <v>143</v>
      </c>
      <c r="AY308" s="1021" t="s">
        <v>144</v>
      </c>
    </row>
    <row r="309" spans="2:65" s="1027" customFormat="1">
      <c r="B309" s="1028"/>
      <c r="D309" s="1020" t="s">
        <v>221</v>
      </c>
      <c r="E309" s="1029" t="s">
        <v>72</v>
      </c>
      <c r="F309" s="1030" t="s">
        <v>2311</v>
      </c>
      <c r="H309" s="1031">
        <v>11.231999999999999</v>
      </c>
      <c r="I309" s="1032"/>
      <c r="L309" s="1028"/>
      <c r="M309" s="1033"/>
      <c r="T309" s="1034"/>
      <c r="AT309" s="1029" t="s">
        <v>221</v>
      </c>
      <c r="AU309" s="1029" t="s">
        <v>65</v>
      </c>
      <c r="AV309" s="1027" t="s">
        <v>150</v>
      </c>
      <c r="AW309" s="1027" t="s">
        <v>2310</v>
      </c>
      <c r="AX309" s="1027" t="s">
        <v>142</v>
      </c>
      <c r="AY309" s="1029" t="s">
        <v>144</v>
      </c>
    </row>
    <row r="310" spans="2:65" s="929" customFormat="1" ht="24.2" customHeight="1">
      <c r="B310" s="1003"/>
      <c r="C310" s="1004" t="s">
        <v>192</v>
      </c>
      <c r="D310" s="1004" t="s">
        <v>146</v>
      </c>
      <c r="E310" s="1005" t="s">
        <v>2899</v>
      </c>
      <c r="F310" s="1006" t="s">
        <v>2900</v>
      </c>
      <c r="G310" s="1007" t="s">
        <v>149</v>
      </c>
      <c r="H310" s="1008">
        <v>10.14</v>
      </c>
      <c r="I310" s="1009"/>
      <c r="J310" s="1010">
        <f>ROUND(I310*H310,2)</f>
        <v>0</v>
      </c>
      <c r="K310" s="1011"/>
      <c r="L310" s="930"/>
      <c r="M310" s="1012" t="s">
        <v>72</v>
      </c>
      <c r="N310" s="1013" t="s">
        <v>90</v>
      </c>
      <c r="P310" s="1014">
        <f>O310*H310</f>
        <v>0</v>
      </c>
      <c r="Q310" s="1014">
        <v>0</v>
      </c>
      <c r="R310" s="1014">
        <f>Q310*H310</f>
        <v>0</v>
      </c>
      <c r="S310" s="1014">
        <v>0</v>
      </c>
      <c r="T310" s="1015">
        <f>S310*H310</f>
        <v>0</v>
      </c>
      <c r="AR310" s="1016" t="s">
        <v>150</v>
      </c>
      <c r="AT310" s="1016" t="s">
        <v>146</v>
      </c>
      <c r="AU310" s="1016" t="s">
        <v>65</v>
      </c>
      <c r="AY310" s="923" t="s">
        <v>144</v>
      </c>
      <c r="BE310" s="1017">
        <f>IF(N310="základní",J310,0)</f>
        <v>0</v>
      </c>
      <c r="BF310" s="1017">
        <f>IF(N310="snížená",J310,0)</f>
        <v>0</v>
      </c>
      <c r="BG310" s="1017">
        <f>IF(N310="zákl. přenesená",J310,0)</f>
        <v>0</v>
      </c>
      <c r="BH310" s="1017">
        <f>IF(N310="sníž. přenesená",J310,0)</f>
        <v>0</v>
      </c>
      <c r="BI310" s="1017">
        <f>IF(N310="nulová",J310,0)</f>
        <v>0</v>
      </c>
      <c r="BJ310" s="923" t="s">
        <v>142</v>
      </c>
      <c r="BK310" s="1017">
        <f>ROUND(I310*H310,2)</f>
        <v>0</v>
      </c>
      <c r="BL310" s="923" t="s">
        <v>150</v>
      </c>
      <c r="BM310" s="1016" t="s">
        <v>2901</v>
      </c>
    </row>
    <row r="311" spans="2:65" s="929" customFormat="1" ht="24.2" customHeight="1">
      <c r="B311" s="1003"/>
      <c r="C311" s="1004" t="s">
        <v>197</v>
      </c>
      <c r="D311" s="1004" t="s">
        <v>146</v>
      </c>
      <c r="E311" s="1005" t="s">
        <v>2903</v>
      </c>
      <c r="F311" s="1006" t="s">
        <v>2904</v>
      </c>
      <c r="G311" s="1007" t="s">
        <v>211</v>
      </c>
      <c r="H311" s="1008">
        <v>28</v>
      </c>
      <c r="I311" s="1009"/>
      <c r="J311" s="1010">
        <f>ROUND(I311*H311,2)</f>
        <v>0</v>
      </c>
      <c r="K311" s="1011"/>
      <c r="L311" s="930"/>
      <c r="M311" s="1012" t="s">
        <v>72</v>
      </c>
      <c r="N311" s="1013" t="s">
        <v>90</v>
      </c>
      <c r="P311" s="1014">
        <f>O311*H311</f>
        <v>0</v>
      </c>
      <c r="Q311" s="1014">
        <v>0</v>
      </c>
      <c r="R311" s="1014">
        <f>Q311*H311</f>
        <v>0</v>
      </c>
      <c r="S311" s="1014">
        <v>0</v>
      </c>
      <c r="T311" s="1015">
        <f>S311*H311</f>
        <v>0</v>
      </c>
      <c r="AR311" s="1016" t="s">
        <v>150</v>
      </c>
      <c r="AT311" s="1016" t="s">
        <v>146</v>
      </c>
      <c r="AU311" s="1016" t="s">
        <v>65</v>
      </c>
      <c r="AY311" s="923" t="s">
        <v>144</v>
      </c>
      <c r="BE311" s="1017">
        <f>IF(N311="základní",J311,0)</f>
        <v>0</v>
      </c>
      <c r="BF311" s="1017">
        <f>IF(N311="snížená",J311,0)</f>
        <v>0</v>
      </c>
      <c r="BG311" s="1017">
        <f>IF(N311="zákl. přenesená",J311,0)</f>
        <v>0</v>
      </c>
      <c r="BH311" s="1017">
        <f>IF(N311="sníž. přenesená",J311,0)</f>
        <v>0</v>
      </c>
      <c r="BI311" s="1017">
        <f>IF(N311="nulová",J311,0)</f>
        <v>0</v>
      </c>
      <c r="BJ311" s="923" t="s">
        <v>142</v>
      </c>
      <c r="BK311" s="1017">
        <f>ROUND(I311*H311,2)</f>
        <v>0</v>
      </c>
      <c r="BL311" s="923" t="s">
        <v>150</v>
      </c>
      <c r="BM311" s="1016" t="s">
        <v>2905</v>
      </c>
    </row>
    <row r="312" spans="2:65" s="1035" customFormat="1">
      <c r="B312" s="1036"/>
      <c r="D312" s="1020" t="s">
        <v>221</v>
      </c>
      <c r="E312" s="1037" t="s">
        <v>72</v>
      </c>
      <c r="F312" s="1038" t="s">
        <v>2906</v>
      </c>
      <c r="H312" s="1037" t="s">
        <v>72</v>
      </c>
      <c r="I312" s="1039"/>
      <c r="L312" s="1036"/>
      <c r="M312" s="1040"/>
      <c r="T312" s="1041"/>
      <c r="AT312" s="1037" t="s">
        <v>221</v>
      </c>
      <c r="AU312" s="1037" t="s">
        <v>65</v>
      </c>
      <c r="AV312" s="1035" t="s">
        <v>142</v>
      </c>
      <c r="AW312" s="1035" t="s">
        <v>2310</v>
      </c>
      <c r="AX312" s="1035" t="s">
        <v>143</v>
      </c>
      <c r="AY312" s="1037" t="s">
        <v>144</v>
      </c>
    </row>
    <row r="313" spans="2:65" s="1018" customFormat="1">
      <c r="B313" s="1019"/>
      <c r="D313" s="1020" t="s">
        <v>221</v>
      </c>
      <c r="E313" s="1021" t="s">
        <v>72</v>
      </c>
      <c r="F313" s="1022" t="s">
        <v>2907</v>
      </c>
      <c r="H313" s="1023">
        <v>28</v>
      </c>
      <c r="I313" s="1024"/>
      <c r="L313" s="1019"/>
      <c r="M313" s="1025"/>
      <c r="T313" s="1026"/>
      <c r="AT313" s="1021" t="s">
        <v>221</v>
      </c>
      <c r="AU313" s="1021" t="s">
        <v>65</v>
      </c>
      <c r="AV313" s="1018" t="s">
        <v>65</v>
      </c>
      <c r="AW313" s="1018" t="s">
        <v>2310</v>
      </c>
      <c r="AX313" s="1018" t="s">
        <v>143</v>
      </c>
      <c r="AY313" s="1021" t="s">
        <v>144</v>
      </c>
    </row>
    <row r="314" spans="2:65" s="1027" customFormat="1">
      <c r="B314" s="1028"/>
      <c r="D314" s="1020" t="s">
        <v>221</v>
      </c>
      <c r="E314" s="1029" t="s">
        <v>72</v>
      </c>
      <c r="F314" s="1030" t="s">
        <v>2311</v>
      </c>
      <c r="H314" s="1031">
        <v>28</v>
      </c>
      <c r="I314" s="1032"/>
      <c r="L314" s="1028"/>
      <c r="M314" s="1033"/>
      <c r="T314" s="1034"/>
      <c r="AT314" s="1029" t="s">
        <v>221</v>
      </c>
      <c r="AU314" s="1029" t="s">
        <v>65</v>
      </c>
      <c r="AV314" s="1027" t="s">
        <v>150</v>
      </c>
      <c r="AW314" s="1027" t="s">
        <v>2310</v>
      </c>
      <c r="AX314" s="1027" t="s">
        <v>142</v>
      </c>
      <c r="AY314" s="1029" t="s">
        <v>144</v>
      </c>
    </row>
    <row r="315" spans="2:65" s="929" customFormat="1" ht="33" customHeight="1">
      <c r="B315" s="1003"/>
      <c r="C315" s="1004" t="s">
        <v>155</v>
      </c>
      <c r="D315" s="1004" t="s">
        <v>146</v>
      </c>
      <c r="E315" s="1005" t="s">
        <v>2909</v>
      </c>
      <c r="F315" s="1006" t="s">
        <v>2910</v>
      </c>
      <c r="G315" s="1007" t="s">
        <v>158</v>
      </c>
      <c r="H315" s="1008">
        <v>42.9</v>
      </c>
      <c r="I315" s="1009"/>
      <c r="J315" s="1010">
        <f>ROUND(I315*H315,2)</f>
        <v>0</v>
      </c>
      <c r="K315" s="1011"/>
      <c r="L315" s="930"/>
      <c r="M315" s="1012" t="s">
        <v>72</v>
      </c>
      <c r="N315" s="1013" t="s">
        <v>90</v>
      </c>
      <c r="P315" s="1014">
        <f>O315*H315</f>
        <v>0</v>
      </c>
      <c r="Q315" s="1014">
        <v>1.4E-3</v>
      </c>
      <c r="R315" s="1014">
        <f>Q315*H315</f>
        <v>6.0059999999999995E-2</v>
      </c>
      <c r="S315" s="1014">
        <v>0</v>
      </c>
      <c r="T315" s="1015">
        <f>S315*H315</f>
        <v>0</v>
      </c>
      <c r="AR315" s="1016" t="s">
        <v>150</v>
      </c>
      <c r="AT315" s="1016" t="s">
        <v>146</v>
      </c>
      <c r="AU315" s="1016" t="s">
        <v>65</v>
      </c>
      <c r="AY315" s="923" t="s">
        <v>144</v>
      </c>
      <c r="BE315" s="1017">
        <f>IF(N315="základní",J315,0)</f>
        <v>0</v>
      </c>
      <c r="BF315" s="1017">
        <f>IF(N315="snížená",J315,0)</f>
        <v>0</v>
      </c>
      <c r="BG315" s="1017">
        <f>IF(N315="zákl. přenesená",J315,0)</f>
        <v>0</v>
      </c>
      <c r="BH315" s="1017">
        <f>IF(N315="sníž. přenesená",J315,0)</f>
        <v>0</v>
      </c>
      <c r="BI315" s="1017">
        <f>IF(N315="nulová",J315,0)</f>
        <v>0</v>
      </c>
      <c r="BJ315" s="923" t="s">
        <v>142</v>
      </c>
      <c r="BK315" s="1017">
        <f>ROUND(I315*H315,2)</f>
        <v>0</v>
      </c>
      <c r="BL315" s="923" t="s">
        <v>150</v>
      </c>
      <c r="BM315" s="1016" t="s">
        <v>2911</v>
      </c>
    </row>
    <row r="316" spans="2:65" s="1018" customFormat="1">
      <c r="B316" s="1019"/>
      <c r="D316" s="1020" t="s">
        <v>221</v>
      </c>
      <c r="E316" s="1021" t="s">
        <v>72</v>
      </c>
      <c r="F316" s="1022" t="s">
        <v>2912</v>
      </c>
      <c r="H316" s="1023">
        <v>33.799999999999997</v>
      </c>
      <c r="I316" s="1024"/>
      <c r="L316" s="1019"/>
      <c r="M316" s="1025"/>
      <c r="T316" s="1026"/>
      <c r="AT316" s="1021" t="s">
        <v>221</v>
      </c>
      <c r="AU316" s="1021" t="s">
        <v>65</v>
      </c>
      <c r="AV316" s="1018" t="s">
        <v>65</v>
      </c>
      <c r="AW316" s="1018" t="s">
        <v>2310</v>
      </c>
      <c r="AX316" s="1018" t="s">
        <v>143</v>
      </c>
      <c r="AY316" s="1021" t="s">
        <v>144</v>
      </c>
    </row>
    <row r="317" spans="2:65" s="1018" customFormat="1">
      <c r="B317" s="1019"/>
      <c r="D317" s="1020" t="s">
        <v>221</v>
      </c>
      <c r="E317" s="1021" t="s">
        <v>72</v>
      </c>
      <c r="F317" s="1022" t="s">
        <v>2913</v>
      </c>
      <c r="H317" s="1023">
        <v>3.9</v>
      </c>
      <c r="I317" s="1024"/>
      <c r="L317" s="1019"/>
      <c r="M317" s="1025"/>
      <c r="T317" s="1026"/>
      <c r="AT317" s="1021" t="s">
        <v>221</v>
      </c>
      <c r="AU317" s="1021" t="s">
        <v>65</v>
      </c>
      <c r="AV317" s="1018" t="s">
        <v>65</v>
      </c>
      <c r="AW317" s="1018" t="s">
        <v>2310</v>
      </c>
      <c r="AX317" s="1018" t="s">
        <v>143</v>
      </c>
      <c r="AY317" s="1021" t="s">
        <v>144</v>
      </c>
    </row>
    <row r="318" spans="2:65" s="1018" customFormat="1">
      <c r="B318" s="1019"/>
      <c r="D318" s="1020" t="s">
        <v>221</v>
      </c>
      <c r="E318" s="1021" t="s">
        <v>72</v>
      </c>
      <c r="F318" s="1022" t="s">
        <v>2914</v>
      </c>
      <c r="H318" s="1023">
        <v>5.2</v>
      </c>
      <c r="I318" s="1024"/>
      <c r="L318" s="1019"/>
      <c r="M318" s="1025"/>
      <c r="T318" s="1026"/>
      <c r="AT318" s="1021" t="s">
        <v>221</v>
      </c>
      <c r="AU318" s="1021" t="s">
        <v>65</v>
      </c>
      <c r="AV318" s="1018" t="s">
        <v>65</v>
      </c>
      <c r="AW318" s="1018" t="s">
        <v>2310</v>
      </c>
      <c r="AX318" s="1018" t="s">
        <v>143</v>
      </c>
      <c r="AY318" s="1021" t="s">
        <v>144</v>
      </c>
    </row>
    <row r="319" spans="2:65" s="1027" customFormat="1">
      <c r="B319" s="1028"/>
      <c r="D319" s="1020" t="s">
        <v>221</v>
      </c>
      <c r="E319" s="1029" t="s">
        <v>72</v>
      </c>
      <c r="F319" s="1030" t="s">
        <v>2311</v>
      </c>
      <c r="H319" s="1031">
        <v>42.9</v>
      </c>
      <c r="I319" s="1032"/>
      <c r="L319" s="1028"/>
      <c r="M319" s="1033"/>
      <c r="T319" s="1034"/>
      <c r="AT319" s="1029" t="s">
        <v>221</v>
      </c>
      <c r="AU319" s="1029" t="s">
        <v>65</v>
      </c>
      <c r="AV319" s="1027" t="s">
        <v>150</v>
      </c>
      <c r="AW319" s="1027" t="s">
        <v>2310</v>
      </c>
      <c r="AX319" s="1027" t="s">
        <v>142</v>
      </c>
      <c r="AY319" s="1029" t="s">
        <v>144</v>
      </c>
    </row>
    <row r="320" spans="2:65" s="929" customFormat="1" ht="24.2" customHeight="1">
      <c r="B320" s="1003"/>
      <c r="C320" s="1004" t="s">
        <v>160</v>
      </c>
      <c r="D320" s="1004" t="s">
        <v>146</v>
      </c>
      <c r="E320" s="1005" t="s">
        <v>2916</v>
      </c>
      <c r="F320" s="1006" t="s">
        <v>2917</v>
      </c>
      <c r="G320" s="1007" t="s">
        <v>158</v>
      </c>
      <c r="H320" s="1008">
        <v>1183.7929999999999</v>
      </c>
      <c r="I320" s="1009"/>
      <c r="J320" s="1010">
        <f>ROUND(I320*H320,2)</f>
        <v>0</v>
      </c>
      <c r="K320" s="1011"/>
      <c r="L320" s="930"/>
      <c r="M320" s="1012" t="s">
        <v>72</v>
      </c>
      <c r="N320" s="1013" t="s">
        <v>90</v>
      </c>
      <c r="P320" s="1014">
        <f>O320*H320</f>
        <v>0</v>
      </c>
      <c r="Q320" s="1014">
        <v>0.45206000000000002</v>
      </c>
      <c r="R320" s="1014">
        <f>Q320*H320</f>
        <v>535.14546357999996</v>
      </c>
      <c r="S320" s="1014">
        <v>0</v>
      </c>
      <c r="T320" s="1015">
        <f>S320*H320</f>
        <v>0</v>
      </c>
      <c r="AR320" s="1016" t="s">
        <v>150</v>
      </c>
      <c r="AT320" s="1016" t="s">
        <v>146</v>
      </c>
      <c r="AU320" s="1016" t="s">
        <v>65</v>
      </c>
      <c r="AY320" s="923" t="s">
        <v>144</v>
      </c>
      <c r="BE320" s="1017">
        <f>IF(N320="základní",J320,0)</f>
        <v>0</v>
      </c>
      <c r="BF320" s="1017">
        <f>IF(N320="snížená",J320,0)</f>
        <v>0</v>
      </c>
      <c r="BG320" s="1017">
        <f>IF(N320="zákl. přenesená",J320,0)</f>
        <v>0</v>
      </c>
      <c r="BH320" s="1017">
        <f>IF(N320="sníž. přenesená",J320,0)</f>
        <v>0</v>
      </c>
      <c r="BI320" s="1017">
        <f>IF(N320="nulová",J320,0)</f>
        <v>0</v>
      </c>
      <c r="BJ320" s="923" t="s">
        <v>142</v>
      </c>
      <c r="BK320" s="1017">
        <f>ROUND(I320*H320,2)</f>
        <v>0</v>
      </c>
      <c r="BL320" s="923" t="s">
        <v>150</v>
      </c>
      <c r="BM320" s="1016" t="s">
        <v>2918</v>
      </c>
    </row>
    <row r="321" spans="2:51" s="1035" customFormat="1">
      <c r="B321" s="1036"/>
      <c r="D321" s="1020" t="s">
        <v>221</v>
      </c>
      <c r="E321" s="1037" t="s">
        <v>72</v>
      </c>
      <c r="F321" s="1038" t="s">
        <v>2885</v>
      </c>
      <c r="H321" s="1037" t="s">
        <v>72</v>
      </c>
      <c r="I321" s="1039"/>
      <c r="L321" s="1036"/>
      <c r="M321" s="1040"/>
      <c r="T321" s="1041"/>
      <c r="AT321" s="1037" t="s">
        <v>221</v>
      </c>
      <c r="AU321" s="1037" t="s">
        <v>65</v>
      </c>
      <c r="AV321" s="1035" t="s">
        <v>142</v>
      </c>
      <c r="AW321" s="1035" t="s">
        <v>2310</v>
      </c>
      <c r="AX321" s="1035" t="s">
        <v>143</v>
      </c>
      <c r="AY321" s="1037" t="s">
        <v>144</v>
      </c>
    </row>
    <row r="322" spans="2:51" s="1018" customFormat="1">
      <c r="B322" s="1019"/>
      <c r="D322" s="1020" t="s">
        <v>221</v>
      </c>
      <c r="E322" s="1021" t="s">
        <v>72</v>
      </c>
      <c r="F322" s="1022" t="s">
        <v>2919</v>
      </c>
      <c r="H322" s="1023">
        <v>133.44</v>
      </c>
      <c r="I322" s="1024"/>
      <c r="L322" s="1019"/>
      <c r="M322" s="1025"/>
      <c r="T322" s="1026"/>
      <c r="AT322" s="1021" t="s">
        <v>221</v>
      </c>
      <c r="AU322" s="1021" t="s">
        <v>65</v>
      </c>
      <c r="AV322" s="1018" t="s">
        <v>65</v>
      </c>
      <c r="AW322" s="1018" t="s">
        <v>2310</v>
      </c>
      <c r="AX322" s="1018" t="s">
        <v>143</v>
      </c>
      <c r="AY322" s="1021" t="s">
        <v>144</v>
      </c>
    </row>
    <row r="323" spans="2:51" s="1018" customFormat="1">
      <c r="B323" s="1019"/>
      <c r="D323" s="1020" t="s">
        <v>221</v>
      </c>
      <c r="E323" s="1021" t="s">
        <v>72</v>
      </c>
      <c r="F323" s="1022" t="s">
        <v>2920</v>
      </c>
      <c r="H323" s="1023">
        <v>-24.056999999999999</v>
      </c>
      <c r="I323" s="1024"/>
      <c r="L323" s="1019"/>
      <c r="M323" s="1025"/>
      <c r="T323" s="1026"/>
      <c r="AT323" s="1021" t="s">
        <v>221</v>
      </c>
      <c r="AU323" s="1021" t="s">
        <v>65</v>
      </c>
      <c r="AV323" s="1018" t="s">
        <v>65</v>
      </c>
      <c r="AW323" s="1018" t="s">
        <v>2310</v>
      </c>
      <c r="AX323" s="1018" t="s">
        <v>143</v>
      </c>
      <c r="AY323" s="1021" t="s">
        <v>144</v>
      </c>
    </row>
    <row r="324" spans="2:51" s="1018" customFormat="1">
      <c r="B324" s="1019"/>
      <c r="D324" s="1020" t="s">
        <v>221</v>
      </c>
      <c r="E324" s="1021" t="s">
        <v>72</v>
      </c>
      <c r="F324" s="1022" t="s">
        <v>2921</v>
      </c>
      <c r="H324" s="1023">
        <v>-12.597</v>
      </c>
      <c r="I324" s="1024"/>
      <c r="L324" s="1019"/>
      <c r="M324" s="1025"/>
      <c r="T324" s="1026"/>
      <c r="AT324" s="1021" t="s">
        <v>221</v>
      </c>
      <c r="AU324" s="1021" t="s">
        <v>65</v>
      </c>
      <c r="AV324" s="1018" t="s">
        <v>65</v>
      </c>
      <c r="AW324" s="1018" t="s">
        <v>2310</v>
      </c>
      <c r="AX324" s="1018" t="s">
        <v>143</v>
      </c>
      <c r="AY324" s="1021" t="s">
        <v>144</v>
      </c>
    </row>
    <row r="325" spans="2:51" s="1063" customFormat="1">
      <c r="B325" s="1064"/>
      <c r="D325" s="1020" t="s">
        <v>221</v>
      </c>
      <c r="E325" s="1065" t="s">
        <v>72</v>
      </c>
      <c r="F325" s="1066" t="s">
        <v>2786</v>
      </c>
      <c r="H325" s="1067">
        <v>96.786000000000001</v>
      </c>
      <c r="I325" s="1068"/>
      <c r="L325" s="1064"/>
      <c r="M325" s="1069"/>
      <c r="T325" s="1070"/>
      <c r="AT325" s="1065" t="s">
        <v>221</v>
      </c>
      <c r="AU325" s="1065" t="s">
        <v>65</v>
      </c>
      <c r="AV325" s="1063" t="s">
        <v>190</v>
      </c>
      <c r="AW325" s="1063" t="s">
        <v>2310</v>
      </c>
      <c r="AX325" s="1063" t="s">
        <v>143</v>
      </c>
      <c r="AY325" s="1065" t="s">
        <v>144</v>
      </c>
    </row>
    <row r="326" spans="2:51" s="1035" customFormat="1">
      <c r="B326" s="1036"/>
      <c r="D326" s="1020" t="s">
        <v>221</v>
      </c>
      <c r="E326" s="1037" t="s">
        <v>72</v>
      </c>
      <c r="F326" s="1038" t="s">
        <v>2922</v>
      </c>
      <c r="H326" s="1037" t="s">
        <v>72</v>
      </c>
      <c r="I326" s="1039"/>
      <c r="L326" s="1036"/>
      <c r="M326" s="1040"/>
      <c r="T326" s="1041"/>
      <c r="AT326" s="1037" t="s">
        <v>221</v>
      </c>
      <c r="AU326" s="1037" t="s">
        <v>65</v>
      </c>
      <c r="AV326" s="1035" t="s">
        <v>142</v>
      </c>
      <c r="AW326" s="1035" t="s">
        <v>2310</v>
      </c>
      <c r="AX326" s="1035" t="s">
        <v>143</v>
      </c>
      <c r="AY326" s="1037" t="s">
        <v>144</v>
      </c>
    </row>
    <row r="327" spans="2:51" s="1018" customFormat="1">
      <c r="B327" s="1019"/>
      <c r="D327" s="1020" t="s">
        <v>221</v>
      </c>
      <c r="E327" s="1021" t="s">
        <v>72</v>
      </c>
      <c r="F327" s="1022" t="s">
        <v>2923</v>
      </c>
      <c r="H327" s="1023">
        <v>293.37</v>
      </c>
      <c r="I327" s="1024"/>
      <c r="L327" s="1019"/>
      <c r="M327" s="1025"/>
      <c r="T327" s="1026"/>
      <c r="AT327" s="1021" t="s">
        <v>221</v>
      </c>
      <c r="AU327" s="1021" t="s">
        <v>65</v>
      </c>
      <c r="AV327" s="1018" t="s">
        <v>65</v>
      </c>
      <c r="AW327" s="1018" t="s">
        <v>2310</v>
      </c>
      <c r="AX327" s="1018" t="s">
        <v>143</v>
      </c>
      <c r="AY327" s="1021" t="s">
        <v>144</v>
      </c>
    </row>
    <row r="328" spans="2:51" s="1018" customFormat="1" ht="22.5">
      <c r="B328" s="1019"/>
      <c r="D328" s="1020" t="s">
        <v>221</v>
      </c>
      <c r="E328" s="1021" t="s">
        <v>72</v>
      </c>
      <c r="F328" s="1022" t="s">
        <v>2924</v>
      </c>
      <c r="H328" s="1023">
        <v>592.48199999999997</v>
      </c>
      <c r="I328" s="1024"/>
      <c r="L328" s="1019"/>
      <c r="M328" s="1025"/>
      <c r="T328" s="1026"/>
      <c r="AT328" s="1021" t="s">
        <v>221</v>
      </c>
      <c r="AU328" s="1021" t="s">
        <v>65</v>
      </c>
      <c r="AV328" s="1018" t="s">
        <v>65</v>
      </c>
      <c r="AW328" s="1018" t="s">
        <v>2310</v>
      </c>
      <c r="AX328" s="1018" t="s">
        <v>143</v>
      </c>
      <c r="AY328" s="1021" t="s">
        <v>144</v>
      </c>
    </row>
    <row r="329" spans="2:51" s="1018" customFormat="1">
      <c r="B329" s="1019"/>
      <c r="D329" s="1020" t="s">
        <v>221</v>
      </c>
      <c r="E329" s="1021" t="s">
        <v>72</v>
      </c>
      <c r="F329" s="1022" t="s">
        <v>2925</v>
      </c>
      <c r="H329" s="1023">
        <v>-113.584</v>
      </c>
      <c r="I329" s="1024"/>
      <c r="L329" s="1019"/>
      <c r="M329" s="1025"/>
      <c r="T329" s="1026"/>
      <c r="AT329" s="1021" t="s">
        <v>221</v>
      </c>
      <c r="AU329" s="1021" t="s">
        <v>65</v>
      </c>
      <c r="AV329" s="1018" t="s">
        <v>65</v>
      </c>
      <c r="AW329" s="1018" t="s">
        <v>2310</v>
      </c>
      <c r="AX329" s="1018" t="s">
        <v>143</v>
      </c>
      <c r="AY329" s="1021" t="s">
        <v>144</v>
      </c>
    </row>
    <row r="330" spans="2:51" s="1018" customFormat="1" ht="33.75">
      <c r="B330" s="1019"/>
      <c r="D330" s="1020" t="s">
        <v>221</v>
      </c>
      <c r="E330" s="1021" t="s">
        <v>72</v>
      </c>
      <c r="F330" s="1022" t="s">
        <v>2926</v>
      </c>
      <c r="H330" s="1023">
        <v>-81.138000000000005</v>
      </c>
      <c r="I330" s="1024"/>
      <c r="L330" s="1019"/>
      <c r="M330" s="1025"/>
      <c r="T330" s="1026"/>
      <c r="AT330" s="1021" t="s">
        <v>221</v>
      </c>
      <c r="AU330" s="1021" t="s">
        <v>65</v>
      </c>
      <c r="AV330" s="1018" t="s">
        <v>65</v>
      </c>
      <c r="AW330" s="1018" t="s">
        <v>2310</v>
      </c>
      <c r="AX330" s="1018" t="s">
        <v>143</v>
      </c>
      <c r="AY330" s="1021" t="s">
        <v>144</v>
      </c>
    </row>
    <row r="331" spans="2:51" s="1063" customFormat="1">
      <c r="B331" s="1064"/>
      <c r="D331" s="1020" t="s">
        <v>221</v>
      </c>
      <c r="E331" s="1065" t="s">
        <v>72</v>
      </c>
      <c r="F331" s="1066" t="s">
        <v>2786</v>
      </c>
      <c r="H331" s="1067">
        <v>691.13</v>
      </c>
      <c r="I331" s="1068"/>
      <c r="L331" s="1064"/>
      <c r="M331" s="1069"/>
      <c r="T331" s="1070"/>
      <c r="AT331" s="1065" t="s">
        <v>221</v>
      </c>
      <c r="AU331" s="1065" t="s">
        <v>65</v>
      </c>
      <c r="AV331" s="1063" t="s">
        <v>190</v>
      </c>
      <c r="AW331" s="1063" t="s">
        <v>2310</v>
      </c>
      <c r="AX331" s="1063" t="s">
        <v>143</v>
      </c>
      <c r="AY331" s="1065" t="s">
        <v>144</v>
      </c>
    </row>
    <row r="332" spans="2:51" s="1035" customFormat="1">
      <c r="B332" s="1036"/>
      <c r="D332" s="1020" t="s">
        <v>221</v>
      </c>
      <c r="E332" s="1037" t="s">
        <v>72</v>
      </c>
      <c r="F332" s="1038" t="s">
        <v>2927</v>
      </c>
      <c r="H332" s="1037" t="s">
        <v>72</v>
      </c>
      <c r="I332" s="1039"/>
      <c r="L332" s="1036"/>
      <c r="M332" s="1040"/>
      <c r="T332" s="1041"/>
      <c r="AT332" s="1037" t="s">
        <v>221</v>
      </c>
      <c r="AU332" s="1037" t="s">
        <v>65</v>
      </c>
      <c r="AV332" s="1035" t="s">
        <v>142</v>
      </c>
      <c r="AW332" s="1035" t="s">
        <v>2310</v>
      </c>
      <c r="AX332" s="1035" t="s">
        <v>143</v>
      </c>
      <c r="AY332" s="1037" t="s">
        <v>144</v>
      </c>
    </row>
    <row r="333" spans="2:51" s="1018" customFormat="1">
      <c r="B333" s="1019"/>
      <c r="D333" s="1020" t="s">
        <v>221</v>
      </c>
      <c r="E333" s="1021" t="s">
        <v>72</v>
      </c>
      <c r="F333" s="1022" t="s">
        <v>2928</v>
      </c>
      <c r="H333" s="1023">
        <v>213.67500000000001</v>
      </c>
      <c r="I333" s="1024"/>
      <c r="L333" s="1019"/>
      <c r="M333" s="1025"/>
      <c r="T333" s="1026"/>
      <c r="AT333" s="1021" t="s">
        <v>221</v>
      </c>
      <c r="AU333" s="1021" t="s">
        <v>65</v>
      </c>
      <c r="AV333" s="1018" t="s">
        <v>65</v>
      </c>
      <c r="AW333" s="1018" t="s">
        <v>2310</v>
      </c>
      <c r="AX333" s="1018" t="s">
        <v>143</v>
      </c>
      <c r="AY333" s="1021" t="s">
        <v>144</v>
      </c>
    </row>
    <row r="334" spans="2:51" s="1018" customFormat="1">
      <c r="B334" s="1019"/>
      <c r="D334" s="1020" t="s">
        <v>221</v>
      </c>
      <c r="E334" s="1021" t="s">
        <v>72</v>
      </c>
      <c r="F334" s="1022" t="s">
        <v>2929</v>
      </c>
      <c r="H334" s="1023">
        <v>123.2</v>
      </c>
      <c r="I334" s="1024"/>
      <c r="L334" s="1019"/>
      <c r="M334" s="1025"/>
      <c r="T334" s="1026"/>
      <c r="AT334" s="1021" t="s">
        <v>221</v>
      </c>
      <c r="AU334" s="1021" t="s">
        <v>65</v>
      </c>
      <c r="AV334" s="1018" t="s">
        <v>65</v>
      </c>
      <c r="AW334" s="1018" t="s">
        <v>2310</v>
      </c>
      <c r="AX334" s="1018" t="s">
        <v>143</v>
      </c>
      <c r="AY334" s="1021" t="s">
        <v>144</v>
      </c>
    </row>
    <row r="335" spans="2:51" s="1018" customFormat="1">
      <c r="B335" s="1019"/>
      <c r="D335" s="1020" t="s">
        <v>221</v>
      </c>
      <c r="E335" s="1021" t="s">
        <v>72</v>
      </c>
      <c r="F335" s="1022" t="s">
        <v>2930</v>
      </c>
      <c r="H335" s="1023">
        <v>-77.498000000000005</v>
      </c>
      <c r="I335" s="1024"/>
      <c r="L335" s="1019"/>
      <c r="M335" s="1025"/>
      <c r="T335" s="1026"/>
      <c r="AT335" s="1021" t="s">
        <v>221</v>
      </c>
      <c r="AU335" s="1021" t="s">
        <v>65</v>
      </c>
      <c r="AV335" s="1018" t="s">
        <v>65</v>
      </c>
      <c r="AW335" s="1018" t="s">
        <v>2310</v>
      </c>
      <c r="AX335" s="1018" t="s">
        <v>143</v>
      </c>
      <c r="AY335" s="1021" t="s">
        <v>144</v>
      </c>
    </row>
    <row r="336" spans="2:51" s="1063" customFormat="1">
      <c r="B336" s="1064"/>
      <c r="D336" s="1020" t="s">
        <v>221</v>
      </c>
      <c r="E336" s="1065" t="s">
        <v>72</v>
      </c>
      <c r="F336" s="1066" t="s">
        <v>2786</v>
      </c>
      <c r="H336" s="1067">
        <v>259.37700000000001</v>
      </c>
      <c r="I336" s="1068"/>
      <c r="L336" s="1064"/>
      <c r="M336" s="1069"/>
      <c r="T336" s="1070"/>
      <c r="AT336" s="1065" t="s">
        <v>221</v>
      </c>
      <c r="AU336" s="1065" t="s">
        <v>65</v>
      </c>
      <c r="AV336" s="1063" t="s">
        <v>190</v>
      </c>
      <c r="AW336" s="1063" t="s">
        <v>2310</v>
      </c>
      <c r="AX336" s="1063" t="s">
        <v>143</v>
      </c>
      <c r="AY336" s="1065" t="s">
        <v>144</v>
      </c>
    </row>
    <row r="337" spans="2:65" s="1035" customFormat="1">
      <c r="B337" s="1036"/>
      <c r="D337" s="1020" t="s">
        <v>221</v>
      </c>
      <c r="E337" s="1037" t="s">
        <v>72</v>
      </c>
      <c r="F337" s="1038" t="s">
        <v>2931</v>
      </c>
      <c r="H337" s="1037" t="s">
        <v>72</v>
      </c>
      <c r="I337" s="1039"/>
      <c r="L337" s="1036"/>
      <c r="M337" s="1040"/>
      <c r="T337" s="1041"/>
      <c r="AT337" s="1037" t="s">
        <v>221</v>
      </c>
      <c r="AU337" s="1037" t="s">
        <v>65</v>
      </c>
      <c r="AV337" s="1035" t="s">
        <v>142</v>
      </c>
      <c r="AW337" s="1035" t="s">
        <v>2310</v>
      </c>
      <c r="AX337" s="1035" t="s">
        <v>143</v>
      </c>
      <c r="AY337" s="1037" t="s">
        <v>144</v>
      </c>
    </row>
    <row r="338" spans="2:65" s="1018" customFormat="1">
      <c r="B338" s="1019"/>
      <c r="D338" s="1020" t="s">
        <v>221</v>
      </c>
      <c r="E338" s="1021" t="s">
        <v>72</v>
      </c>
      <c r="F338" s="1022" t="s">
        <v>2932</v>
      </c>
      <c r="H338" s="1023">
        <v>65.174999999999997</v>
      </c>
      <c r="I338" s="1024"/>
      <c r="L338" s="1019"/>
      <c r="M338" s="1025"/>
      <c r="T338" s="1026"/>
      <c r="AT338" s="1021" t="s">
        <v>221</v>
      </c>
      <c r="AU338" s="1021" t="s">
        <v>65</v>
      </c>
      <c r="AV338" s="1018" t="s">
        <v>65</v>
      </c>
      <c r="AW338" s="1018" t="s">
        <v>2310</v>
      </c>
      <c r="AX338" s="1018" t="s">
        <v>143</v>
      </c>
      <c r="AY338" s="1021" t="s">
        <v>144</v>
      </c>
    </row>
    <row r="339" spans="2:65" s="1018" customFormat="1">
      <c r="B339" s="1019"/>
      <c r="D339" s="1020" t="s">
        <v>221</v>
      </c>
      <c r="E339" s="1021" t="s">
        <v>72</v>
      </c>
      <c r="F339" s="1022" t="s">
        <v>2933</v>
      </c>
      <c r="H339" s="1023">
        <v>55.125</v>
      </c>
      <c r="I339" s="1024"/>
      <c r="L339" s="1019"/>
      <c r="M339" s="1025"/>
      <c r="T339" s="1026"/>
      <c r="AT339" s="1021" t="s">
        <v>221</v>
      </c>
      <c r="AU339" s="1021" t="s">
        <v>65</v>
      </c>
      <c r="AV339" s="1018" t="s">
        <v>65</v>
      </c>
      <c r="AW339" s="1018" t="s">
        <v>2310</v>
      </c>
      <c r="AX339" s="1018" t="s">
        <v>143</v>
      </c>
      <c r="AY339" s="1021" t="s">
        <v>144</v>
      </c>
    </row>
    <row r="340" spans="2:65" s="1063" customFormat="1">
      <c r="B340" s="1064"/>
      <c r="D340" s="1020" t="s">
        <v>221</v>
      </c>
      <c r="E340" s="1065" t="s">
        <v>72</v>
      </c>
      <c r="F340" s="1066" t="s">
        <v>2786</v>
      </c>
      <c r="H340" s="1067">
        <v>120.3</v>
      </c>
      <c r="I340" s="1068"/>
      <c r="L340" s="1064"/>
      <c r="M340" s="1069"/>
      <c r="T340" s="1070"/>
      <c r="AT340" s="1065" t="s">
        <v>221</v>
      </c>
      <c r="AU340" s="1065" t="s">
        <v>65</v>
      </c>
      <c r="AV340" s="1063" t="s">
        <v>190</v>
      </c>
      <c r="AW340" s="1063" t="s">
        <v>2310</v>
      </c>
      <c r="AX340" s="1063" t="s">
        <v>143</v>
      </c>
      <c r="AY340" s="1065" t="s">
        <v>144</v>
      </c>
    </row>
    <row r="341" spans="2:65" s="1035" customFormat="1">
      <c r="B341" s="1036"/>
      <c r="D341" s="1020" t="s">
        <v>221</v>
      </c>
      <c r="E341" s="1037" t="s">
        <v>72</v>
      </c>
      <c r="F341" s="1038" t="s">
        <v>2934</v>
      </c>
      <c r="H341" s="1037" t="s">
        <v>72</v>
      </c>
      <c r="I341" s="1039"/>
      <c r="L341" s="1036"/>
      <c r="M341" s="1040"/>
      <c r="T341" s="1041"/>
      <c r="AT341" s="1037" t="s">
        <v>221</v>
      </c>
      <c r="AU341" s="1037" t="s">
        <v>65</v>
      </c>
      <c r="AV341" s="1035" t="s">
        <v>142</v>
      </c>
      <c r="AW341" s="1035" t="s">
        <v>2310</v>
      </c>
      <c r="AX341" s="1035" t="s">
        <v>143</v>
      </c>
      <c r="AY341" s="1037" t="s">
        <v>144</v>
      </c>
    </row>
    <row r="342" spans="2:65" s="1018" customFormat="1">
      <c r="B342" s="1019"/>
      <c r="D342" s="1020" t="s">
        <v>221</v>
      </c>
      <c r="E342" s="1021" t="s">
        <v>72</v>
      </c>
      <c r="F342" s="1022" t="s">
        <v>2935</v>
      </c>
      <c r="H342" s="1023">
        <v>16.2</v>
      </c>
      <c r="I342" s="1024"/>
      <c r="L342" s="1019"/>
      <c r="M342" s="1025"/>
      <c r="T342" s="1026"/>
      <c r="AT342" s="1021" t="s">
        <v>221</v>
      </c>
      <c r="AU342" s="1021" t="s">
        <v>65</v>
      </c>
      <c r="AV342" s="1018" t="s">
        <v>65</v>
      </c>
      <c r="AW342" s="1018" t="s">
        <v>2310</v>
      </c>
      <c r="AX342" s="1018" t="s">
        <v>143</v>
      </c>
      <c r="AY342" s="1021" t="s">
        <v>144</v>
      </c>
    </row>
    <row r="343" spans="2:65" s="1027" customFormat="1">
      <c r="B343" s="1028"/>
      <c r="D343" s="1020" t="s">
        <v>221</v>
      </c>
      <c r="E343" s="1029" t="s">
        <v>72</v>
      </c>
      <c r="F343" s="1030" t="s">
        <v>2311</v>
      </c>
      <c r="H343" s="1031">
        <v>1183.7929999999999</v>
      </c>
      <c r="I343" s="1032"/>
      <c r="L343" s="1028"/>
      <c r="M343" s="1033"/>
      <c r="T343" s="1034"/>
      <c r="AT343" s="1029" t="s">
        <v>221</v>
      </c>
      <c r="AU343" s="1029" t="s">
        <v>65</v>
      </c>
      <c r="AV343" s="1027" t="s">
        <v>150</v>
      </c>
      <c r="AW343" s="1027" t="s">
        <v>2310</v>
      </c>
      <c r="AX343" s="1027" t="s">
        <v>142</v>
      </c>
      <c r="AY343" s="1029" t="s">
        <v>144</v>
      </c>
    </row>
    <row r="344" spans="2:65" s="929" customFormat="1" ht="33" customHeight="1">
      <c r="B344" s="1003"/>
      <c r="C344" s="1004" t="s">
        <v>2443</v>
      </c>
      <c r="D344" s="1004" t="s">
        <v>146</v>
      </c>
      <c r="E344" s="1005" t="s">
        <v>2937</v>
      </c>
      <c r="F344" s="1006" t="s">
        <v>2938</v>
      </c>
      <c r="G344" s="1007" t="s">
        <v>195</v>
      </c>
      <c r="H344" s="1008">
        <v>5</v>
      </c>
      <c r="I344" s="1009"/>
      <c r="J344" s="1010">
        <f t="shared" ref="J344:J355" si="0">ROUND(I344*H344,2)</f>
        <v>0</v>
      </c>
      <c r="K344" s="1011"/>
      <c r="L344" s="930"/>
      <c r="M344" s="1012" t="s">
        <v>72</v>
      </c>
      <c r="N344" s="1013" t="s">
        <v>90</v>
      </c>
      <c r="P344" s="1014">
        <f t="shared" ref="P344:P355" si="1">O344*H344</f>
        <v>0</v>
      </c>
      <c r="Q344" s="1014">
        <v>3.2349999999999997E-2</v>
      </c>
      <c r="R344" s="1014">
        <f t="shared" ref="R344:R355" si="2">Q344*H344</f>
        <v>0.16174999999999998</v>
      </c>
      <c r="S344" s="1014">
        <v>0</v>
      </c>
      <c r="T344" s="1015">
        <f t="shared" ref="T344:T355" si="3">S344*H344</f>
        <v>0</v>
      </c>
      <c r="AR344" s="1016" t="s">
        <v>150</v>
      </c>
      <c r="AT344" s="1016" t="s">
        <v>146</v>
      </c>
      <c r="AU344" s="1016" t="s">
        <v>65</v>
      </c>
      <c r="AY344" s="923" t="s">
        <v>144</v>
      </c>
      <c r="BE344" s="1017">
        <f t="shared" ref="BE344:BE355" si="4">IF(N344="základní",J344,0)</f>
        <v>0</v>
      </c>
      <c r="BF344" s="1017">
        <f t="shared" ref="BF344:BF355" si="5">IF(N344="snížená",J344,0)</f>
        <v>0</v>
      </c>
      <c r="BG344" s="1017">
        <f t="shared" ref="BG344:BG355" si="6">IF(N344="zákl. přenesená",J344,0)</f>
        <v>0</v>
      </c>
      <c r="BH344" s="1017">
        <f t="shared" ref="BH344:BH355" si="7">IF(N344="sníž. přenesená",J344,0)</f>
        <v>0</v>
      </c>
      <c r="BI344" s="1017">
        <f t="shared" ref="BI344:BI355" si="8">IF(N344="nulová",J344,0)</f>
        <v>0</v>
      </c>
      <c r="BJ344" s="923" t="s">
        <v>142</v>
      </c>
      <c r="BK344" s="1017">
        <f t="shared" ref="BK344:BK355" si="9">ROUND(I344*H344,2)</f>
        <v>0</v>
      </c>
      <c r="BL344" s="923" t="s">
        <v>150</v>
      </c>
      <c r="BM344" s="1016" t="s">
        <v>2939</v>
      </c>
    </row>
    <row r="345" spans="2:65" s="929" customFormat="1" ht="33" customHeight="1">
      <c r="B345" s="1003"/>
      <c r="C345" s="1004" t="s">
        <v>298</v>
      </c>
      <c r="D345" s="1004" t="s">
        <v>146</v>
      </c>
      <c r="E345" s="1005" t="s">
        <v>2941</v>
      </c>
      <c r="F345" s="1006" t="s">
        <v>2942</v>
      </c>
      <c r="G345" s="1007" t="s">
        <v>195</v>
      </c>
      <c r="H345" s="1008">
        <v>25</v>
      </c>
      <c r="I345" s="1009"/>
      <c r="J345" s="1010">
        <f t="shared" si="0"/>
        <v>0</v>
      </c>
      <c r="K345" s="1011"/>
      <c r="L345" s="930"/>
      <c r="M345" s="1012" t="s">
        <v>72</v>
      </c>
      <c r="N345" s="1013" t="s">
        <v>90</v>
      </c>
      <c r="P345" s="1014">
        <f t="shared" si="1"/>
        <v>0</v>
      </c>
      <c r="Q345" s="1014">
        <v>3.9629999999999999E-2</v>
      </c>
      <c r="R345" s="1014">
        <f t="shared" si="2"/>
        <v>0.99075000000000002</v>
      </c>
      <c r="S345" s="1014">
        <v>0</v>
      </c>
      <c r="T345" s="1015">
        <f t="shared" si="3"/>
        <v>0</v>
      </c>
      <c r="AR345" s="1016" t="s">
        <v>150</v>
      </c>
      <c r="AT345" s="1016" t="s">
        <v>146</v>
      </c>
      <c r="AU345" s="1016" t="s">
        <v>65</v>
      </c>
      <c r="AY345" s="923" t="s">
        <v>144</v>
      </c>
      <c r="BE345" s="1017">
        <f t="shared" si="4"/>
        <v>0</v>
      </c>
      <c r="BF345" s="1017">
        <f t="shared" si="5"/>
        <v>0</v>
      </c>
      <c r="BG345" s="1017">
        <f t="shared" si="6"/>
        <v>0</v>
      </c>
      <c r="BH345" s="1017">
        <f t="shared" si="7"/>
        <v>0</v>
      </c>
      <c r="BI345" s="1017">
        <f t="shared" si="8"/>
        <v>0</v>
      </c>
      <c r="BJ345" s="923" t="s">
        <v>142</v>
      </c>
      <c r="BK345" s="1017">
        <f t="shared" si="9"/>
        <v>0</v>
      </c>
      <c r="BL345" s="923" t="s">
        <v>150</v>
      </c>
      <c r="BM345" s="1016" t="s">
        <v>2943</v>
      </c>
    </row>
    <row r="346" spans="2:65" s="929" customFormat="1" ht="24.2" customHeight="1">
      <c r="B346" s="1003"/>
      <c r="C346" s="1004" t="s">
        <v>302</v>
      </c>
      <c r="D346" s="1004" t="s">
        <v>146</v>
      </c>
      <c r="E346" s="1005" t="s">
        <v>2945</v>
      </c>
      <c r="F346" s="1006" t="s">
        <v>2946</v>
      </c>
      <c r="G346" s="1007" t="s">
        <v>195</v>
      </c>
      <c r="H346" s="1008">
        <v>4</v>
      </c>
      <c r="I346" s="1009"/>
      <c r="J346" s="1010">
        <f t="shared" si="0"/>
        <v>0</v>
      </c>
      <c r="K346" s="1011"/>
      <c r="L346" s="930"/>
      <c r="M346" s="1012" t="s">
        <v>72</v>
      </c>
      <c r="N346" s="1013" t="s">
        <v>90</v>
      </c>
      <c r="P346" s="1014">
        <f t="shared" si="1"/>
        <v>0</v>
      </c>
      <c r="Q346" s="1014">
        <v>0.1502</v>
      </c>
      <c r="R346" s="1014">
        <f t="shared" si="2"/>
        <v>0.6008</v>
      </c>
      <c r="S346" s="1014">
        <v>0</v>
      </c>
      <c r="T346" s="1015">
        <f t="shared" si="3"/>
        <v>0</v>
      </c>
      <c r="AR346" s="1016" t="s">
        <v>150</v>
      </c>
      <c r="AT346" s="1016" t="s">
        <v>146</v>
      </c>
      <c r="AU346" s="1016" t="s">
        <v>65</v>
      </c>
      <c r="AY346" s="923" t="s">
        <v>144</v>
      </c>
      <c r="BE346" s="1017">
        <f t="shared" si="4"/>
        <v>0</v>
      </c>
      <c r="BF346" s="1017">
        <f t="shared" si="5"/>
        <v>0</v>
      </c>
      <c r="BG346" s="1017">
        <f t="shared" si="6"/>
        <v>0</v>
      </c>
      <c r="BH346" s="1017">
        <f t="shared" si="7"/>
        <v>0</v>
      </c>
      <c r="BI346" s="1017">
        <f t="shared" si="8"/>
        <v>0</v>
      </c>
      <c r="BJ346" s="923" t="s">
        <v>142</v>
      </c>
      <c r="BK346" s="1017">
        <f t="shared" si="9"/>
        <v>0</v>
      </c>
      <c r="BL346" s="923" t="s">
        <v>150</v>
      </c>
      <c r="BM346" s="1016" t="s">
        <v>2947</v>
      </c>
    </row>
    <row r="347" spans="2:65" s="929" customFormat="1" ht="24.2" customHeight="1">
      <c r="B347" s="1003"/>
      <c r="C347" s="1004" t="s">
        <v>306</v>
      </c>
      <c r="D347" s="1004" t="s">
        <v>146</v>
      </c>
      <c r="E347" s="1005" t="s">
        <v>2949</v>
      </c>
      <c r="F347" s="1006" t="s">
        <v>2950</v>
      </c>
      <c r="G347" s="1007" t="s">
        <v>195</v>
      </c>
      <c r="H347" s="1008">
        <v>8</v>
      </c>
      <c r="I347" s="1009"/>
      <c r="J347" s="1010">
        <f t="shared" si="0"/>
        <v>0</v>
      </c>
      <c r="K347" s="1011"/>
      <c r="L347" s="930"/>
      <c r="M347" s="1012" t="s">
        <v>72</v>
      </c>
      <c r="N347" s="1013" t="s">
        <v>90</v>
      </c>
      <c r="P347" s="1014">
        <f t="shared" si="1"/>
        <v>0</v>
      </c>
      <c r="Q347" s="1014">
        <v>7.46E-2</v>
      </c>
      <c r="R347" s="1014">
        <f t="shared" si="2"/>
        <v>0.5968</v>
      </c>
      <c r="S347" s="1014">
        <v>0</v>
      </c>
      <c r="T347" s="1015">
        <f t="shared" si="3"/>
        <v>0</v>
      </c>
      <c r="AR347" s="1016" t="s">
        <v>150</v>
      </c>
      <c r="AT347" s="1016" t="s">
        <v>146</v>
      </c>
      <c r="AU347" s="1016" t="s">
        <v>65</v>
      </c>
      <c r="AY347" s="923" t="s">
        <v>144</v>
      </c>
      <c r="BE347" s="1017">
        <f t="shared" si="4"/>
        <v>0</v>
      </c>
      <c r="BF347" s="1017">
        <f t="shared" si="5"/>
        <v>0</v>
      </c>
      <c r="BG347" s="1017">
        <f t="shared" si="6"/>
        <v>0</v>
      </c>
      <c r="BH347" s="1017">
        <f t="shared" si="7"/>
        <v>0</v>
      </c>
      <c r="BI347" s="1017">
        <f t="shared" si="8"/>
        <v>0</v>
      </c>
      <c r="BJ347" s="923" t="s">
        <v>142</v>
      </c>
      <c r="BK347" s="1017">
        <f t="shared" si="9"/>
        <v>0</v>
      </c>
      <c r="BL347" s="923" t="s">
        <v>150</v>
      </c>
      <c r="BM347" s="1016" t="s">
        <v>2951</v>
      </c>
    </row>
    <row r="348" spans="2:65" s="929" customFormat="1" ht="24.2" customHeight="1">
      <c r="B348" s="1003"/>
      <c r="C348" s="1004" t="s">
        <v>2510</v>
      </c>
      <c r="D348" s="1004" t="s">
        <v>146</v>
      </c>
      <c r="E348" s="1005" t="s">
        <v>2953</v>
      </c>
      <c r="F348" s="1006" t="s">
        <v>2954</v>
      </c>
      <c r="G348" s="1007" t="s">
        <v>195</v>
      </c>
      <c r="H348" s="1008">
        <v>42</v>
      </c>
      <c r="I348" s="1009"/>
      <c r="J348" s="1010">
        <f t="shared" si="0"/>
        <v>0</v>
      </c>
      <c r="K348" s="1011"/>
      <c r="L348" s="930"/>
      <c r="M348" s="1012" t="s">
        <v>72</v>
      </c>
      <c r="N348" s="1013" t="s">
        <v>90</v>
      </c>
      <c r="P348" s="1014">
        <f t="shared" si="1"/>
        <v>0</v>
      </c>
      <c r="Q348" s="1014">
        <v>9.9599999999999994E-2</v>
      </c>
      <c r="R348" s="1014">
        <f t="shared" si="2"/>
        <v>4.1831999999999994</v>
      </c>
      <c r="S348" s="1014">
        <v>0</v>
      </c>
      <c r="T348" s="1015">
        <f t="shared" si="3"/>
        <v>0</v>
      </c>
      <c r="AR348" s="1016" t="s">
        <v>150</v>
      </c>
      <c r="AT348" s="1016" t="s">
        <v>146</v>
      </c>
      <c r="AU348" s="1016" t="s">
        <v>65</v>
      </c>
      <c r="AY348" s="923" t="s">
        <v>144</v>
      </c>
      <c r="BE348" s="1017">
        <f t="shared" si="4"/>
        <v>0</v>
      </c>
      <c r="BF348" s="1017">
        <f t="shared" si="5"/>
        <v>0</v>
      </c>
      <c r="BG348" s="1017">
        <f t="shared" si="6"/>
        <v>0</v>
      </c>
      <c r="BH348" s="1017">
        <f t="shared" si="7"/>
        <v>0</v>
      </c>
      <c r="BI348" s="1017">
        <f t="shared" si="8"/>
        <v>0</v>
      </c>
      <c r="BJ348" s="923" t="s">
        <v>142</v>
      </c>
      <c r="BK348" s="1017">
        <f t="shared" si="9"/>
        <v>0</v>
      </c>
      <c r="BL348" s="923" t="s">
        <v>150</v>
      </c>
      <c r="BM348" s="1016" t="s">
        <v>2955</v>
      </c>
    </row>
    <row r="349" spans="2:65" s="929" customFormat="1" ht="24.2" customHeight="1">
      <c r="B349" s="1003"/>
      <c r="C349" s="1004" t="s">
        <v>314</v>
      </c>
      <c r="D349" s="1004" t="s">
        <v>146</v>
      </c>
      <c r="E349" s="1005" t="s">
        <v>2957</v>
      </c>
      <c r="F349" s="1006" t="s">
        <v>2958</v>
      </c>
      <c r="G349" s="1007" t="s">
        <v>195</v>
      </c>
      <c r="H349" s="1008">
        <v>2</v>
      </c>
      <c r="I349" s="1009"/>
      <c r="J349" s="1010">
        <f t="shared" si="0"/>
        <v>0</v>
      </c>
      <c r="K349" s="1011"/>
      <c r="L349" s="930"/>
      <c r="M349" s="1012" t="s">
        <v>72</v>
      </c>
      <c r="N349" s="1013" t="s">
        <v>90</v>
      </c>
      <c r="P349" s="1014">
        <f t="shared" si="1"/>
        <v>0</v>
      </c>
      <c r="Q349" s="1014">
        <v>0.12720000000000001</v>
      </c>
      <c r="R349" s="1014">
        <f t="shared" si="2"/>
        <v>0.25440000000000002</v>
      </c>
      <c r="S349" s="1014">
        <v>0</v>
      </c>
      <c r="T349" s="1015">
        <f t="shared" si="3"/>
        <v>0</v>
      </c>
      <c r="AR349" s="1016" t="s">
        <v>150</v>
      </c>
      <c r="AT349" s="1016" t="s">
        <v>146</v>
      </c>
      <c r="AU349" s="1016" t="s">
        <v>65</v>
      </c>
      <c r="AY349" s="923" t="s">
        <v>144</v>
      </c>
      <c r="BE349" s="1017">
        <f t="shared" si="4"/>
        <v>0</v>
      </c>
      <c r="BF349" s="1017">
        <f t="shared" si="5"/>
        <v>0</v>
      </c>
      <c r="BG349" s="1017">
        <f t="shared" si="6"/>
        <v>0</v>
      </c>
      <c r="BH349" s="1017">
        <f t="shared" si="7"/>
        <v>0</v>
      </c>
      <c r="BI349" s="1017">
        <f t="shared" si="8"/>
        <v>0</v>
      </c>
      <c r="BJ349" s="923" t="s">
        <v>142</v>
      </c>
      <c r="BK349" s="1017">
        <f t="shared" si="9"/>
        <v>0</v>
      </c>
      <c r="BL349" s="923" t="s">
        <v>150</v>
      </c>
      <c r="BM349" s="1016" t="s">
        <v>2959</v>
      </c>
    </row>
    <row r="350" spans="2:65" s="929" customFormat="1" ht="24.2" customHeight="1">
      <c r="B350" s="1003"/>
      <c r="C350" s="1004" t="s">
        <v>350</v>
      </c>
      <c r="D350" s="1004" t="s">
        <v>146</v>
      </c>
      <c r="E350" s="1005" t="s">
        <v>2961</v>
      </c>
      <c r="F350" s="1006" t="s">
        <v>2962</v>
      </c>
      <c r="G350" s="1007" t="s">
        <v>195</v>
      </c>
      <c r="H350" s="1008">
        <v>3</v>
      </c>
      <c r="I350" s="1009"/>
      <c r="J350" s="1010">
        <f t="shared" si="0"/>
        <v>0</v>
      </c>
      <c r="K350" s="1011"/>
      <c r="L350" s="930"/>
      <c r="M350" s="1012" t="s">
        <v>72</v>
      </c>
      <c r="N350" s="1013" t="s">
        <v>90</v>
      </c>
      <c r="P350" s="1014">
        <f t="shared" si="1"/>
        <v>0</v>
      </c>
      <c r="Q350" s="1014">
        <v>0.15809999999999999</v>
      </c>
      <c r="R350" s="1014">
        <f t="shared" si="2"/>
        <v>0.47429999999999994</v>
      </c>
      <c r="S350" s="1014">
        <v>0</v>
      </c>
      <c r="T350" s="1015">
        <f t="shared" si="3"/>
        <v>0</v>
      </c>
      <c r="AR350" s="1016" t="s">
        <v>150</v>
      </c>
      <c r="AT350" s="1016" t="s">
        <v>146</v>
      </c>
      <c r="AU350" s="1016" t="s">
        <v>65</v>
      </c>
      <c r="AY350" s="923" t="s">
        <v>144</v>
      </c>
      <c r="BE350" s="1017">
        <f t="shared" si="4"/>
        <v>0</v>
      </c>
      <c r="BF350" s="1017">
        <f t="shared" si="5"/>
        <v>0</v>
      </c>
      <c r="BG350" s="1017">
        <f t="shared" si="6"/>
        <v>0</v>
      </c>
      <c r="BH350" s="1017">
        <f t="shared" si="7"/>
        <v>0</v>
      </c>
      <c r="BI350" s="1017">
        <f t="shared" si="8"/>
        <v>0</v>
      </c>
      <c r="BJ350" s="923" t="s">
        <v>142</v>
      </c>
      <c r="BK350" s="1017">
        <f t="shared" si="9"/>
        <v>0</v>
      </c>
      <c r="BL350" s="923" t="s">
        <v>150</v>
      </c>
      <c r="BM350" s="1016" t="s">
        <v>2963</v>
      </c>
    </row>
    <row r="351" spans="2:65" s="929" customFormat="1" ht="24.2" customHeight="1">
      <c r="B351" s="1003"/>
      <c r="C351" s="1004" t="s">
        <v>354</v>
      </c>
      <c r="D351" s="1004" t="s">
        <v>146</v>
      </c>
      <c r="E351" s="1005" t="s">
        <v>2965</v>
      </c>
      <c r="F351" s="1006" t="s">
        <v>2966</v>
      </c>
      <c r="G351" s="1007" t="s">
        <v>195</v>
      </c>
      <c r="H351" s="1008">
        <v>18</v>
      </c>
      <c r="I351" s="1009"/>
      <c r="J351" s="1010">
        <f t="shared" si="0"/>
        <v>0</v>
      </c>
      <c r="K351" s="1011"/>
      <c r="L351" s="930"/>
      <c r="M351" s="1012" t="s">
        <v>72</v>
      </c>
      <c r="N351" s="1013" t="s">
        <v>90</v>
      </c>
      <c r="P351" s="1014">
        <f t="shared" si="1"/>
        <v>0</v>
      </c>
      <c r="Q351" s="1014">
        <v>0.18909999999999999</v>
      </c>
      <c r="R351" s="1014">
        <f t="shared" si="2"/>
        <v>3.4037999999999999</v>
      </c>
      <c r="S351" s="1014">
        <v>0</v>
      </c>
      <c r="T351" s="1015">
        <f t="shared" si="3"/>
        <v>0</v>
      </c>
      <c r="AR351" s="1016" t="s">
        <v>150</v>
      </c>
      <c r="AT351" s="1016" t="s">
        <v>146</v>
      </c>
      <c r="AU351" s="1016" t="s">
        <v>65</v>
      </c>
      <c r="AY351" s="923" t="s">
        <v>144</v>
      </c>
      <c r="BE351" s="1017">
        <f t="shared" si="4"/>
        <v>0</v>
      </c>
      <c r="BF351" s="1017">
        <f t="shared" si="5"/>
        <v>0</v>
      </c>
      <c r="BG351" s="1017">
        <f t="shared" si="6"/>
        <v>0</v>
      </c>
      <c r="BH351" s="1017">
        <f t="shared" si="7"/>
        <v>0</v>
      </c>
      <c r="BI351" s="1017">
        <f t="shared" si="8"/>
        <v>0</v>
      </c>
      <c r="BJ351" s="923" t="s">
        <v>142</v>
      </c>
      <c r="BK351" s="1017">
        <f t="shared" si="9"/>
        <v>0</v>
      </c>
      <c r="BL351" s="923" t="s">
        <v>150</v>
      </c>
      <c r="BM351" s="1016" t="s">
        <v>2967</v>
      </c>
    </row>
    <row r="352" spans="2:65" s="929" customFormat="1" ht="24.2" customHeight="1">
      <c r="B352" s="1003"/>
      <c r="C352" s="1004" t="s">
        <v>358</v>
      </c>
      <c r="D352" s="1004" t="s">
        <v>146</v>
      </c>
      <c r="E352" s="1005" t="s">
        <v>2969</v>
      </c>
      <c r="F352" s="1006" t="s">
        <v>2970</v>
      </c>
      <c r="G352" s="1007" t="s">
        <v>195</v>
      </c>
      <c r="H352" s="1008">
        <v>6</v>
      </c>
      <c r="I352" s="1009"/>
      <c r="J352" s="1010">
        <f t="shared" si="0"/>
        <v>0</v>
      </c>
      <c r="K352" s="1011"/>
      <c r="L352" s="930"/>
      <c r="M352" s="1012" t="s">
        <v>72</v>
      </c>
      <c r="N352" s="1013" t="s">
        <v>90</v>
      </c>
      <c r="P352" s="1014">
        <f t="shared" si="1"/>
        <v>0</v>
      </c>
      <c r="Q352" s="1014">
        <v>0.2208</v>
      </c>
      <c r="R352" s="1014">
        <f t="shared" si="2"/>
        <v>1.3248</v>
      </c>
      <c r="S352" s="1014">
        <v>0</v>
      </c>
      <c r="T352" s="1015">
        <f t="shared" si="3"/>
        <v>0</v>
      </c>
      <c r="AR352" s="1016" t="s">
        <v>150</v>
      </c>
      <c r="AT352" s="1016" t="s">
        <v>146</v>
      </c>
      <c r="AU352" s="1016" t="s">
        <v>65</v>
      </c>
      <c r="AY352" s="923" t="s">
        <v>144</v>
      </c>
      <c r="BE352" s="1017">
        <f t="shared" si="4"/>
        <v>0</v>
      </c>
      <c r="BF352" s="1017">
        <f t="shared" si="5"/>
        <v>0</v>
      </c>
      <c r="BG352" s="1017">
        <f t="shared" si="6"/>
        <v>0</v>
      </c>
      <c r="BH352" s="1017">
        <f t="shared" si="7"/>
        <v>0</v>
      </c>
      <c r="BI352" s="1017">
        <f t="shared" si="8"/>
        <v>0</v>
      </c>
      <c r="BJ352" s="923" t="s">
        <v>142</v>
      </c>
      <c r="BK352" s="1017">
        <f t="shared" si="9"/>
        <v>0</v>
      </c>
      <c r="BL352" s="923" t="s">
        <v>150</v>
      </c>
      <c r="BM352" s="1016" t="s">
        <v>2971</v>
      </c>
    </row>
    <row r="353" spans="2:65" s="929" customFormat="1" ht="24.2" customHeight="1">
      <c r="B353" s="1003"/>
      <c r="C353" s="1004" t="s">
        <v>310</v>
      </c>
      <c r="D353" s="1004" t="s">
        <v>146</v>
      </c>
      <c r="E353" s="1005" t="s">
        <v>2973</v>
      </c>
      <c r="F353" s="1006" t="s">
        <v>2974</v>
      </c>
      <c r="G353" s="1007" t="s">
        <v>195</v>
      </c>
      <c r="H353" s="1008">
        <v>10</v>
      </c>
      <c r="I353" s="1009"/>
      <c r="J353" s="1010">
        <f t="shared" si="0"/>
        <v>0</v>
      </c>
      <c r="K353" s="1011"/>
      <c r="L353" s="930"/>
      <c r="M353" s="1012" t="s">
        <v>72</v>
      </c>
      <c r="N353" s="1013" t="s">
        <v>90</v>
      </c>
      <c r="P353" s="1014">
        <f t="shared" si="1"/>
        <v>0</v>
      </c>
      <c r="Q353" s="1014">
        <v>0.25180000000000002</v>
      </c>
      <c r="R353" s="1014">
        <f t="shared" si="2"/>
        <v>2.5180000000000002</v>
      </c>
      <c r="S353" s="1014">
        <v>0</v>
      </c>
      <c r="T353" s="1015">
        <f t="shared" si="3"/>
        <v>0</v>
      </c>
      <c r="AR353" s="1016" t="s">
        <v>150</v>
      </c>
      <c r="AT353" s="1016" t="s">
        <v>146</v>
      </c>
      <c r="AU353" s="1016" t="s">
        <v>65</v>
      </c>
      <c r="AY353" s="923" t="s">
        <v>144</v>
      </c>
      <c r="BE353" s="1017">
        <f t="shared" si="4"/>
        <v>0</v>
      </c>
      <c r="BF353" s="1017">
        <f t="shared" si="5"/>
        <v>0</v>
      </c>
      <c r="BG353" s="1017">
        <f t="shared" si="6"/>
        <v>0</v>
      </c>
      <c r="BH353" s="1017">
        <f t="shared" si="7"/>
        <v>0</v>
      </c>
      <c r="BI353" s="1017">
        <f t="shared" si="8"/>
        <v>0</v>
      </c>
      <c r="BJ353" s="923" t="s">
        <v>142</v>
      </c>
      <c r="BK353" s="1017">
        <f t="shared" si="9"/>
        <v>0</v>
      </c>
      <c r="BL353" s="923" t="s">
        <v>150</v>
      </c>
      <c r="BM353" s="1016" t="s">
        <v>2975</v>
      </c>
    </row>
    <row r="354" spans="2:65" s="929" customFormat="1" ht="24.2" customHeight="1">
      <c r="B354" s="1003"/>
      <c r="C354" s="1004" t="s">
        <v>222</v>
      </c>
      <c r="D354" s="1004" t="s">
        <v>146</v>
      </c>
      <c r="E354" s="1005" t="s">
        <v>2977</v>
      </c>
      <c r="F354" s="1006" t="s">
        <v>2978</v>
      </c>
      <c r="G354" s="1007" t="s">
        <v>195</v>
      </c>
      <c r="H354" s="1008">
        <v>1</v>
      </c>
      <c r="I354" s="1009"/>
      <c r="J354" s="1010">
        <f t="shared" si="0"/>
        <v>0</v>
      </c>
      <c r="K354" s="1011"/>
      <c r="L354" s="930"/>
      <c r="M354" s="1012" t="s">
        <v>72</v>
      </c>
      <c r="N354" s="1013" t="s">
        <v>90</v>
      </c>
      <c r="P354" s="1014">
        <f t="shared" si="1"/>
        <v>0</v>
      </c>
      <c r="Q354" s="1014">
        <v>0.31619999999999998</v>
      </c>
      <c r="R354" s="1014">
        <f t="shared" si="2"/>
        <v>0.31619999999999998</v>
      </c>
      <c r="S354" s="1014">
        <v>0</v>
      </c>
      <c r="T354" s="1015">
        <f t="shared" si="3"/>
        <v>0</v>
      </c>
      <c r="AR354" s="1016" t="s">
        <v>150</v>
      </c>
      <c r="AT354" s="1016" t="s">
        <v>146</v>
      </c>
      <c r="AU354" s="1016" t="s">
        <v>65</v>
      </c>
      <c r="AY354" s="923" t="s">
        <v>144</v>
      </c>
      <c r="BE354" s="1017">
        <f t="shared" si="4"/>
        <v>0</v>
      </c>
      <c r="BF354" s="1017">
        <f t="shared" si="5"/>
        <v>0</v>
      </c>
      <c r="BG354" s="1017">
        <f t="shared" si="6"/>
        <v>0</v>
      </c>
      <c r="BH354" s="1017">
        <f t="shared" si="7"/>
        <v>0</v>
      </c>
      <c r="BI354" s="1017">
        <f t="shared" si="8"/>
        <v>0</v>
      </c>
      <c r="BJ354" s="923" t="s">
        <v>142</v>
      </c>
      <c r="BK354" s="1017">
        <f t="shared" si="9"/>
        <v>0</v>
      </c>
      <c r="BL354" s="923" t="s">
        <v>150</v>
      </c>
      <c r="BM354" s="1016" t="s">
        <v>2979</v>
      </c>
    </row>
    <row r="355" spans="2:65" s="929" customFormat="1" ht="24.2" customHeight="1">
      <c r="B355" s="1003"/>
      <c r="C355" s="1004" t="s">
        <v>1068</v>
      </c>
      <c r="D355" s="1004" t="s">
        <v>146</v>
      </c>
      <c r="E355" s="1005" t="s">
        <v>2981</v>
      </c>
      <c r="F355" s="1006" t="s">
        <v>2982</v>
      </c>
      <c r="G355" s="1007" t="s">
        <v>175</v>
      </c>
      <c r="H355" s="1008">
        <v>0.17699999999999999</v>
      </c>
      <c r="I355" s="1009"/>
      <c r="J355" s="1010">
        <f t="shared" si="0"/>
        <v>0</v>
      </c>
      <c r="K355" s="1011"/>
      <c r="L355" s="930"/>
      <c r="M355" s="1012" t="s">
        <v>72</v>
      </c>
      <c r="N355" s="1013" t="s">
        <v>90</v>
      </c>
      <c r="P355" s="1014">
        <f t="shared" si="1"/>
        <v>0</v>
      </c>
      <c r="Q355" s="1014">
        <v>1.9539999999999998E-2</v>
      </c>
      <c r="R355" s="1014">
        <f t="shared" si="2"/>
        <v>3.4585799999999997E-3</v>
      </c>
      <c r="S355" s="1014">
        <v>0</v>
      </c>
      <c r="T355" s="1015">
        <f t="shared" si="3"/>
        <v>0</v>
      </c>
      <c r="AR355" s="1016" t="s">
        <v>150</v>
      </c>
      <c r="AT355" s="1016" t="s">
        <v>146</v>
      </c>
      <c r="AU355" s="1016" t="s">
        <v>65</v>
      </c>
      <c r="AY355" s="923" t="s">
        <v>144</v>
      </c>
      <c r="BE355" s="1017">
        <f t="shared" si="4"/>
        <v>0</v>
      </c>
      <c r="BF355" s="1017">
        <f t="shared" si="5"/>
        <v>0</v>
      </c>
      <c r="BG355" s="1017">
        <f t="shared" si="6"/>
        <v>0</v>
      </c>
      <c r="BH355" s="1017">
        <f t="shared" si="7"/>
        <v>0</v>
      </c>
      <c r="BI355" s="1017">
        <f t="shared" si="8"/>
        <v>0</v>
      </c>
      <c r="BJ355" s="923" t="s">
        <v>142</v>
      </c>
      <c r="BK355" s="1017">
        <f t="shared" si="9"/>
        <v>0</v>
      </c>
      <c r="BL355" s="923" t="s">
        <v>150</v>
      </c>
      <c r="BM355" s="1016" t="s">
        <v>2983</v>
      </c>
    </row>
    <row r="356" spans="2:65" s="1035" customFormat="1">
      <c r="B356" s="1036"/>
      <c r="D356" s="1020" t="s">
        <v>221</v>
      </c>
      <c r="E356" s="1037" t="s">
        <v>72</v>
      </c>
      <c r="F356" s="1038" t="s">
        <v>2984</v>
      </c>
      <c r="H356" s="1037" t="s">
        <v>72</v>
      </c>
      <c r="I356" s="1039"/>
      <c r="L356" s="1036"/>
      <c r="M356" s="1040"/>
      <c r="T356" s="1041"/>
      <c r="AT356" s="1037" t="s">
        <v>221</v>
      </c>
      <c r="AU356" s="1037" t="s">
        <v>65</v>
      </c>
      <c r="AV356" s="1035" t="s">
        <v>142</v>
      </c>
      <c r="AW356" s="1035" t="s">
        <v>2310</v>
      </c>
      <c r="AX356" s="1035" t="s">
        <v>143</v>
      </c>
      <c r="AY356" s="1037" t="s">
        <v>144</v>
      </c>
    </row>
    <row r="357" spans="2:65" s="1018" customFormat="1">
      <c r="B357" s="1019"/>
      <c r="D357" s="1020" t="s">
        <v>221</v>
      </c>
      <c r="E357" s="1021" t="s">
        <v>72</v>
      </c>
      <c r="F357" s="1022" t="s">
        <v>4482</v>
      </c>
      <c r="H357" s="1023">
        <v>0.15</v>
      </c>
      <c r="I357" s="1024"/>
      <c r="L357" s="1019"/>
      <c r="M357" s="1025"/>
      <c r="T357" s="1026"/>
      <c r="AT357" s="1021" t="s">
        <v>221</v>
      </c>
      <c r="AU357" s="1021" t="s">
        <v>65</v>
      </c>
      <c r="AV357" s="1018" t="s">
        <v>65</v>
      </c>
      <c r="AW357" s="1018" t="s">
        <v>2310</v>
      </c>
      <c r="AX357" s="1018" t="s">
        <v>143</v>
      </c>
      <c r="AY357" s="1021" t="s">
        <v>144</v>
      </c>
    </row>
    <row r="358" spans="2:65" s="1035" customFormat="1">
      <c r="B358" s="1036"/>
      <c r="D358" s="1020" t="s">
        <v>221</v>
      </c>
      <c r="E358" s="1037" t="s">
        <v>72</v>
      </c>
      <c r="F358" s="1038" t="s">
        <v>2985</v>
      </c>
      <c r="H358" s="1037" t="s">
        <v>72</v>
      </c>
      <c r="I358" s="1039"/>
      <c r="L358" s="1036"/>
      <c r="M358" s="1040"/>
      <c r="T358" s="1041"/>
      <c r="AT358" s="1037" t="s">
        <v>221</v>
      </c>
      <c r="AU358" s="1037" t="s">
        <v>65</v>
      </c>
      <c r="AV358" s="1035" t="s">
        <v>142</v>
      </c>
      <c r="AW358" s="1035" t="s">
        <v>2310</v>
      </c>
      <c r="AX358" s="1035" t="s">
        <v>143</v>
      </c>
      <c r="AY358" s="1037" t="s">
        <v>144</v>
      </c>
    </row>
    <row r="359" spans="2:65" s="1018" customFormat="1">
      <c r="B359" s="1019"/>
      <c r="D359" s="1020" t="s">
        <v>221</v>
      </c>
      <c r="E359" s="1021" t="s">
        <v>72</v>
      </c>
      <c r="F359" s="1022" t="s">
        <v>4483</v>
      </c>
      <c r="H359" s="1023">
        <v>2.7E-2</v>
      </c>
      <c r="I359" s="1024"/>
      <c r="L359" s="1019"/>
      <c r="M359" s="1025"/>
      <c r="T359" s="1026"/>
      <c r="AT359" s="1021" t="s">
        <v>221</v>
      </c>
      <c r="AU359" s="1021" t="s">
        <v>65</v>
      </c>
      <c r="AV359" s="1018" t="s">
        <v>65</v>
      </c>
      <c r="AW359" s="1018" t="s">
        <v>2310</v>
      </c>
      <c r="AX359" s="1018" t="s">
        <v>143</v>
      </c>
      <c r="AY359" s="1021" t="s">
        <v>144</v>
      </c>
    </row>
    <row r="360" spans="2:65" s="1027" customFormat="1">
      <c r="B360" s="1028"/>
      <c r="D360" s="1020" t="s">
        <v>221</v>
      </c>
      <c r="E360" s="1029" t="s">
        <v>72</v>
      </c>
      <c r="F360" s="1030" t="s">
        <v>2311</v>
      </c>
      <c r="H360" s="1031">
        <v>0.17699999999999999</v>
      </c>
      <c r="I360" s="1032"/>
      <c r="L360" s="1028"/>
      <c r="M360" s="1033"/>
      <c r="T360" s="1034"/>
      <c r="AT360" s="1029" t="s">
        <v>221</v>
      </c>
      <c r="AU360" s="1029" t="s">
        <v>65</v>
      </c>
      <c r="AV360" s="1027" t="s">
        <v>150</v>
      </c>
      <c r="AW360" s="1027" t="s">
        <v>2310</v>
      </c>
      <c r="AX360" s="1027" t="s">
        <v>142</v>
      </c>
      <c r="AY360" s="1029" t="s">
        <v>144</v>
      </c>
    </row>
    <row r="361" spans="2:65" s="929" customFormat="1" ht="21.75" customHeight="1">
      <c r="B361" s="1003"/>
      <c r="C361" s="1042" t="s">
        <v>1073</v>
      </c>
      <c r="D361" s="1042" t="s">
        <v>186</v>
      </c>
      <c r="E361" s="1043" t="s">
        <v>2987</v>
      </c>
      <c r="F361" s="1044" t="s">
        <v>2988</v>
      </c>
      <c r="G361" s="1045" t="s">
        <v>175</v>
      </c>
      <c r="H361" s="1046">
        <v>0.16500000000000001</v>
      </c>
      <c r="I361" s="1047"/>
      <c r="J361" s="1048">
        <f>ROUND(I361*H361,2)</f>
        <v>0</v>
      </c>
      <c r="K361" s="1049"/>
      <c r="L361" s="1050"/>
      <c r="M361" s="1051" t="s">
        <v>72</v>
      </c>
      <c r="N361" s="1052" t="s">
        <v>90</v>
      </c>
      <c r="P361" s="1014">
        <f>O361*H361</f>
        <v>0</v>
      </c>
      <c r="Q361" s="1014">
        <v>1</v>
      </c>
      <c r="R361" s="1014">
        <f>Q361*H361</f>
        <v>0.16500000000000001</v>
      </c>
      <c r="S361" s="1014">
        <v>0</v>
      </c>
      <c r="T361" s="1015">
        <f>S361*H361</f>
        <v>0</v>
      </c>
      <c r="AR361" s="1016" t="s">
        <v>177</v>
      </c>
      <c r="AT361" s="1016" t="s">
        <v>186</v>
      </c>
      <c r="AU361" s="1016" t="s">
        <v>65</v>
      </c>
      <c r="AY361" s="923" t="s">
        <v>144</v>
      </c>
      <c r="BE361" s="1017">
        <f>IF(N361="základní",J361,0)</f>
        <v>0</v>
      </c>
      <c r="BF361" s="1017">
        <f>IF(N361="snížená",J361,0)</f>
        <v>0</v>
      </c>
      <c r="BG361" s="1017">
        <f>IF(N361="zákl. přenesená",J361,0)</f>
        <v>0</v>
      </c>
      <c r="BH361" s="1017">
        <f>IF(N361="sníž. přenesená",J361,0)</f>
        <v>0</v>
      </c>
      <c r="BI361" s="1017">
        <f>IF(N361="nulová",J361,0)</f>
        <v>0</v>
      </c>
      <c r="BJ361" s="923" t="s">
        <v>142</v>
      </c>
      <c r="BK361" s="1017">
        <f>ROUND(I361*H361,2)</f>
        <v>0</v>
      </c>
      <c r="BL361" s="923" t="s">
        <v>150</v>
      </c>
      <c r="BM361" s="1016" t="s">
        <v>2989</v>
      </c>
    </row>
    <row r="362" spans="2:65" s="929" customFormat="1" ht="19.5">
      <c r="B362" s="930"/>
      <c r="D362" s="1020" t="s">
        <v>4980</v>
      </c>
      <c r="F362" s="1053" t="s">
        <v>4981</v>
      </c>
      <c r="I362" s="1054"/>
      <c r="L362" s="930"/>
      <c r="M362" s="1055"/>
      <c r="T362" s="1056"/>
      <c r="AT362" s="923" t="s">
        <v>4980</v>
      </c>
      <c r="AU362" s="923" t="s">
        <v>65</v>
      </c>
    </row>
    <row r="363" spans="2:65" s="1018" customFormat="1">
      <c r="B363" s="1019"/>
      <c r="D363" s="1020" t="s">
        <v>221</v>
      </c>
      <c r="E363" s="1021" t="s">
        <v>72</v>
      </c>
      <c r="F363" s="1022" t="s">
        <v>4484</v>
      </c>
      <c r="H363" s="1023">
        <v>0.16500000000000001</v>
      </c>
      <c r="I363" s="1024"/>
      <c r="L363" s="1019"/>
      <c r="M363" s="1025"/>
      <c r="T363" s="1026"/>
      <c r="AT363" s="1021" t="s">
        <v>221</v>
      </c>
      <c r="AU363" s="1021" t="s">
        <v>65</v>
      </c>
      <c r="AV363" s="1018" t="s">
        <v>65</v>
      </c>
      <c r="AW363" s="1018" t="s">
        <v>2310</v>
      </c>
      <c r="AX363" s="1018" t="s">
        <v>143</v>
      </c>
      <c r="AY363" s="1021" t="s">
        <v>144</v>
      </c>
    </row>
    <row r="364" spans="2:65" s="1027" customFormat="1">
      <c r="B364" s="1028"/>
      <c r="D364" s="1020" t="s">
        <v>221</v>
      </c>
      <c r="E364" s="1029" t="s">
        <v>72</v>
      </c>
      <c r="F364" s="1030" t="s">
        <v>2311</v>
      </c>
      <c r="H364" s="1031">
        <v>0.16500000000000001</v>
      </c>
      <c r="I364" s="1032"/>
      <c r="L364" s="1028"/>
      <c r="M364" s="1033"/>
      <c r="T364" s="1034"/>
      <c r="AT364" s="1029" t="s">
        <v>221</v>
      </c>
      <c r="AU364" s="1029" t="s">
        <v>65</v>
      </c>
      <c r="AV364" s="1027" t="s">
        <v>150</v>
      </c>
      <c r="AW364" s="1027" t="s">
        <v>2310</v>
      </c>
      <c r="AX364" s="1027" t="s">
        <v>142</v>
      </c>
      <c r="AY364" s="1029" t="s">
        <v>144</v>
      </c>
    </row>
    <row r="365" spans="2:65" s="929" customFormat="1" ht="24.2" customHeight="1">
      <c r="B365" s="1003"/>
      <c r="C365" s="1042" t="s">
        <v>226</v>
      </c>
      <c r="D365" s="1042" t="s">
        <v>186</v>
      </c>
      <c r="E365" s="1043" t="s">
        <v>2990</v>
      </c>
      <c r="F365" s="1044" t="s">
        <v>2991</v>
      </c>
      <c r="G365" s="1045" t="s">
        <v>175</v>
      </c>
      <c r="H365" s="1046">
        <v>2.8000000000000001E-2</v>
      </c>
      <c r="I365" s="1047"/>
      <c r="J365" s="1048">
        <f>ROUND(I365*H365,2)</f>
        <v>0</v>
      </c>
      <c r="K365" s="1049"/>
      <c r="L365" s="1050"/>
      <c r="M365" s="1051" t="s">
        <v>72</v>
      </c>
      <c r="N365" s="1052" t="s">
        <v>90</v>
      </c>
      <c r="P365" s="1014">
        <f>O365*H365</f>
        <v>0</v>
      </c>
      <c r="Q365" s="1014">
        <v>1</v>
      </c>
      <c r="R365" s="1014">
        <f>Q365*H365</f>
        <v>2.8000000000000001E-2</v>
      </c>
      <c r="S365" s="1014">
        <v>0</v>
      </c>
      <c r="T365" s="1015">
        <f>S365*H365</f>
        <v>0</v>
      </c>
      <c r="AR365" s="1016" t="s">
        <v>177</v>
      </c>
      <c r="AT365" s="1016" t="s">
        <v>186</v>
      </c>
      <c r="AU365" s="1016" t="s">
        <v>65</v>
      </c>
      <c r="AY365" s="923" t="s">
        <v>144</v>
      </c>
      <c r="BE365" s="1017">
        <f>IF(N365="základní",J365,0)</f>
        <v>0</v>
      </c>
      <c r="BF365" s="1017">
        <f>IF(N365="snížená",J365,0)</f>
        <v>0</v>
      </c>
      <c r="BG365" s="1017">
        <f>IF(N365="zákl. přenesená",J365,0)</f>
        <v>0</v>
      </c>
      <c r="BH365" s="1017">
        <f>IF(N365="sníž. přenesená",J365,0)</f>
        <v>0</v>
      </c>
      <c r="BI365" s="1017">
        <f>IF(N365="nulová",J365,0)</f>
        <v>0</v>
      </c>
      <c r="BJ365" s="923" t="s">
        <v>142</v>
      </c>
      <c r="BK365" s="1017">
        <f>ROUND(I365*H365,2)</f>
        <v>0</v>
      </c>
      <c r="BL365" s="923" t="s">
        <v>150</v>
      </c>
      <c r="BM365" s="1016" t="s">
        <v>2992</v>
      </c>
    </row>
    <row r="366" spans="2:65" s="929" customFormat="1" ht="19.5">
      <c r="B366" s="930"/>
      <c r="D366" s="1020" t="s">
        <v>4980</v>
      </c>
      <c r="F366" s="1053" t="s">
        <v>4982</v>
      </c>
      <c r="I366" s="1054"/>
      <c r="L366" s="930"/>
      <c r="M366" s="1055"/>
      <c r="T366" s="1056"/>
      <c r="AT366" s="923" t="s">
        <v>4980</v>
      </c>
      <c r="AU366" s="923" t="s">
        <v>65</v>
      </c>
    </row>
    <row r="367" spans="2:65" s="1018" customFormat="1">
      <c r="B367" s="1019"/>
      <c r="D367" s="1020" t="s">
        <v>221</v>
      </c>
      <c r="E367" s="1021" t="s">
        <v>72</v>
      </c>
      <c r="F367" s="1022" t="s">
        <v>2993</v>
      </c>
      <c r="H367" s="1023">
        <v>2.8000000000000001E-2</v>
      </c>
      <c r="I367" s="1024"/>
      <c r="L367" s="1019"/>
      <c r="M367" s="1025"/>
      <c r="T367" s="1026"/>
      <c r="AT367" s="1021" t="s">
        <v>221</v>
      </c>
      <c r="AU367" s="1021" t="s">
        <v>65</v>
      </c>
      <c r="AV367" s="1018" t="s">
        <v>65</v>
      </c>
      <c r="AW367" s="1018" t="s">
        <v>2310</v>
      </c>
      <c r="AX367" s="1018" t="s">
        <v>143</v>
      </c>
      <c r="AY367" s="1021" t="s">
        <v>144</v>
      </c>
    </row>
    <row r="368" spans="2:65" s="1027" customFormat="1">
      <c r="B368" s="1028"/>
      <c r="D368" s="1020" t="s">
        <v>221</v>
      </c>
      <c r="E368" s="1029" t="s">
        <v>72</v>
      </c>
      <c r="F368" s="1030" t="s">
        <v>2311</v>
      </c>
      <c r="H368" s="1031">
        <v>2.8000000000000001E-2</v>
      </c>
      <c r="I368" s="1032"/>
      <c r="L368" s="1028"/>
      <c r="M368" s="1033"/>
      <c r="T368" s="1034"/>
      <c r="AT368" s="1029" t="s">
        <v>221</v>
      </c>
      <c r="AU368" s="1029" t="s">
        <v>65</v>
      </c>
      <c r="AV368" s="1027" t="s">
        <v>150</v>
      </c>
      <c r="AW368" s="1027" t="s">
        <v>2310</v>
      </c>
      <c r="AX368" s="1027" t="s">
        <v>142</v>
      </c>
      <c r="AY368" s="1029" t="s">
        <v>144</v>
      </c>
    </row>
    <row r="369" spans="2:65" s="929" customFormat="1" ht="24.2" customHeight="1">
      <c r="B369" s="1003"/>
      <c r="C369" s="1004" t="s">
        <v>230</v>
      </c>
      <c r="D369" s="1004" t="s">
        <v>146</v>
      </c>
      <c r="E369" s="1005" t="s">
        <v>2995</v>
      </c>
      <c r="F369" s="1006" t="s">
        <v>2996</v>
      </c>
      <c r="G369" s="1007" t="s">
        <v>175</v>
      </c>
      <c r="H369" s="1008">
        <v>0.159</v>
      </c>
      <c r="I369" s="1009"/>
      <c r="J369" s="1010">
        <f>ROUND(I369*H369,2)</f>
        <v>0</v>
      </c>
      <c r="K369" s="1011"/>
      <c r="L369" s="930"/>
      <c r="M369" s="1012" t="s">
        <v>72</v>
      </c>
      <c r="N369" s="1013" t="s">
        <v>90</v>
      </c>
      <c r="P369" s="1014">
        <f>O369*H369</f>
        <v>0</v>
      </c>
      <c r="Q369" s="1014">
        <v>1.7090000000000001E-2</v>
      </c>
      <c r="R369" s="1014">
        <f>Q369*H369</f>
        <v>2.7173100000000001E-3</v>
      </c>
      <c r="S369" s="1014">
        <v>0</v>
      </c>
      <c r="T369" s="1015">
        <f>S369*H369</f>
        <v>0</v>
      </c>
      <c r="AR369" s="1016" t="s">
        <v>150</v>
      </c>
      <c r="AT369" s="1016" t="s">
        <v>146</v>
      </c>
      <c r="AU369" s="1016" t="s">
        <v>65</v>
      </c>
      <c r="AY369" s="923" t="s">
        <v>144</v>
      </c>
      <c r="BE369" s="1017">
        <f>IF(N369="základní",J369,0)</f>
        <v>0</v>
      </c>
      <c r="BF369" s="1017">
        <f>IF(N369="snížená",J369,0)</f>
        <v>0</v>
      </c>
      <c r="BG369" s="1017">
        <f>IF(N369="zákl. přenesená",J369,0)</f>
        <v>0</v>
      </c>
      <c r="BH369" s="1017">
        <f>IF(N369="sníž. přenesená",J369,0)</f>
        <v>0</v>
      </c>
      <c r="BI369" s="1017">
        <f>IF(N369="nulová",J369,0)</f>
        <v>0</v>
      </c>
      <c r="BJ369" s="923" t="s">
        <v>142</v>
      </c>
      <c r="BK369" s="1017">
        <f>ROUND(I369*H369,2)</f>
        <v>0</v>
      </c>
      <c r="BL369" s="923" t="s">
        <v>150</v>
      </c>
      <c r="BM369" s="1016" t="s">
        <v>2997</v>
      </c>
    </row>
    <row r="370" spans="2:65" s="1035" customFormat="1">
      <c r="B370" s="1036"/>
      <c r="D370" s="1020" t="s">
        <v>221</v>
      </c>
      <c r="E370" s="1037" t="s">
        <v>72</v>
      </c>
      <c r="F370" s="1038" t="s">
        <v>2998</v>
      </c>
      <c r="H370" s="1037" t="s">
        <v>72</v>
      </c>
      <c r="I370" s="1039"/>
      <c r="L370" s="1036"/>
      <c r="M370" s="1040"/>
      <c r="T370" s="1041"/>
      <c r="AT370" s="1037" t="s">
        <v>221</v>
      </c>
      <c r="AU370" s="1037" t="s">
        <v>65</v>
      </c>
      <c r="AV370" s="1035" t="s">
        <v>142</v>
      </c>
      <c r="AW370" s="1035" t="s">
        <v>2310</v>
      </c>
      <c r="AX370" s="1035" t="s">
        <v>143</v>
      </c>
      <c r="AY370" s="1037" t="s">
        <v>144</v>
      </c>
    </row>
    <row r="371" spans="2:65" s="1018" customFormat="1">
      <c r="B371" s="1019"/>
      <c r="D371" s="1020" t="s">
        <v>221</v>
      </c>
      <c r="E371" s="1021" t="s">
        <v>72</v>
      </c>
      <c r="F371" s="1022" t="s">
        <v>2999</v>
      </c>
      <c r="H371" s="1023">
        <v>0.159</v>
      </c>
      <c r="I371" s="1024"/>
      <c r="L371" s="1019"/>
      <c r="M371" s="1025"/>
      <c r="T371" s="1026"/>
      <c r="AT371" s="1021" t="s">
        <v>221</v>
      </c>
      <c r="AU371" s="1021" t="s">
        <v>65</v>
      </c>
      <c r="AV371" s="1018" t="s">
        <v>65</v>
      </c>
      <c r="AW371" s="1018" t="s">
        <v>2310</v>
      </c>
      <c r="AX371" s="1018" t="s">
        <v>143</v>
      </c>
      <c r="AY371" s="1021" t="s">
        <v>144</v>
      </c>
    </row>
    <row r="372" spans="2:65" s="1027" customFormat="1">
      <c r="B372" s="1028"/>
      <c r="D372" s="1020" t="s">
        <v>221</v>
      </c>
      <c r="E372" s="1029" t="s">
        <v>72</v>
      </c>
      <c r="F372" s="1030" t="s">
        <v>2311</v>
      </c>
      <c r="H372" s="1031">
        <v>0.159</v>
      </c>
      <c r="I372" s="1032"/>
      <c r="L372" s="1028"/>
      <c r="M372" s="1033"/>
      <c r="T372" s="1034"/>
      <c r="AT372" s="1029" t="s">
        <v>221</v>
      </c>
      <c r="AU372" s="1029" t="s">
        <v>65</v>
      </c>
      <c r="AV372" s="1027" t="s">
        <v>150</v>
      </c>
      <c r="AW372" s="1027" t="s">
        <v>2310</v>
      </c>
      <c r="AX372" s="1027" t="s">
        <v>142</v>
      </c>
      <c r="AY372" s="1029" t="s">
        <v>144</v>
      </c>
    </row>
    <row r="373" spans="2:65" s="929" customFormat="1" ht="16.5" customHeight="1">
      <c r="B373" s="1003"/>
      <c r="C373" s="1042" t="s">
        <v>234</v>
      </c>
      <c r="D373" s="1042" t="s">
        <v>186</v>
      </c>
      <c r="E373" s="1043" t="s">
        <v>3001</v>
      </c>
      <c r="F373" s="1044" t="s">
        <v>3002</v>
      </c>
      <c r="G373" s="1045" t="s">
        <v>175</v>
      </c>
      <c r="H373" s="1046">
        <v>0.17499999999999999</v>
      </c>
      <c r="I373" s="1047"/>
      <c r="J373" s="1048">
        <f>ROUND(I373*H373,2)</f>
        <v>0</v>
      </c>
      <c r="K373" s="1049"/>
      <c r="L373" s="1050"/>
      <c r="M373" s="1051" t="s">
        <v>72</v>
      </c>
      <c r="N373" s="1052" t="s">
        <v>90</v>
      </c>
      <c r="P373" s="1014">
        <f>O373*H373</f>
        <v>0</v>
      </c>
      <c r="Q373" s="1014">
        <v>1</v>
      </c>
      <c r="R373" s="1014">
        <f>Q373*H373</f>
        <v>0.17499999999999999</v>
      </c>
      <c r="S373" s="1014">
        <v>0</v>
      </c>
      <c r="T373" s="1015">
        <f>S373*H373</f>
        <v>0</v>
      </c>
      <c r="AR373" s="1016" t="s">
        <v>177</v>
      </c>
      <c r="AT373" s="1016" t="s">
        <v>186</v>
      </c>
      <c r="AU373" s="1016" t="s">
        <v>65</v>
      </c>
      <c r="AY373" s="923" t="s">
        <v>144</v>
      </c>
      <c r="BE373" s="1017">
        <f>IF(N373="základní",J373,0)</f>
        <v>0</v>
      </c>
      <c r="BF373" s="1017">
        <f>IF(N373="snížená",J373,0)</f>
        <v>0</v>
      </c>
      <c r="BG373" s="1017">
        <f>IF(N373="zákl. přenesená",J373,0)</f>
        <v>0</v>
      </c>
      <c r="BH373" s="1017">
        <f>IF(N373="sníž. přenesená",J373,0)</f>
        <v>0</v>
      </c>
      <c r="BI373" s="1017">
        <f>IF(N373="nulová",J373,0)</f>
        <v>0</v>
      </c>
      <c r="BJ373" s="923" t="s">
        <v>142</v>
      </c>
      <c r="BK373" s="1017">
        <f>ROUND(I373*H373,2)</f>
        <v>0</v>
      </c>
      <c r="BL373" s="923" t="s">
        <v>150</v>
      </c>
      <c r="BM373" s="1016" t="s">
        <v>3003</v>
      </c>
    </row>
    <row r="374" spans="2:65" s="929" customFormat="1" ht="19.5">
      <c r="B374" s="930"/>
      <c r="D374" s="1020" t="s">
        <v>4980</v>
      </c>
      <c r="F374" s="1053" t="s">
        <v>4983</v>
      </c>
      <c r="I374" s="1054"/>
      <c r="L374" s="930"/>
      <c r="M374" s="1055"/>
      <c r="T374" s="1056"/>
      <c r="AT374" s="923" t="s">
        <v>4980</v>
      </c>
      <c r="AU374" s="923" t="s">
        <v>65</v>
      </c>
    </row>
    <row r="375" spans="2:65" s="1018" customFormat="1">
      <c r="B375" s="1019"/>
      <c r="D375" s="1020" t="s">
        <v>221</v>
      </c>
      <c r="E375" s="1021" t="s">
        <v>72</v>
      </c>
      <c r="F375" s="1022" t="s">
        <v>3004</v>
      </c>
      <c r="H375" s="1023">
        <v>0.17499999999999999</v>
      </c>
      <c r="I375" s="1024"/>
      <c r="L375" s="1019"/>
      <c r="M375" s="1025"/>
      <c r="T375" s="1026"/>
      <c r="AT375" s="1021" t="s">
        <v>221</v>
      </c>
      <c r="AU375" s="1021" t="s">
        <v>65</v>
      </c>
      <c r="AV375" s="1018" t="s">
        <v>65</v>
      </c>
      <c r="AW375" s="1018" t="s">
        <v>2310</v>
      </c>
      <c r="AX375" s="1018" t="s">
        <v>143</v>
      </c>
      <c r="AY375" s="1021" t="s">
        <v>144</v>
      </c>
    </row>
    <row r="376" spans="2:65" s="1027" customFormat="1">
      <c r="B376" s="1028"/>
      <c r="D376" s="1020" t="s">
        <v>221</v>
      </c>
      <c r="E376" s="1029" t="s">
        <v>72</v>
      </c>
      <c r="F376" s="1030" t="s">
        <v>2311</v>
      </c>
      <c r="H376" s="1031">
        <v>0.17499999999999999</v>
      </c>
      <c r="I376" s="1032"/>
      <c r="L376" s="1028"/>
      <c r="M376" s="1033"/>
      <c r="T376" s="1034"/>
      <c r="AT376" s="1029" t="s">
        <v>221</v>
      </c>
      <c r="AU376" s="1029" t="s">
        <v>65</v>
      </c>
      <c r="AV376" s="1027" t="s">
        <v>150</v>
      </c>
      <c r="AW376" s="1027" t="s">
        <v>2310</v>
      </c>
      <c r="AX376" s="1027" t="s">
        <v>142</v>
      </c>
      <c r="AY376" s="1029" t="s">
        <v>144</v>
      </c>
    </row>
    <row r="377" spans="2:65" s="929" customFormat="1" ht="24.2" customHeight="1">
      <c r="B377" s="1003"/>
      <c r="C377" s="1004" t="s">
        <v>238</v>
      </c>
      <c r="D377" s="1004" t="s">
        <v>146</v>
      </c>
      <c r="E377" s="1005" t="s">
        <v>3005</v>
      </c>
      <c r="F377" s="1006" t="s">
        <v>3006</v>
      </c>
      <c r="G377" s="1007" t="s">
        <v>158</v>
      </c>
      <c r="H377" s="1008">
        <v>42.03</v>
      </c>
      <c r="I377" s="1009"/>
      <c r="J377" s="1010">
        <f>ROUND(I377*H377,2)</f>
        <v>0</v>
      </c>
      <c r="K377" s="1011"/>
      <c r="L377" s="930"/>
      <c r="M377" s="1012" t="s">
        <v>72</v>
      </c>
      <c r="N377" s="1013" t="s">
        <v>90</v>
      </c>
      <c r="P377" s="1014">
        <f>O377*H377</f>
        <v>0</v>
      </c>
      <c r="Q377" s="1014">
        <v>5.8970000000000002E-2</v>
      </c>
      <c r="R377" s="1014">
        <f>Q377*H377</f>
        <v>2.4785091000000001</v>
      </c>
      <c r="S377" s="1014">
        <v>0</v>
      </c>
      <c r="T377" s="1015">
        <f>S377*H377</f>
        <v>0</v>
      </c>
      <c r="AR377" s="1016" t="s">
        <v>150</v>
      </c>
      <c r="AT377" s="1016" t="s">
        <v>146</v>
      </c>
      <c r="AU377" s="1016" t="s">
        <v>65</v>
      </c>
      <c r="AY377" s="923" t="s">
        <v>144</v>
      </c>
      <c r="BE377" s="1017">
        <f>IF(N377="základní",J377,0)</f>
        <v>0</v>
      </c>
      <c r="BF377" s="1017">
        <f>IF(N377="snížená",J377,0)</f>
        <v>0</v>
      </c>
      <c r="BG377" s="1017">
        <f>IF(N377="zákl. přenesená",J377,0)</f>
        <v>0</v>
      </c>
      <c r="BH377" s="1017">
        <f>IF(N377="sníž. přenesená",J377,0)</f>
        <v>0</v>
      </c>
      <c r="BI377" s="1017">
        <f>IF(N377="nulová",J377,0)</f>
        <v>0</v>
      </c>
      <c r="BJ377" s="923" t="s">
        <v>142</v>
      </c>
      <c r="BK377" s="1017">
        <f>ROUND(I377*H377,2)</f>
        <v>0</v>
      </c>
      <c r="BL377" s="923" t="s">
        <v>150</v>
      </c>
      <c r="BM377" s="1016" t="s">
        <v>3007</v>
      </c>
    </row>
    <row r="378" spans="2:65" s="1035" customFormat="1">
      <c r="B378" s="1036"/>
      <c r="D378" s="1020" t="s">
        <v>221</v>
      </c>
      <c r="E378" s="1037" t="s">
        <v>72</v>
      </c>
      <c r="F378" s="1038" t="s">
        <v>2885</v>
      </c>
      <c r="H378" s="1037" t="s">
        <v>72</v>
      </c>
      <c r="I378" s="1039"/>
      <c r="L378" s="1036"/>
      <c r="M378" s="1040"/>
      <c r="T378" s="1041"/>
      <c r="AT378" s="1037" t="s">
        <v>221</v>
      </c>
      <c r="AU378" s="1037" t="s">
        <v>65</v>
      </c>
      <c r="AV378" s="1035" t="s">
        <v>142</v>
      </c>
      <c r="AW378" s="1035" t="s">
        <v>2310</v>
      </c>
      <c r="AX378" s="1035" t="s">
        <v>143</v>
      </c>
      <c r="AY378" s="1037" t="s">
        <v>144</v>
      </c>
    </row>
    <row r="379" spans="2:65" s="1018" customFormat="1">
      <c r="B379" s="1019"/>
      <c r="D379" s="1020" t="s">
        <v>221</v>
      </c>
      <c r="E379" s="1021" t="s">
        <v>72</v>
      </c>
      <c r="F379" s="1022" t="s">
        <v>3008</v>
      </c>
      <c r="H379" s="1023">
        <v>2.88</v>
      </c>
      <c r="I379" s="1024"/>
      <c r="L379" s="1019"/>
      <c r="M379" s="1025"/>
      <c r="T379" s="1026"/>
      <c r="AT379" s="1021" t="s">
        <v>221</v>
      </c>
      <c r="AU379" s="1021" t="s">
        <v>65</v>
      </c>
      <c r="AV379" s="1018" t="s">
        <v>65</v>
      </c>
      <c r="AW379" s="1018" t="s">
        <v>2310</v>
      </c>
      <c r="AX379" s="1018" t="s">
        <v>143</v>
      </c>
      <c r="AY379" s="1021" t="s">
        <v>144</v>
      </c>
    </row>
    <row r="380" spans="2:65" s="1035" customFormat="1">
      <c r="B380" s="1036"/>
      <c r="D380" s="1020" t="s">
        <v>221</v>
      </c>
      <c r="E380" s="1037" t="s">
        <v>72</v>
      </c>
      <c r="F380" s="1038" t="s">
        <v>2922</v>
      </c>
      <c r="H380" s="1037" t="s">
        <v>72</v>
      </c>
      <c r="I380" s="1039"/>
      <c r="L380" s="1036"/>
      <c r="M380" s="1040"/>
      <c r="T380" s="1041"/>
      <c r="AT380" s="1037" t="s">
        <v>221</v>
      </c>
      <c r="AU380" s="1037" t="s">
        <v>65</v>
      </c>
      <c r="AV380" s="1035" t="s">
        <v>142</v>
      </c>
      <c r="AW380" s="1035" t="s">
        <v>2310</v>
      </c>
      <c r="AX380" s="1035" t="s">
        <v>143</v>
      </c>
      <c r="AY380" s="1037" t="s">
        <v>144</v>
      </c>
    </row>
    <row r="381" spans="2:65" s="1018" customFormat="1">
      <c r="B381" s="1019"/>
      <c r="D381" s="1020" t="s">
        <v>221</v>
      </c>
      <c r="E381" s="1021" t="s">
        <v>72</v>
      </c>
      <c r="F381" s="1022" t="s">
        <v>4984</v>
      </c>
      <c r="H381" s="1023">
        <v>6.8</v>
      </c>
      <c r="I381" s="1024"/>
      <c r="L381" s="1019"/>
      <c r="M381" s="1025"/>
      <c r="T381" s="1026"/>
      <c r="AT381" s="1021" t="s">
        <v>221</v>
      </c>
      <c r="AU381" s="1021" t="s">
        <v>65</v>
      </c>
      <c r="AV381" s="1018" t="s">
        <v>65</v>
      </c>
      <c r="AW381" s="1018" t="s">
        <v>2310</v>
      </c>
      <c r="AX381" s="1018" t="s">
        <v>143</v>
      </c>
      <c r="AY381" s="1021" t="s">
        <v>144</v>
      </c>
    </row>
    <row r="382" spans="2:65" s="1018" customFormat="1">
      <c r="B382" s="1019"/>
      <c r="D382" s="1020" t="s">
        <v>221</v>
      </c>
      <c r="E382" s="1021" t="s">
        <v>72</v>
      </c>
      <c r="F382" s="1022" t="s">
        <v>3009</v>
      </c>
      <c r="H382" s="1023">
        <v>8.84</v>
      </c>
      <c r="I382" s="1024"/>
      <c r="L382" s="1019"/>
      <c r="M382" s="1025"/>
      <c r="T382" s="1026"/>
      <c r="AT382" s="1021" t="s">
        <v>221</v>
      </c>
      <c r="AU382" s="1021" t="s">
        <v>65</v>
      </c>
      <c r="AV382" s="1018" t="s">
        <v>65</v>
      </c>
      <c r="AW382" s="1018" t="s">
        <v>2310</v>
      </c>
      <c r="AX382" s="1018" t="s">
        <v>143</v>
      </c>
      <c r="AY382" s="1021" t="s">
        <v>144</v>
      </c>
    </row>
    <row r="383" spans="2:65" s="1018" customFormat="1">
      <c r="B383" s="1019"/>
      <c r="D383" s="1020" t="s">
        <v>221</v>
      </c>
      <c r="E383" s="1021" t="s">
        <v>72</v>
      </c>
      <c r="F383" s="1022" t="s">
        <v>3010</v>
      </c>
      <c r="H383" s="1023">
        <v>3.52</v>
      </c>
      <c r="I383" s="1024"/>
      <c r="L383" s="1019"/>
      <c r="M383" s="1025"/>
      <c r="T383" s="1026"/>
      <c r="AT383" s="1021" t="s">
        <v>221</v>
      </c>
      <c r="AU383" s="1021" t="s">
        <v>65</v>
      </c>
      <c r="AV383" s="1018" t="s">
        <v>65</v>
      </c>
      <c r="AW383" s="1018" t="s">
        <v>2310</v>
      </c>
      <c r="AX383" s="1018" t="s">
        <v>143</v>
      </c>
      <c r="AY383" s="1021" t="s">
        <v>144</v>
      </c>
    </row>
    <row r="384" spans="2:65" s="1018" customFormat="1">
      <c r="B384" s="1019"/>
      <c r="D384" s="1020" t="s">
        <v>221</v>
      </c>
      <c r="E384" s="1021" t="s">
        <v>72</v>
      </c>
      <c r="F384" s="1022" t="s">
        <v>4985</v>
      </c>
      <c r="H384" s="1023">
        <v>5.27</v>
      </c>
      <c r="I384" s="1024"/>
      <c r="L384" s="1019"/>
      <c r="M384" s="1025"/>
      <c r="T384" s="1026"/>
      <c r="AT384" s="1021" t="s">
        <v>221</v>
      </c>
      <c r="AU384" s="1021" t="s">
        <v>65</v>
      </c>
      <c r="AV384" s="1018" t="s">
        <v>65</v>
      </c>
      <c r="AW384" s="1018" t="s">
        <v>2310</v>
      </c>
      <c r="AX384" s="1018" t="s">
        <v>143</v>
      </c>
      <c r="AY384" s="1021" t="s">
        <v>144</v>
      </c>
    </row>
    <row r="385" spans="2:65" s="1035" customFormat="1">
      <c r="B385" s="1036"/>
      <c r="D385" s="1020" t="s">
        <v>221</v>
      </c>
      <c r="E385" s="1037" t="s">
        <v>72</v>
      </c>
      <c r="F385" s="1038" t="s">
        <v>2927</v>
      </c>
      <c r="H385" s="1037" t="s">
        <v>72</v>
      </c>
      <c r="I385" s="1039"/>
      <c r="L385" s="1036"/>
      <c r="M385" s="1040"/>
      <c r="T385" s="1041"/>
      <c r="AT385" s="1037" t="s">
        <v>221</v>
      </c>
      <c r="AU385" s="1037" t="s">
        <v>65</v>
      </c>
      <c r="AV385" s="1035" t="s">
        <v>142</v>
      </c>
      <c r="AW385" s="1035" t="s">
        <v>2310</v>
      </c>
      <c r="AX385" s="1035" t="s">
        <v>143</v>
      </c>
      <c r="AY385" s="1037" t="s">
        <v>144</v>
      </c>
    </row>
    <row r="386" spans="2:65" s="1018" customFormat="1">
      <c r="B386" s="1019"/>
      <c r="D386" s="1020" t="s">
        <v>221</v>
      </c>
      <c r="E386" s="1021" t="s">
        <v>72</v>
      </c>
      <c r="F386" s="1022" t="s">
        <v>3011</v>
      </c>
      <c r="H386" s="1023">
        <v>3.12</v>
      </c>
      <c r="I386" s="1024"/>
      <c r="L386" s="1019"/>
      <c r="M386" s="1025"/>
      <c r="T386" s="1026"/>
      <c r="AT386" s="1021" t="s">
        <v>221</v>
      </c>
      <c r="AU386" s="1021" t="s">
        <v>65</v>
      </c>
      <c r="AV386" s="1018" t="s">
        <v>65</v>
      </c>
      <c r="AW386" s="1018" t="s">
        <v>2310</v>
      </c>
      <c r="AX386" s="1018" t="s">
        <v>143</v>
      </c>
      <c r="AY386" s="1021" t="s">
        <v>144</v>
      </c>
    </row>
    <row r="387" spans="2:65" s="1018" customFormat="1">
      <c r="B387" s="1019"/>
      <c r="D387" s="1020" t="s">
        <v>221</v>
      </c>
      <c r="E387" s="1021" t="s">
        <v>72</v>
      </c>
      <c r="F387" s="1022" t="s">
        <v>4986</v>
      </c>
      <c r="H387" s="1023">
        <v>8.1199999999999992</v>
      </c>
      <c r="I387" s="1024"/>
      <c r="L387" s="1019"/>
      <c r="M387" s="1025"/>
      <c r="T387" s="1026"/>
      <c r="AT387" s="1021" t="s">
        <v>221</v>
      </c>
      <c r="AU387" s="1021" t="s">
        <v>65</v>
      </c>
      <c r="AV387" s="1018" t="s">
        <v>65</v>
      </c>
      <c r="AW387" s="1018" t="s">
        <v>2310</v>
      </c>
      <c r="AX387" s="1018" t="s">
        <v>143</v>
      </c>
      <c r="AY387" s="1021" t="s">
        <v>144</v>
      </c>
    </row>
    <row r="388" spans="2:65" s="1018" customFormat="1">
      <c r="B388" s="1019"/>
      <c r="D388" s="1020" t="s">
        <v>221</v>
      </c>
      <c r="E388" s="1021" t="s">
        <v>72</v>
      </c>
      <c r="F388" s="1022" t="s">
        <v>4987</v>
      </c>
      <c r="H388" s="1023">
        <v>3.48</v>
      </c>
      <c r="I388" s="1024"/>
      <c r="L388" s="1019"/>
      <c r="M388" s="1025"/>
      <c r="T388" s="1026"/>
      <c r="AT388" s="1021" t="s">
        <v>221</v>
      </c>
      <c r="AU388" s="1021" t="s">
        <v>65</v>
      </c>
      <c r="AV388" s="1018" t="s">
        <v>65</v>
      </c>
      <c r="AW388" s="1018" t="s">
        <v>2310</v>
      </c>
      <c r="AX388" s="1018" t="s">
        <v>143</v>
      </c>
      <c r="AY388" s="1021" t="s">
        <v>144</v>
      </c>
    </row>
    <row r="389" spans="2:65" s="1027" customFormat="1">
      <c r="B389" s="1028"/>
      <c r="D389" s="1020" t="s">
        <v>221</v>
      </c>
      <c r="E389" s="1029" t="s">
        <v>72</v>
      </c>
      <c r="F389" s="1030" t="s">
        <v>2311</v>
      </c>
      <c r="H389" s="1031">
        <v>42.029999999999994</v>
      </c>
      <c r="I389" s="1032"/>
      <c r="L389" s="1028"/>
      <c r="M389" s="1033"/>
      <c r="T389" s="1034"/>
      <c r="AT389" s="1029" t="s">
        <v>221</v>
      </c>
      <c r="AU389" s="1029" t="s">
        <v>65</v>
      </c>
      <c r="AV389" s="1027" t="s">
        <v>150</v>
      </c>
      <c r="AW389" s="1027" t="s">
        <v>2310</v>
      </c>
      <c r="AX389" s="1027" t="s">
        <v>142</v>
      </c>
      <c r="AY389" s="1029" t="s">
        <v>144</v>
      </c>
    </row>
    <row r="390" spans="2:65" s="929" customFormat="1" ht="24.2" customHeight="1">
      <c r="B390" s="1003"/>
      <c r="C390" s="1004" t="s">
        <v>242</v>
      </c>
      <c r="D390" s="1004" t="s">
        <v>146</v>
      </c>
      <c r="E390" s="1005" t="s">
        <v>3012</v>
      </c>
      <c r="F390" s="1006" t="s">
        <v>3013</v>
      </c>
      <c r="G390" s="1007" t="s">
        <v>158</v>
      </c>
      <c r="H390" s="1008">
        <v>48.036000000000001</v>
      </c>
      <c r="I390" s="1009"/>
      <c r="J390" s="1010">
        <f>ROUND(I390*H390,2)</f>
        <v>0</v>
      </c>
      <c r="K390" s="1011"/>
      <c r="L390" s="930"/>
      <c r="M390" s="1012" t="s">
        <v>72</v>
      </c>
      <c r="N390" s="1013" t="s">
        <v>90</v>
      </c>
      <c r="P390" s="1014">
        <f>O390*H390</f>
        <v>0</v>
      </c>
      <c r="Q390" s="1014">
        <v>6.6879999999999995E-2</v>
      </c>
      <c r="R390" s="1014">
        <f>Q390*H390</f>
        <v>3.2126476799999999</v>
      </c>
      <c r="S390" s="1014">
        <v>0</v>
      </c>
      <c r="T390" s="1015">
        <f>S390*H390</f>
        <v>0</v>
      </c>
      <c r="AR390" s="1016" t="s">
        <v>150</v>
      </c>
      <c r="AT390" s="1016" t="s">
        <v>146</v>
      </c>
      <c r="AU390" s="1016" t="s">
        <v>65</v>
      </c>
      <c r="AY390" s="923" t="s">
        <v>144</v>
      </c>
      <c r="BE390" s="1017">
        <f>IF(N390="základní",J390,0)</f>
        <v>0</v>
      </c>
      <c r="BF390" s="1017">
        <f>IF(N390="snížená",J390,0)</f>
        <v>0</v>
      </c>
      <c r="BG390" s="1017">
        <f>IF(N390="zákl. přenesená",J390,0)</f>
        <v>0</v>
      </c>
      <c r="BH390" s="1017">
        <f>IF(N390="sníž. přenesená",J390,0)</f>
        <v>0</v>
      </c>
      <c r="BI390" s="1017">
        <f>IF(N390="nulová",J390,0)</f>
        <v>0</v>
      </c>
      <c r="BJ390" s="923" t="s">
        <v>142</v>
      </c>
      <c r="BK390" s="1017">
        <f>ROUND(I390*H390,2)</f>
        <v>0</v>
      </c>
      <c r="BL390" s="923" t="s">
        <v>150</v>
      </c>
      <c r="BM390" s="1016" t="s">
        <v>3014</v>
      </c>
    </row>
    <row r="391" spans="2:65" s="1035" customFormat="1">
      <c r="B391" s="1036"/>
      <c r="D391" s="1020" t="s">
        <v>221</v>
      </c>
      <c r="E391" s="1037" t="s">
        <v>72</v>
      </c>
      <c r="F391" s="1038" t="s">
        <v>2885</v>
      </c>
      <c r="H391" s="1037" t="s">
        <v>72</v>
      </c>
      <c r="I391" s="1039"/>
      <c r="L391" s="1036"/>
      <c r="M391" s="1040"/>
      <c r="T391" s="1041"/>
      <c r="AT391" s="1037" t="s">
        <v>221</v>
      </c>
      <c r="AU391" s="1037" t="s">
        <v>65</v>
      </c>
      <c r="AV391" s="1035" t="s">
        <v>142</v>
      </c>
      <c r="AW391" s="1035" t="s">
        <v>2310</v>
      </c>
      <c r="AX391" s="1035" t="s">
        <v>143</v>
      </c>
      <c r="AY391" s="1037" t="s">
        <v>144</v>
      </c>
    </row>
    <row r="392" spans="2:65" s="1018" customFormat="1">
      <c r="B392" s="1019"/>
      <c r="D392" s="1020" t="s">
        <v>221</v>
      </c>
      <c r="E392" s="1021" t="s">
        <v>72</v>
      </c>
      <c r="F392" s="1022" t="s">
        <v>3015</v>
      </c>
      <c r="H392" s="1023">
        <v>11.802</v>
      </c>
      <c r="I392" s="1024"/>
      <c r="L392" s="1019"/>
      <c r="M392" s="1025"/>
      <c r="T392" s="1026"/>
      <c r="AT392" s="1021" t="s">
        <v>221</v>
      </c>
      <c r="AU392" s="1021" t="s">
        <v>65</v>
      </c>
      <c r="AV392" s="1018" t="s">
        <v>65</v>
      </c>
      <c r="AW392" s="1018" t="s">
        <v>2310</v>
      </c>
      <c r="AX392" s="1018" t="s">
        <v>143</v>
      </c>
      <c r="AY392" s="1021" t="s">
        <v>144</v>
      </c>
    </row>
    <row r="393" spans="2:65" s="1018" customFormat="1">
      <c r="B393" s="1019"/>
      <c r="D393" s="1020" t="s">
        <v>221</v>
      </c>
      <c r="E393" s="1021" t="s">
        <v>72</v>
      </c>
      <c r="F393" s="1022" t="s">
        <v>3016</v>
      </c>
      <c r="H393" s="1023">
        <v>1.6919999999999999</v>
      </c>
      <c r="I393" s="1024"/>
      <c r="L393" s="1019"/>
      <c r="M393" s="1025"/>
      <c r="T393" s="1026"/>
      <c r="AT393" s="1021" t="s">
        <v>221</v>
      </c>
      <c r="AU393" s="1021" t="s">
        <v>65</v>
      </c>
      <c r="AV393" s="1018" t="s">
        <v>65</v>
      </c>
      <c r="AW393" s="1018" t="s">
        <v>2310</v>
      </c>
      <c r="AX393" s="1018" t="s">
        <v>143</v>
      </c>
      <c r="AY393" s="1021" t="s">
        <v>144</v>
      </c>
    </row>
    <row r="394" spans="2:65" s="1018" customFormat="1">
      <c r="B394" s="1019"/>
      <c r="D394" s="1020" t="s">
        <v>221</v>
      </c>
      <c r="E394" s="1021" t="s">
        <v>72</v>
      </c>
      <c r="F394" s="1022" t="s">
        <v>3017</v>
      </c>
      <c r="H394" s="1023">
        <v>7.7480000000000002</v>
      </c>
      <c r="I394" s="1024"/>
      <c r="L394" s="1019"/>
      <c r="M394" s="1025"/>
      <c r="T394" s="1026"/>
      <c r="AT394" s="1021" t="s">
        <v>221</v>
      </c>
      <c r="AU394" s="1021" t="s">
        <v>65</v>
      </c>
      <c r="AV394" s="1018" t="s">
        <v>65</v>
      </c>
      <c r="AW394" s="1018" t="s">
        <v>2310</v>
      </c>
      <c r="AX394" s="1018" t="s">
        <v>143</v>
      </c>
      <c r="AY394" s="1021" t="s">
        <v>144</v>
      </c>
    </row>
    <row r="395" spans="2:65" s="1063" customFormat="1">
      <c r="B395" s="1064"/>
      <c r="D395" s="1020" t="s">
        <v>221</v>
      </c>
      <c r="E395" s="1065" t="s">
        <v>72</v>
      </c>
      <c r="F395" s="1066" t="s">
        <v>2786</v>
      </c>
      <c r="H395" s="1067">
        <v>21.242000000000001</v>
      </c>
      <c r="I395" s="1068"/>
      <c r="L395" s="1064"/>
      <c r="M395" s="1069"/>
      <c r="T395" s="1070"/>
      <c r="AT395" s="1065" t="s">
        <v>221</v>
      </c>
      <c r="AU395" s="1065" t="s">
        <v>65</v>
      </c>
      <c r="AV395" s="1063" t="s">
        <v>190</v>
      </c>
      <c r="AW395" s="1063" t="s">
        <v>2310</v>
      </c>
      <c r="AX395" s="1063" t="s">
        <v>143</v>
      </c>
      <c r="AY395" s="1065" t="s">
        <v>144</v>
      </c>
    </row>
    <row r="396" spans="2:65" s="1035" customFormat="1">
      <c r="B396" s="1036"/>
      <c r="D396" s="1020" t="s">
        <v>221</v>
      </c>
      <c r="E396" s="1037" t="s">
        <v>72</v>
      </c>
      <c r="F396" s="1038" t="s">
        <v>2922</v>
      </c>
      <c r="H396" s="1037" t="s">
        <v>72</v>
      </c>
      <c r="I396" s="1039"/>
      <c r="L396" s="1036"/>
      <c r="M396" s="1040"/>
      <c r="T396" s="1041"/>
      <c r="AT396" s="1037" t="s">
        <v>221</v>
      </c>
      <c r="AU396" s="1037" t="s">
        <v>65</v>
      </c>
      <c r="AV396" s="1035" t="s">
        <v>142</v>
      </c>
      <c r="AW396" s="1035" t="s">
        <v>2310</v>
      </c>
      <c r="AX396" s="1035" t="s">
        <v>143</v>
      </c>
      <c r="AY396" s="1037" t="s">
        <v>144</v>
      </c>
    </row>
    <row r="397" spans="2:65" s="1018" customFormat="1">
      <c r="B397" s="1019"/>
      <c r="D397" s="1020" t="s">
        <v>221</v>
      </c>
      <c r="E397" s="1021" t="s">
        <v>72</v>
      </c>
      <c r="F397" s="1022" t="s">
        <v>3018</v>
      </c>
      <c r="H397" s="1023">
        <v>13.022</v>
      </c>
      <c r="I397" s="1024"/>
      <c r="L397" s="1019"/>
      <c r="M397" s="1025"/>
      <c r="T397" s="1026"/>
      <c r="AT397" s="1021" t="s">
        <v>221</v>
      </c>
      <c r="AU397" s="1021" t="s">
        <v>65</v>
      </c>
      <c r="AV397" s="1018" t="s">
        <v>65</v>
      </c>
      <c r="AW397" s="1018" t="s">
        <v>2310</v>
      </c>
      <c r="AX397" s="1018" t="s">
        <v>143</v>
      </c>
      <c r="AY397" s="1021" t="s">
        <v>144</v>
      </c>
    </row>
    <row r="398" spans="2:65" s="1035" customFormat="1">
      <c r="B398" s="1036"/>
      <c r="D398" s="1020" t="s">
        <v>221</v>
      </c>
      <c r="E398" s="1037" t="s">
        <v>72</v>
      </c>
      <c r="F398" s="1038" t="s">
        <v>2927</v>
      </c>
      <c r="H398" s="1037" t="s">
        <v>72</v>
      </c>
      <c r="I398" s="1039"/>
      <c r="L398" s="1036"/>
      <c r="M398" s="1040"/>
      <c r="T398" s="1041"/>
      <c r="AT398" s="1037" t="s">
        <v>221</v>
      </c>
      <c r="AU398" s="1037" t="s">
        <v>65</v>
      </c>
      <c r="AV398" s="1035" t="s">
        <v>142</v>
      </c>
      <c r="AW398" s="1035" t="s">
        <v>2310</v>
      </c>
      <c r="AX398" s="1035" t="s">
        <v>143</v>
      </c>
      <c r="AY398" s="1037" t="s">
        <v>144</v>
      </c>
    </row>
    <row r="399" spans="2:65" s="1018" customFormat="1">
      <c r="B399" s="1019"/>
      <c r="D399" s="1020" t="s">
        <v>221</v>
      </c>
      <c r="E399" s="1021" t="s">
        <v>72</v>
      </c>
      <c r="F399" s="1022" t="s">
        <v>3019</v>
      </c>
      <c r="H399" s="1023">
        <v>13.772</v>
      </c>
      <c r="I399" s="1024"/>
      <c r="L399" s="1019"/>
      <c r="M399" s="1025"/>
      <c r="T399" s="1026"/>
      <c r="AT399" s="1021" t="s">
        <v>221</v>
      </c>
      <c r="AU399" s="1021" t="s">
        <v>65</v>
      </c>
      <c r="AV399" s="1018" t="s">
        <v>65</v>
      </c>
      <c r="AW399" s="1018" t="s">
        <v>2310</v>
      </c>
      <c r="AX399" s="1018" t="s">
        <v>143</v>
      </c>
      <c r="AY399" s="1021" t="s">
        <v>144</v>
      </c>
    </row>
    <row r="400" spans="2:65" s="1027" customFormat="1">
      <c r="B400" s="1028"/>
      <c r="D400" s="1020" t="s">
        <v>221</v>
      </c>
      <c r="E400" s="1029" t="s">
        <v>72</v>
      </c>
      <c r="F400" s="1030" t="s">
        <v>2311</v>
      </c>
      <c r="H400" s="1031">
        <v>48.036000000000001</v>
      </c>
      <c r="I400" s="1032"/>
      <c r="L400" s="1028"/>
      <c r="M400" s="1033"/>
      <c r="T400" s="1034"/>
      <c r="AT400" s="1029" t="s">
        <v>221</v>
      </c>
      <c r="AU400" s="1029" t="s">
        <v>65</v>
      </c>
      <c r="AV400" s="1027" t="s">
        <v>150</v>
      </c>
      <c r="AW400" s="1027" t="s">
        <v>2310</v>
      </c>
      <c r="AX400" s="1027" t="s">
        <v>142</v>
      </c>
      <c r="AY400" s="1029" t="s">
        <v>144</v>
      </c>
    </row>
    <row r="401" spans="2:65" s="929" customFormat="1" ht="24.2" customHeight="1">
      <c r="B401" s="1003"/>
      <c r="C401" s="1004" t="s">
        <v>262</v>
      </c>
      <c r="D401" s="1004" t="s">
        <v>146</v>
      </c>
      <c r="E401" s="1005" t="s">
        <v>3020</v>
      </c>
      <c r="F401" s="1006" t="s">
        <v>3021</v>
      </c>
      <c r="G401" s="1007" t="s">
        <v>158</v>
      </c>
      <c r="H401" s="1008">
        <v>410.91500000000002</v>
      </c>
      <c r="I401" s="1009"/>
      <c r="J401" s="1010">
        <f>ROUND(I401*H401,2)</f>
        <v>0</v>
      </c>
      <c r="K401" s="1011"/>
      <c r="L401" s="930"/>
      <c r="M401" s="1012" t="s">
        <v>72</v>
      </c>
      <c r="N401" s="1013" t="s">
        <v>90</v>
      </c>
      <c r="P401" s="1014">
        <f>O401*H401</f>
        <v>0</v>
      </c>
      <c r="Q401" s="1014">
        <v>7.571E-2</v>
      </c>
      <c r="R401" s="1014">
        <f>Q401*H401</f>
        <v>31.110374650000001</v>
      </c>
      <c r="S401" s="1014">
        <v>0</v>
      </c>
      <c r="T401" s="1015">
        <f>S401*H401</f>
        <v>0</v>
      </c>
      <c r="AR401" s="1016" t="s">
        <v>150</v>
      </c>
      <c r="AT401" s="1016" t="s">
        <v>146</v>
      </c>
      <c r="AU401" s="1016" t="s">
        <v>65</v>
      </c>
      <c r="AY401" s="923" t="s">
        <v>144</v>
      </c>
      <c r="BE401" s="1017">
        <f>IF(N401="základní",J401,0)</f>
        <v>0</v>
      </c>
      <c r="BF401" s="1017">
        <f>IF(N401="snížená",J401,0)</f>
        <v>0</v>
      </c>
      <c r="BG401" s="1017">
        <f>IF(N401="zákl. přenesená",J401,0)</f>
        <v>0</v>
      </c>
      <c r="BH401" s="1017">
        <f>IF(N401="sníž. přenesená",J401,0)</f>
        <v>0</v>
      </c>
      <c r="BI401" s="1017">
        <f>IF(N401="nulová",J401,0)</f>
        <v>0</v>
      </c>
      <c r="BJ401" s="923" t="s">
        <v>142</v>
      </c>
      <c r="BK401" s="1017">
        <f>ROUND(I401*H401,2)</f>
        <v>0</v>
      </c>
      <c r="BL401" s="923" t="s">
        <v>150</v>
      </c>
      <c r="BM401" s="1016" t="s">
        <v>3022</v>
      </c>
    </row>
    <row r="402" spans="2:65" s="1035" customFormat="1">
      <c r="B402" s="1036"/>
      <c r="D402" s="1020" t="s">
        <v>221</v>
      </c>
      <c r="E402" s="1037" t="s">
        <v>72</v>
      </c>
      <c r="F402" s="1038" t="s">
        <v>2885</v>
      </c>
      <c r="H402" s="1037" t="s">
        <v>72</v>
      </c>
      <c r="I402" s="1039"/>
      <c r="L402" s="1036"/>
      <c r="M402" s="1040"/>
      <c r="T402" s="1041"/>
      <c r="AT402" s="1037" t="s">
        <v>221</v>
      </c>
      <c r="AU402" s="1037" t="s">
        <v>65</v>
      </c>
      <c r="AV402" s="1035" t="s">
        <v>142</v>
      </c>
      <c r="AW402" s="1035" t="s">
        <v>2310</v>
      </c>
      <c r="AX402" s="1035" t="s">
        <v>143</v>
      </c>
      <c r="AY402" s="1037" t="s">
        <v>144</v>
      </c>
    </row>
    <row r="403" spans="2:65" s="1018" customFormat="1">
      <c r="B403" s="1019"/>
      <c r="D403" s="1020" t="s">
        <v>221</v>
      </c>
      <c r="E403" s="1021" t="s">
        <v>72</v>
      </c>
      <c r="F403" s="1022" t="s">
        <v>3023</v>
      </c>
      <c r="H403" s="1023">
        <v>35.533000000000001</v>
      </c>
      <c r="I403" s="1024"/>
      <c r="L403" s="1019"/>
      <c r="M403" s="1025"/>
      <c r="T403" s="1026"/>
      <c r="AT403" s="1021" t="s">
        <v>221</v>
      </c>
      <c r="AU403" s="1021" t="s">
        <v>65</v>
      </c>
      <c r="AV403" s="1018" t="s">
        <v>65</v>
      </c>
      <c r="AW403" s="1018" t="s">
        <v>2310</v>
      </c>
      <c r="AX403" s="1018" t="s">
        <v>143</v>
      </c>
      <c r="AY403" s="1021" t="s">
        <v>144</v>
      </c>
    </row>
    <row r="404" spans="2:65" s="1018" customFormat="1">
      <c r="B404" s="1019"/>
      <c r="D404" s="1020" t="s">
        <v>221</v>
      </c>
      <c r="E404" s="1021" t="s">
        <v>72</v>
      </c>
      <c r="F404" s="1022" t="s">
        <v>3024</v>
      </c>
      <c r="H404" s="1023">
        <v>75.894000000000005</v>
      </c>
      <c r="I404" s="1024"/>
      <c r="L404" s="1019"/>
      <c r="M404" s="1025"/>
      <c r="T404" s="1026"/>
      <c r="AT404" s="1021" t="s">
        <v>221</v>
      </c>
      <c r="AU404" s="1021" t="s">
        <v>65</v>
      </c>
      <c r="AV404" s="1018" t="s">
        <v>65</v>
      </c>
      <c r="AW404" s="1018" t="s">
        <v>2310</v>
      </c>
      <c r="AX404" s="1018" t="s">
        <v>143</v>
      </c>
      <c r="AY404" s="1021" t="s">
        <v>144</v>
      </c>
    </row>
    <row r="405" spans="2:65" s="1018" customFormat="1">
      <c r="B405" s="1019"/>
      <c r="D405" s="1020" t="s">
        <v>221</v>
      </c>
      <c r="E405" s="1021" t="s">
        <v>72</v>
      </c>
      <c r="F405" s="1022" t="s">
        <v>3025</v>
      </c>
      <c r="H405" s="1023">
        <v>11.96</v>
      </c>
      <c r="I405" s="1024"/>
      <c r="L405" s="1019"/>
      <c r="M405" s="1025"/>
      <c r="T405" s="1026"/>
      <c r="AT405" s="1021" t="s">
        <v>221</v>
      </c>
      <c r="AU405" s="1021" t="s">
        <v>65</v>
      </c>
      <c r="AV405" s="1018" t="s">
        <v>65</v>
      </c>
      <c r="AW405" s="1018" t="s">
        <v>2310</v>
      </c>
      <c r="AX405" s="1018" t="s">
        <v>143</v>
      </c>
      <c r="AY405" s="1021" t="s">
        <v>144</v>
      </c>
    </row>
    <row r="406" spans="2:65" s="1063" customFormat="1">
      <c r="B406" s="1064"/>
      <c r="D406" s="1020" t="s">
        <v>221</v>
      </c>
      <c r="E406" s="1065" t="s">
        <v>72</v>
      </c>
      <c r="F406" s="1066" t="s">
        <v>2786</v>
      </c>
      <c r="H406" s="1067">
        <v>123.387</v>
      </c>
      <c r="I406" s="1068"/>
      <c r="L406" s="1064"/>
      <c r="M406" s="1069"/>
      <c r="T406" s="1070"/>
      <c r="AT406" s="1065" t="s">
        <v>221</v>
      </c>
      <c r="AU406" s="1065" t="s">
        <v>65</v>
      </c>
      <c r="AV406" s="1063" t="s">
        <v>190</v>
      </c>
      <c r="AW406" s="1063" t="s">
        <v>2310</v>
      </c>
      <c r="AX406" s="1063" t="s">
        <v>143</v>
      </c>
      <c r="AY406" s="1065" t="s">
        <v>144</v>
      </c>
    </row>
    <row r="407" spans="2:65" s="1035" customFormat="1">
      <c r="B407" s="1036"/>
      <c r="D407" s="1020" t="s">
        <v>221</v>
      </c>
      <c r="E407" s="1037" t="s">
        <v>72</v>
      </c>
      <c r="F407" s="1038" t="s">
        <v>2922</v>
      </c>
      <c r="H407" s="1037" t="s">
        <v>72</v>
      </c>
      <c r="I407" s="1039"/>
      <c r="L407" s="1036"/>
      <c r="M407" s="1040"/>
      <c r="T407" s="1041"/>
      <c r="AT407" s="1037" t="s">
        <v>221</v>
      </c>
      <c r="AU407" s="1037" t="s">
        <v>65</v>
      </c>
      <c r="AV407" s="1035" t="s">
        <v>142</v>
      </c>
      <c r="AW407" s="1035" t="s">
        <v>2310</v>
      </c>
      <c r="AX407" s="1035" t="s">
        <v>143</v>
      </c>
      <c r="AY407" s="1037" t="s">
        <v>144</v>
      </c>
    </row>
    <row r="408" spans="2:65" s="1018" customFormat="1">
      <c r="B408" s="1019"/>
      <c r="D408" s="1020" t="s">
        <v>221</v>
      </c>
      <c r="E408" s="1021" t="s">
        <v>72</v>
      </c>
      <c r="F408" s="1022" t="s">
        <v>3026</v>
      </c>
      <c r="H408" s="1023">
        <v>34.640999999999998</v>
      </c>
      <c r="I408" s="1024"/>
      <c r="L408" s="1019"/>
      <c r="M408" s="1025"/>
      <c r="T408" s="1026"/>
      <c r="AT408" s="1021" t="s">
        <v>221</v>
      </c>
      <c r="AU408" s="1021" t="s">
        <v>65</v>
      </c>
      <c r="AV408" s="1018" t="s">
        <v>65</v>
      </c>
      <c r="AW408" s="1018" t="s">
        <v>2310</v>
      </c>
      <c r="AX408" s="1018" t="s">
        <v>143</v>
      </c>
      <c r="AY408" s="1021" t="s">
        <v>144</v>
      </c>
    </row>
    <row r="409" spans="2:65" s="1018" customFormat="1" ht="22.5">
      <c r="B409" s="1019"/>
      <c r="D409" s="1020" t="s">
        <v>221</v>
      </c>
      <c r="E409" s="1021" t="s">
        <v>72</v>
      </c>
      <c r="F409" s="1022" t="s">
        <v>3027</v>
      </c>
      <c r="H409" s="1023">
        <v>100.72499999999999</v>
      </c>
      <c r="I409" s="1024"/>
      <c r="L409" s="1019"/>
      <c r="M409" s="1025"/>
      <c r="T409" s="1026"/>
      <c r="AT409" s="1021" t="s">
        <v>221</v>
      </c>
      <c r="AU409" s="1021" t="s">
        <v>65</v>
      </c>
      <c r="AV409" s="1018" t="s">
        <v>65</v>
      </c>
      <c r="AW409" s="1018" t="s">
        <v>2310</v>
      </c>
      <c r="AX409" s="1018" t="s">
        <v>143</v>
      </c>
      <c r="AY409" s="1021" t="s">
        <v>144</v>
      </c>
    </row>
    <row r="410" spans="2:65" s="1018" customFormat="1">
      <c r="B410" s="1019"/>
      <c r="D410" s="1020" t="s">
        <v>221</v>
      </c>
      <c r="E410" s="1021" t="s">
        <v>72</v>
      </c>
      <c r="F410" s="1022" t="s">
        <v>3028</v>
      </c>
      <c r="H410" s="1023">
        <v>40.646000000000001</v>
      </c>
      <c r="I410" s="1024"/>
      <c r="L410" s="1019"/>
      <c r="M410" s="1025"/>
      <c r="T410" s="1026"/>
      <c r="AT410" s="1021" t="s">
        <v>221</v>
      </c>
      <c r="AU410" s="1021" t="s">
        <v>65</v>
      </c>
      <c r="AV410" s="1018" t="s">
        <v>65</v>
      </c>
      <c r="AW410" s="1018" t="s">
        <v>2310</v>
      </c>
      <c r="AX410" s="1018" t="s">
        <v>143</v>
      </c>
      <c r="AY410" s="1021" t="s">
        <v>144</v>
      </c>
    </row>
    <row r="411" spans="2:65" s="1063" customFormat="1">
      <c r="B411" s="1064"/>
      <c r="D411" s="1020" t="s">
        <v>221</v>
      </c>
      <c r="E411" s="1065" t="s">
        <v>72</v>
      </c>
      <c r="F411" s="1066" t="s">
        <v>2786</v>
      </c>
      <c r="H411" s="1067">
        <v>176.012</v>
      </c>
      <c r="I411" s="1068"/>
      <c r="L411" s="1064"/>
      <c r="M411" s="1069"/>
      <c r="T411" s="1070"/>
      <c r="AT411" s="1065" t="s">
        <v>221</v>
      </c>
      <c r="AU411" s="1065" t="s">
        <v>65</v>
      </c>
      <c r="AV411" s="1063" t="s">
        <v>190</v>
      </c>
      <c r="AW411" s="1063" t="s">
        <v>2310</v>
      </c>
      <c r="AX411" s="1063" t="s">
        <v>143</v>
      </c>
      <c r="AY411" s="1065" t="s">
        <v>144</v>
      </c>
    </row>
    <row r="412" spans="2:65" s="1035" customFormat="1">
      <c r="B412" s="1036"/>
      <c r="D412" s="1020" t="s">
        <v>221</v>
      </c>
      <c r="E412" s="1037" t="s">
        <v>72</v>
      </c>
      <c r="F412" s="1038" t="s">
        <v>3029</v>
      </c>
      <c r="H412" s="1037" t="s">
        <v>72</v>
      </c>
      <c r="I412" s="1039"/>
      <c r="L412" s="1036"/>
      <c r="M412" s="1040"/>
      <c r="T412" s="1041"/>
      <c r="AT412" s="1037" t="s">
        <v>221</v>
      </c>
      <c r="AU412" s="1037" t="s">
        <v>65</v>
      </c>
      <c r="AV412" s="1035" t="s">
        <v>142</v>
      </c>
      <c r="AW412" s="1035" t="s">
        <v>2310</v>
      </c>
      <c r="AX412" s="1035" t="s">
        <v>143</v>
      </c>
      <c r="AY412" s="1037" t="s">
        <v>144</v>
      </c>
    </row>
    <row r="413" spans="2:65" s="1018" customFormat="1">
      <c r="B413" s="1019"/>
      <c r="D413" s="1020" t="s">
        <v>221</v>
      </c>
      <c r="E413" s="1021" t="s">
        <v>72</v>
      </c>
      <c r="F413" s="1022" t="s">
        <v>3030</v>
      </c>
      <c r="H413" s="1023">
        <v>15.571999999999999</v>
      </c>
      <c r="I413" s="1024"/>
      <c r="L413" s="1019"/>
      <c r="M413" s="1025"/>
      <c r="T413" s="1026"/>
      <c r="AT413" s="1021" t="s">
        <v>221</v>
      </c>
      <c r="AU413" s="1021" t="s">
        <v>65</v>
      </c>
      <c r="AV413" s="1018" t="s">
        <v>65</v>
      </c>
      <c r="AW413" s="1018" t="s">
        <v>2310</v>
      </c>
      <c r="AX413" s="1018" t="s">
        <v>143</v>
      </c>
      <c r="AY413" s="1021" t="s">
        <v>144</v>
      </c>
    </row>
    <row r="414" spans="2:65" s="1018" customFormat="1">
      <c r="B414" s="1019"/>
      <c r="D414" s="1020" t="s">
        <v>221</v>
      </c>
      <c r="E414" s="1021" t="s">
        <v>72</v>
      </c>
      <c r="F414" s="1022" t="s">
        <v>3031</v>
      </c>
      <c r="H414" s="1023">
        <v>5.202</v>
      </c>
      <c r="I414" s="1024"/>
      <c r="L414" s="1019"/>
      <c r="M414" s="1025"/>
      <c r="T414" s="1026"/>
      <c r="AT414" s="1021" t="s">
        <v>221</v>
      </c>
      <c r="AU414" s="1021" t="s">
        <v>65</v>
      </c>
      <c r="AV414" s="1018" t="s">
        <v>65</v>
      </c>
      <c r="AW414" s="1018" t="s">
        <v>2310</v>
      </c>
      <c r="AX414" s="1018" t="s">
        <v>143</v>
      </c>
      <c r="AY414" s="1021" t="s">
        <v>144</v>
      </c>
    </row>
    <row r="415" spans="2:65" s="1063" customFormat="1">
      <c r="B415" s="1064"/>
      <c r="D415" s="1020" t="s">
        <v>221</v>
      </c>
      <c r="E415" s="1065" t="s">
        <v>72</v>
      </c>
      <c r="F415" s="1066" t="s">
        <v>2786</v>
      </c>
      <c r="H415" s="1067">
        <v>20.774000000000001</v>
      </c>
      <c r="I415" s="1068"/>
      <c r="L415" s="1064"/>
      <c r="M415" s="1069"/>
      <c r="T415" s="1070"/>
      <c r="AT415" s="1065" t="s">
        <v>221</v>
      </c>
      <c r="AU415" s="1065" t="s">
        <v>65</v>
      </c>
      <c r="AV415" s="1063" t="s">
        <v>190</v>
      </c>
      <c r="AW415" s="1063" t="s">
        <v>2310</v>
      </c>
      <c r="AX415" s="1063" t="s">
        <v>143</v>
      </c>
      <c r="AY415" s="1065" t="s">
        <v>144</v>
      </c>
    </row>
    <row r="416" spans="2:65" s="1035" customFormat="1">
      <c r="B416" s="1036"/>
      <c r="D416" s="1020" t="s">
        <v>221</v>
      </c>
      <c r="E416" s="1037" t="s">
        <v>72</v>
      </c>
      <c r="F416" s="1038" t="s">
        <v>2927</v>
      </c>
      <c r="H416" s="1037" t="s">
        <v>72</v>
      </c>
      <c r="I416" s="1039"/>
      <c r="L416" s="1036"/>
      <c r="M416" s="1040"/>
      <c r="T416" s="1041"/>
      <c r="AT416" s="1037" t="s">
        <v>221</v>
      </c>
      <c r="AU416" s="1037" t="s">
        <v>65</v>
      </c>
      <c r="AV416" s="1035" t="s">
        <v>142</v>
      </c>
      <c r="AW416" s="1035" t="s">
        <v>2310</v>
      </c>
      <c r="AX416" s="1035" t="s">
        <v>143</v>
      </c>
      <c r="AY416" s="1037" t="s">
        <v>144</v>
      </c>
    </row>
    <row r="417" spans="2:65" s="1018" customFormat="1" ht="22.5">
      <c r="B417" s="1019"/>
      <c r="D417" s="1020" t="s">
        <v>221</v>
      </c>
      <c r="E417" s="1021" t="s">
        <v>72</v>
      </c>
      <c r="F417" s="1022" t="s">
        <v>3032</v>
      </c>
      <c r="H417" s="1023">
        <v>90.742000000000004</v>
      </c>
      <c r="I417" s="1024"/>
      <c r="L417" s="1019"/>
      <c r="M417" s="1025"/>
      <c r="T417" s="1026"/>
      <c r="AT417" s="1021" t="s">
        <v>221</v>
      </c>
      <c r="AU417" s="1021" t="s">
        <v>65</v>
      </c>
      <c r="AV417" s="1018" t="s">
        <v>65</v>
      </c>
      <c r="AW417" s="1018" t="s">
        <v>2310</v>
      </c>
      <c r="AX417" s="1018" t="s">
        <v>143</v>
      </c>
      <c r="AY417" s="1021" t="s">
        <v>144</v>
      </c>
    </row>
    <row r="418" spans="2:65" s="1027" customFormat="1">
      <c r="B418" s="1028"/>
      <c r="D418" s="1020" t="s">
        <v>221</v>
      </c>
      <c r="E418" s="1029" t="s">
        <v>72</v>
      </c>
      <c r="F418" s="1030" t="s">
        <v>2311</v>
      </c>
      <c r="H418" s="1031">
        <v>410.91500000000002</v>
      </c>
      <c r="I418" s="1032"/>
      <c r="L418" s="1028"/>
      <c r="M418" s="1033"/>
      <c r="T418" s="1034"/>
      <c r="AT418" s="1029" t="s">
        <v>221</v>
      </c>
      <c r="AU418" s="1029" t="s">
        <v>65</v>
      </c>
      <c r="AV418" s="1027" t="s">
        <v>150</v>
      </c>
      <c r="AW418" s="1027" t="s">
        <v>2310</v>
      </c>
      <c r="AX418" s="1027" t="s">
        <v>142</v>
      </c>
      <c r="AY418" s="1029" t="s">
        <v>144</v>
      </c>
    </row>
    <row r="419" spans="2:65" s="929" customFormat="1" ht="24.2" customHeight="1">
      <c r="B419" s="1003"/>
      <c r="C419" s="1004" t="s">
        <v>266</v>
      </c>
      <c r="D419" s="1004" t="s">
        <v>146</v>
      </c>
      <c r="E419" s="1005" t="s">
        <v>3033</v>
      </c>
      <c r="F419" s="1006" t="s">
        <v>3034</v>
      </c>
      <c r="G419" s="1007" t="s">
        <v>211</v>
      </c>
      <c r="H419" s="1008">
        <v>13.65</v>
      </c>
      <c r="I419" s="1009"/>
      <c r="J419" s="1010">
        <f>ROUND(I419*H419,2)</f>
        <v>0</v>
      </c>
      <c r="K419" s="1011"/>
      <c r="L419" s="930"/>
      <c r="M419" s="1012" t="s">
        <v>72</v>
      </c>
      <c r="N419" s="1013" t="s">
        <v>90</v>
      </c>
      <c r="P419" s="1014">
        <f>O419*H419</f>
        <v>0</v>
      </c>
      <c r="Q419" s="1014">
        <v>8.0000000000000007E-5</v>
      </c>
      <c r="R419" s="1014">
        <f>Q419*H419</f>
        <v>1.0920000000000001E-3</v>
      </c>
      <c r="S419" s="1014">
        <v>0</v>
      </c>
      <c r="T419" s="1015">
        <f>S419*H419</f>
        <v>0</v>
      </c>
      <c r="AR419" s="1016" t="s">
        <v>150</v>
      </c>
      <c r="AT419" s="1016" t="s">
        <v>146</v>
      </c>
      <c r="AU419" s="1016" t="s">
        <v>65</v>
      </c>
      <c r="AY419" s="923" t="s">
        <v>144</v>
      </c>
      <c r="BE419" s="1017">
        <f>IF(N419="základní",J419,0)</f>
        <v>0</v>
      </c>
      <c r="BF419" s="1017">
        <f>IF(N419="snížená",J419,0)</f>
        <v>0</v>
      </c>
      <c r="BG419" s="1017">
        <f>IF(N419="zákl. přenesená",J419,0)</f>
        <v>0</v>
      </c>
      <c r="BH419" s="1017">
        <f>IF(N419="sníž. přenesená",J419,0)</f>
        <v>0</v>
      </c>
      <c r="BI419" s="1017">
        <f>IF(N419="nulová",J419,0)</f>
        <v>0</v>
      </c>
      <c r="BJ419" s="923" t="s">
        <v>142</v>
      </c>
      <c r="BK419" s="1017">
        <f>ROUND(I419*H419,2)</f>
        <v>0</v>
      </c>
      <c r="BL419" s="923" t="s">
        <v>150</v>
      </c>
      <c r="BM419" s="1016" t="s">
        <v>3035</v>
      </c>
    </row>
    <row r="420" spans="2:65" s="1018" customFormat="1">
      <c r="B420" s="1019"/>
      <c r="D420" s="1020" t="s">
        <v>221</v>
      </c>
      <c r="E420" s="1021" t="s">
        <v>72</v>
      </c>
      <c r="F420" s="1022" t="s">
        <v>4988</v>
      </c>
      <c r="H420" s="1023">
        <v>13.65</v>
      </c>
      <c r="I420" s="1024"/>
      <c r="L420" s="1019"/>
      <c r="M420" s="1025"/>
      <c r="T420" s="1026"/>
      <c r="AT420" s="1021" t="s">
        <v>221</v>
      </c>
      <c r="AU420" s="1021" t="s">
        <v>65</v>
      </c>
      <c r="AV420" s="1018" t="s">
        <v>65</v>
      </c>
      <c r="AW420" s="1018" t="s">
        <v>2310</v>
      </c>
      <c r="AX420" s="1018" t="s">
        <v>143</v>
      </c>
      <c r="AY420" s="1021" t="s">
        <v>144</v>
      </c>
    </row>
    <row r="421" spans="2:65" s="1027" customFormat="1">
      <c r="B421" s="1028"/>
      <c r="D421" s="1020" t="s">
        <v>221</v>
      </c>
      <c r="E421" s="1029" t="s">
        <v>72</v>
      </c>
      <c r="F421" s="1030" t="s">
        <v>2311</v>
      </c>
      <c r="H421" s="1031">
        <v>13.65</v>
      </c>
      <c r="I421" s="1032"/>
      <c r="L421" s="1028"/>
      <c r="M421" s="1033"/>
      <c r="T421" s="1034"/>
      <c r="AT421" s="1029" t="s">
        <v>221</v>
      </c>
      <c r="AU421" s="1029" t="s">
        <v>65</v>
      </c>
      <c r="AV421" s="1027" t="s">
        <v>150</v>
      </c>
      <c r="AW421" s="1027" t="s">
        <v>2310</v>
      </c>
      <c r="AX421" s="1027" t="s">
        <v>142</v>
      </c>
      <c r="AY421" s="1029" t="s">
        <v>144</v>
      </c>
    </row>
    <row r="422" spans="2:65" s="929" customFormat="1" ht="24.2" customHeight="1">
      <c r="B422" s="1003"/>
      <c r="C422" s="1004" t="s">
        <v>270</v>
      </c>
      <c r="D422" s="1004" t="s">
        <v>146</v>
      </c>
      <c r="E422" s="1005" t="s">
        <v>3036</v>
      </c>
      <c r="F422" s="1006" t="s">
        <v>3037</v>
      </c>
      <c r="G422" s="1007" t="s">
        <v>211</v>
      </c>
      <c r="H422" s="1008">
        <v>157</v>
      </c>
      <c r="I422" s="1009"/>
      <c r="J422" s="1010">
        <f>ROUND(I422*H422,2)</f>
        <v>0</v>
      </c>
      <c r="K422" s="1011"/>
      <c r="L422" s="930"/>
      <c r="M422" s="1012" t="s">
        <v>72</v>
      </c>
      <c r="N422" s="1013" t="s">
        <v>90</v>
      </c>
      <c r="P422" s="1014">
        <f>O422*H422</f>
        <v>0</v>
      </c>
      <c r="Q422" s="1014">
        <v>1.2E-4</v>
      </c>
      <c r="R422" s="1014">
        <f>Q422*H422</f>
        <v>1.8839999999999999E-2</v>
      </c>
      <c r="S422" s="1014">
        <v>0</v>
      </c>
      <c r="T422" s="1015">
        <f>S422*H422</f>
        <v>0</v>
      </c>
      <c r="AR422" s="1016" t="s">
        <v>150</v>
      </c>
      <c r="AT422" s="1016" t="s">
        <v>146</v>
      </c>
      <c r="AU422" s="1016" t="s">
        <v>65</v>
      </c>
      <c r="AY422" s="923" t="s">
        <v>144</v>
      </c>
      <c r="BE422" s="1017">
        <f>IF(N422="základní",J422,0)</f>
        <v>0</v>
      </c>
      <c r="BF422" s="1017">
        <f>IF(N422="snížená",J422,0)</f>
        <v>0</v>
      </c>
      <c r="BG422" s="1017">
        <f>IF(N422="zákl. přenesená",J422,0)</f>
        <v>0</v>
      </c>
      <c r="BH422" s="1017">
        <f>IF(N422="sníž. přenesená",J422,0)</f>
        <v>0</v>
      </c>
      <c r="BI422" s="1017">
        <f>IF(N422="nulová",J422,0)</f>
        <v>0</v>
      </c>
      <c r="BJ422" s="923" t="s">
        <v>142</v>
      </c>
      <c r="BK422" s="1017">
        <f>ROUND(I422*H422,2)</f>
        <v>0</v>
      </c>
      <c r="BL422" s="923" t="s">
        <v>150</v>
      </c>
      <c r="BM422" s="1016" t="s">
        <v>3038</v>
      </c>
    </row>
    <row r="423" spans="2:65" s="1018" customFormat="1">
      <c r="B423" s="1019"/>
      <c r="D423" s="1020" t="s">
        <v>221</v>
      </c>
      <c r="E423" s="1021" t="s">
        <v>72</v>
      </c>
      <c r="F423" s="1022" t="s">
        <v>3039</v>
      </c>
      <c r="H423" s="1023">
        <v>157</v>
      </c>
      <c r="I423" s="1024"/>
      <c r="L423" s="1019"/>
      <c r="M423" s="1025"/>
      <c r="T423" s="1026"/>
      <c r="AT423" s="1021" t="s">
        <v>221</v>
      </c>
      <c r="AU423" s="1021" t="s">
        <v>65</v>
      </c>
      <c r="AV423" s="1018" t="s">
        <v>65</v>
      </c>
      <c r="AW423" s="1018" t="s">
        <v>2310</v>
      </c>
      <c r="AX423" s="1018" t="s">
        <v>143</v>
      </c>
      <c r="AY423" s="1021" t="s">
        <v>144</v>
      </c>
    </row>
    <row r="424" spans="2:65" s="1027" customFormat="1">
      <c r="B424" s="1028"/>
      <c r="D424" s="1020" t="s">
        <v>221</v>
      </c>
      <c r="E424" s="1029" t="s">
        <v>72</v>
      </c>
      <c r="F424" s="1030" t="s">
        <v>2311</v>
      </c>
      <c r="H424" s="1031">
        <v>157</v>
      </c>
      <c r="I424" s="1032"/>
      <c r="L424" s="1028"/>
      <c r="M424" s="1033"/>
      <c r="T424" s="1034"/>
      <c r="AT424" s="1029" t="s">
        <v>221</v>
      </c>
      <c r="AU424" s="1029" t="s">
        <v>65</v>
      </c>
      <c r="AV424" s="1027" t="s">
        <v>150</v>
      </c>
      <c r="AW424" s="1027" t="s">
        <v>2310</v>
      </c>
      <c r="AX424" s="1027" t="s">
        <v>142</v>
      </c>
      <c r="AY424" s="1029" t="s">
        <v>144</v>
      </c>
    </row>
    <row r="425" spans="2:65" s="929" customFormat="1" ht="24.2" customHeight="1">
      <c r="B425" s="1003"/>
      <c r="C425" s="1004" t="s">
        <v>326</v>
      </c>
      <c r="D425" s="1004" t="s">
        <v>146</v>
      </c>
      <c r="E425" s="1005" t="s">
        <v>3040</v>
      </c>
      <c r="F425" s="1006" t="s">
        <v>3041</v>
      </c>
      <c r="G425" s="1007" t="s">
        <v>211</v>
      </c>
      <c r="H425" s="1008">
        <v>147</v>
      </c>
      <c r="I425" s="1009"/>
      <c r="J425" s="1010">
        <f>ROUND(I425*H425,2)</f>
        <v>0</v>
      </c>
      <c r="K425" s="1011"/>
      <c r="L425" s="930"/>
      <c r="M425" s="1012" t="s">
        <v>72</v>
      </c>
      <c r="N425" s="1013" t="s">
        <v>90</v>
      </c>
      <c r="P425" s="1014">
        <f>O425*H425</f>
        <v>0</v>
      </c>
      <c r="Q425" s="1014">
        <v>1.2999999999999999E-4</v>
      </c>
      <c r="R425" s="1014">
        <f>Q425*H425</f>
        <v>1.9109999999999999E-2</v>
      </c>
      <c r="S425" s="1014">
        <v>0</v>
      </c>
      <c r="T425" s="1015">
        <f>S425*H425</f>
        <v>0</v>
      </c>
      <c r="AR425" s="1016" t="s">
        <v>150</v>
      </c>
      <c r="AT425" s="1016" t="s">
        <v>146</v>
      </c>
      <c r="AU425" s="1016" t="s">
        <v>65</v>
      </c>
      <c r="AY425" s="923" t="s">
        <v>144</v>
      </c>
      <c r="BE425" s="1017">
        <f>IF(N425="základní",J425,0)</f>
        <v>0</v>
      </c>
      <c r="BF425" s="1017">
        <f>IF(N425="snížená",J425,0)</f>
        <v>0</v>
      </c>
      <c r="BG425" s="1017">
        <f>IF(N425="zákl. přenesená",J425,0)</f>
        <v>0</v>
      </c>
      <c r="BH425" s="1017">
        <f>IF(N425="sníž. přenesená",J425,0)</f>
        <v>0</v>
      </c>
      <c r="BI425" s="1017">
        <f>IF(N425="nulová",J425,0)</f>
        <v>0</v>
      </c>
      <c r="BJ425" s="923" t="s">
        <v>142</v>
      </c>
      <c r="BK425" s="1017">
        <f>ROUND(I425*H425,2)</f>
        <v>0</v>
      </c>
      <c r="BL425" s="923" t="s">
        <v>150</v>
      </c>
      <c r="BM425" s="1016" t="s">
        <v>3042</v>
      </c>
    </row>
    <row r="426" spans="2:65" s="1018" customFormat="1">
      <c r="B426" s="1019"/>
      <c r="D426" s="1020" t="s">
        <v>221</v>
      </c>
      <c r="E426" s="1021" t="s">
        <v>72</v>
      </c>
      <c r="F426" s="1022" t="s">
        <v>4989</v>
      </c>
      <c r="H426" s="1023">
        <v>147</v>
      </c>
      <c r="I426" s="1024"/>
      <c r="L426" s="1019"/>
      <c r="M426" s="1025"/>
      <c r="T426" s="1026"/>
      <c r="AT426" s="1021" t="s">
        <v>221</v>
      </c>
      <c r="AU426" s="1021" t="s">
        <v>65</v>
      </c>
      <c r="AV426" s="1018" t="s">
        <v>65</v>
      </c>
      <c r="AW426" s="1018" t="s">
        <v>2310</v>
      </c>
      <c r="AX426" s="1018" t="s">
        <v>143</v>
      </c>
      <c r="AY426" s="1021" t="s">
        <v>144</v>
      </c>
    </row>
    <row r="427" spans="2:65" s="1027" customFormat="1">
      <c r="B427" s="1028"/>
      <c r="D427" s="1020" t="s">
        <v>221</v>
      </c>
      <c r="E427" s="1029" t="s">
        <v>72</v>
      </c>
      <c r="F427" s="1030" t="s">
        <v>2311</v>
      </c>
      <c r="H427" s="1031">
        <v>147</v>
      </c>
      <c r="I427" s="1032"/>
      <c r="L427" s="1028"/>
      <c r="M427" s="1033"/>
      <c r="T427" s="1034"/>
      <c r="AT427" s="1029" t="s">
        <v>221</v>
      </c>
      <c r="AU427" s="1029" t="s">
        <v>65</v>
      </c>
      <c r="AV427" s="1027" t="s">
        <v>150</v>
      </c>
      <c r="AW427" s="1027" t="s">
        <v>2310</v>
      </c>
      <c r="AX427" s="1027" t="s">
        <v>142</v>
      </c>
      <c r="AY427" s="1029" t="s">
        <v>144</v>
      </c>
    </row>
    <row r="428" spans="2:65" s="929" customFormat="1" ht="24.2" customHeight="1">
      <c r="B428" s="1003"/>
      <c r="C428" s="1004" t="s">
        <v>330</v>
      </c>
      <c r="D428" s="1004" t="s">
        <v>146</v>
      </c>
      <c r="E428" s="1005" t="s">
        <v>3044</v>
      </c>
      <c r="F428" s="1006" t="s">
        <v>3045</v>
      </c>
      <c r="G428" s="1007" t="s">
        <v>158</v>
      </c>
      <c r="H428" s="1008">
        <v>8</v>
      </c>
      <c r="I428" s="1009"/>
      <c r="J428" s="1010">
        <f>ROUND(I428*H428,2)</f>
        <v>0</v>
      </c>
      <c r="K428" s="1011"/>
      <c r="L428" s="930"/>
      <c r="M428" s="1012" t="s">
        <v>72</v>
      </c>
      <c r="N428" s="1013" t="s">
        <v>90</v>
      </c>
      <c r="P428" s="1014">
        <f>O428*H428</f>
        <v>0</v>
      </c>
      <c r="Q428" s="1014">
        <v>0.17818000000000001</v>
      </c>
      <c r="R428" s="1014">
        <f>Q428*H428</f>
        <v>1.42544</v>
      </c>
      <c r="S428" s="1014">
        <v>0</v>
      </c>
      <c r="T428" s="1015">
        <f>S428*H428</f>
        <v>0</v>
      </c>
      <c r="AR428" s="1016" t="s">
        <v>150</v>
      </c>
      <c r="AT428" s="1016" t="s">
        <v>146</v>
      </c>
      <c r="AU428" s="1016" t="s">
        <v>65</v>
      </c>
      <c r="AY428" s="923" t="s">
        <v>144</v>
      </c>
      <c r="BE428" s="1017">
        <f>IF(N428="základní",J428,0)</f>
        <v>0</v>
      </c>
      <c r="BF428" s="1017">
        <f>IF(N428="snížená",J428,0)</f>
        <v>0</v>
      </c>
      <c r="BG428" s="1017">
        <f>IF(N428="zákl. přenesená",J428,0)</f>
        <v>0</v>
      </c>
      <c r="BH428" s="1017">
        <f>IF(N428="sníž. přenesená",J428,0)</f>
        <v>0</v>
      </c>
      <c r="BI428" s="1017">
        <f>IF(N428="nulová",J428,0)</f>
        <v>0</v>
      </c>
      <c r="BJ428" s="923" t="s">
        <v>142</v>
      </c>
      <c r="BK428" s="1017">
        <f>ROUND(I428*H428,2)</f>
        <v>0</v>
      </c>
      <c r="BL428" s="923" t="s">
        <v>150</v>
      </c>
      <c r="BM428" s="1016" t="s">
        <v>3046</v>
      </c>
    </row>
    <row r="429" spans="2:65" s="1018" customFormat="1">
      <c r="B429" s="1019"/>
      <c r="D429" s="1020" t="s">
        <v>221</v>
      </c>
      <c r="E429" s="1021" t="s">
        <v>72</v>
      </c>
      <c r="F429" s="1022" t="s">
        <v>3274</v>
      </c>
      <c r="H429" s="1023">
        <v>8</v>
      </c>
      <c r="I429" s="1024"/>
      <c r="L429" s="1019"/>
      <c r="M429" s="1025"/>
      <c r="T429" s="1026"/>
      <c r="AT429" s="1021" t="s">
        <v>221</v>
      </c>
      <c r="AU429" s="1021" t="s">
        <v>65</v>
      </c>
      <c r="AV429" s="1018" t="s">
        <v>65</v>
      </c>
      <c r="AW429" s="1018" t="s">
        <v>2310</v>
      </c>
      <c r="AX429" s="1018" t="s">
        <v>143</v>
      </c>
      <c r="AY429" s="1021" t="s">
        <v>144</v>
      </c>
    </row>
    <row r="430" spans="2:65" s="1027" customFormat="1">
      <c r="B430" s="1028"/>
      <c r="D430" s="1020" t="s">
        <v>221</v>
      </c>
      <c r="E430" s="1029" t="s">
        <v>72</v>
      </c>
      <c r="F430" s="1030" t="s">
        <v>2311</v>
      </c>
      <c r="H430" s="1031">
        <v>8</v>
      </c>
      <c r="I430" s="1032"/>
      <c r="L430" s="1028"/>
      <c r="M430" s="1033"/>
      <c r="T430" s="1034"/>
      <c r="AT430" s="1029" t="s">
        <v>221</v>
      </c>
      <c r="AU430" s="1029" t="s">
        <v>65</v>
      </c>
      <c r="AV430" s="1027" t="s">
        <v>150</v>
      </c>
      <c r="AW430" s="1027" t="s">
        <v>2310</v>
      </c>
      <c r="AX430" s="1027" t="s">
        <v>142</v>
      </c>
      <c r="AY430" s="1029" t="s">
        <v>144</v>
      </c>
    </row>
    <row r="431" spans="2:65" s="929" customFormat="1" ht="16.5" customHeight="1">
      <c r="B431" s="1003"/>
      <c r="C431" s="1004" t="s">
        <v>334</v>
      </c>
      <c r="D431" s="1004" t="s">
        <v>146</v>
      </c>
      <c r="E431" s="1005" t="s">
        <v>3049</v>
      </c>
      <c r="F431" s="1006" t="s">
        <v>3050</v>
      </c>
      <c r="G431" s="1007" t="s">
        <v>158</v>
      </c>
      <c r="H431" s="1008">
        <v>14.26</v>
      </c>
      <c r="I431" s="1009"/>
      <c r="J431" s="1010">
        <f>ROUND(I431*H431,2)</f>
        <v>0</v>
      </c>
      <c r="K431" s="1011"/>
      <c r="L431" s="930"/>
      <c r="M431" s="1012" t="s">
        <v>72</v>
      </c>
      <c r="N431" s="1013" t="s">
        <v>90</v>
      </c>
      <c r="P431" s="1014">
        <f>O431*H431</f>
        <v>0</v>
      </c>
      <c r="Q431" s="1014">
        <v>0.1386</v>
      </c>
      <c r="R431" s="1014">
        <f>Q431*H431</f>
        <v>1.9764360000000001</v>
      </c>
      <c r="S431" s="1014">
        <v>0</v>
      </c>
      <c r="T431" s="1015">
        <f>S431*H431</f>
        <v>0</v>
      </c>
      <c r="AR431" s="1016" t="s">
        <v>150</v>
      </c>
      <c r="AT431" s="1016" t="s">
        <v>146</v>
      </c>
      <c r="AU431" s="1016" t="s">
        <v>65</v>
      </c>
      <c r="AY431" s="923" t="s">
        <v>144</v>
      </c>
      <c r="BE431" s="1017">
        <f>IF(N431="základní",J431,0)</f>
        <v>0</v>
      </c>
      <c r="BF431" s="1017">
        <f>IF(N431="snížená",J431,0)</f>
        <v>0</v>
      </c>
      <c r="BG431" s="1017">
        <f>IF(N431="zákl. přenesená",J431,0)</f>
        <v>0</v>
      </c>
      <c r="BH431" s="1017">
        <f>IF(N431="sníž. přenesená",J431,0)</f>
        <v>0</v>
      </c>
      <c r="BI431" s="1017">
        <f>IF(N431="nulová",J431,0)</f>
        <v>0</v>
      </c>
      <c r="BJ431" s="923" t="s">
        <v>142</v>
      </c>
      <c r="BK431" s="1017">
        <f>ROUND(I431*H431,2)</f>
        <v>0</v>
      </c>
      <c r="BL431" s="923" t="s">
        <v>150</v>
      </c>
      <c r="BM431" s="1016" t="s">
        <v>3051</v>
      </c>
    </row>
    <row r="432" spans="2:65" s="1018" customFormat="1">
      <c r="B432" s="1019"/>
      <c r="D432" s="1020" t="s">
        <v>221</v>
      </c>
      <c r="E432" s="1021" t="s">
        <v>72</v>
      </c>
      <c r="F432" s="1022" t="s">
        <v>3052</v>
      </c>
      <c r="H432" s="1023">
        <v>14.26</v>
      </c>
      <c r="I432" s="1024"/>
      <c r="L432" s="1019"/>
      <c r="M432" s="1025"/>
      <c r="T432" s="1026"/>
      <c r="AT432" s="1021" t="s">
        <v>221</v>
      </c>
      <c r="AU432" s="1021" t="s">
        <v>65</v>
      </c>
      <c r="AV432" s="1018" t="s">
        <v>65</v>
      </c>
      <c r="AW432" s="1018" t="s">
        <v>2310</v>
      </c>
      <c r="AX432" s="1018" t="s">
        <v>143</v>
      </c>
      <c r="AY432" s="1021" t="s">
        <v>144</v>
      </c>
    </row>
    <row r="433" spans="2:65" s="1027" customFormat="1">
      <c r="B433" s="1028"/>
      <c r="D433" s="1020" t="s">
        <v>221</v>
      </c>
      <c r="E433" s="1029" t="s">
        <v>72</v>
      </c>
      <c r="F433" s="1030" t="s">
        <v>2311</v>
      </c>
      <c r="H433" s="1031">
        <v>14.26</v>
      </c>
      <c r="I433" s="1032"/>
      <c r="L433" s="1028"/>
      <c r="M433" s="1033"/>
      <c r="T433" s="1034"/>
      <c r="AT433" s="1029" t="s">
        <v>221</v>
      </c>
      <c r="AU433" s="1029" t="s">
        <v>65</v>
      </c>
      <c r="AV433" s="1027" t="s">
        <v>150</v>
      </c>
      <c r="AW433" s="1027" t="s">
        <v>2310</v>
      </c>
      <c r="AX433" s="1027" t="s">
        <v>142</v>
      </c>
      <c r="AY433" s="1029" t="s">
        <v>144</v>
      </c>
    </row>
    <row r="434" spans="2:65" s="929" customFormat="1" ht="66.75" customHeight="1">
      <c r="B434" s="1003"/>
      <c r="C434" s="1004" t="s">
        <v>2699</v>
      </c>
      <c r="D434" s="1004" t="s">
        <v>146</v>
      </c>
      <c r="E434" s="1005" t="s">
        <v>4990</v>
      </c>
      <c r="F434" s="1006" t="s">
        <v>4991</v>
      </c>
      <c r="G434" s="1007" t="s">
        <v>149</v>
      </c>
      <c r="H434" s="1008">
        <v>51.865000000000002</v>
      </c>
      <c r="I434" s="1009"/>
      <c r="J434" s="1010">
        <f>ROUND(I434*H434,2)</f>
        <v>0</v>
      </c>
      <c r="K434" s="1011"/>
      <c r="L434" s="930"/>
      <c r="M434" s="1012" t="s">
        <v>72</v>
      </c>
      <c r="N434" s="1013" t="s">
        <v>90</v>
      </c>
      <c r="P434" s="1014">
        <f>O434*H434</f>
        <v>0</v>
      </c>
      <c r="Q434" s="1014">
        <v>2.29</v>
      </c>
      <c r="R434" s="1014">
        <f>Q434*H434</f>
        <v>118.77085000000001</v>
      </c>
      <c r="S434" s="1014">
        <v>0</v>
      </c>
      <c r="T434" s="1015">
        <f>S434*H434</f>
        <v>0</v>
      </c>
      <c r="AR434" s="1016" t="s">
        <v>150</v>
      </c>
      <c r="AT434" s="1016" t="s">
        <v>146</v>
      </c>
      <c r="AU434" s="1016" t="s">
        <v>65</v>
      </c>
      <c r="AY434" s="923" t="s">
        <v>144</v>
      </c>
      <c r="BE434" s="1017">
        <f>IF(N434="základní",J434,0)</f>
        <v>0</v>
      </c>
      <c r="BF434" s="1017">
        <f>IF(N434="snížená",J434,0)</f>
        <v>0</v>
      </c>
      <c r="BG434" s="1017">
        <f>IF(N434="zákl. přenesená",J434,0)</f>
        <v>0</v>
      </c>
      <c r="BH434" s="1017">
        <f>IF(N434="sníž. přenesená",J434,0)</f>
        <v>0</v>
      </c>
      <c r="BI434" s="1017">
        <f>IF(N434="nulová",J434,0)</f>
        <v>0</v>
      </c>
      <c r="BJ434" s="923" t="s">
        <v>142</v>
      </c>
      <c r="BK434" s="1017">
        <f>ROUND(I434*H434,2)</f>
        <v>0</v>
      </c>
      <c r="BL434" s="923" t="s">
        <v>150</v>
      </c>
      <c r="BM434" s="1016" t="s">
        <v>4992</v>
      </c>
    </row>
    <row r="435" spans="2:65" s="1035" customFormat="1">
      <c r="B435" s="1036"/>
      <c r="D435" s="1020" t="s">
        <v>221</v>
      </c>
      <c r="E435" s="1037" t="s">
        <v>72</v>
      </c>
      <c r="F435" s="1038" t="s">
        <v>4993</v>
      </c>
      <c r="H435" s="1037" t="s">
        <v>72</v>
      </c>
      <c r="I435" s="1039"/>
      <c r="L435" s="1036"/>
      <c r="M435" s="1040"/>
      <c r="T435" s="1041"/>
      <c r="AT435" s="1037" t="s">
        <v>221</v>
      </c>
      <c r="AU435" s="1037" t="s">
        <v>65</v>
      </c>
      <c r="AV435" s="1035" t="s">
        <v>142</v>
      </c>
      <c r="AW435" s="1035" t="s">
        <v>2310</v>
      </c>
      <c r="AX435" s="1035" t="s">
        <v>143</v>
      </c>
      <c r="AY435" s="1037" t="s">
        <v>144</v>
      </c>
    </row>
    <row r="436" spans="2:65" s="1018" customFormat="1">
      <c r="B436" s="1019"/>
      <c r="D436" s="1020" t="s">
        <v>221</v>
      </c>
      <c r="E436" s="1021" t="s">
        <v>72</v>
      </c>
      <c r="F436" s="1022" t="s">
        <v>4994</v>
      </c>
      <c r="H436" s="1023">
        <v>63.865000000000002</v>
      </c>
      <c r="I436" s="1024"/>
      <c r="L436" s="1019"/>
      <c r="M436" s="1025"/>
      <c r="T436" s="1026"/>
      <c r="AT436" s="1021" t="s">
        <v>221</v>
      </c>
      <c r="AU436" s="1021" t="s">
        <v>65</v>
      </c>
      <c r="AV436" s="1018" t="s">
        <v>65</v>
      </c>
      <c r="AW436" s="1018" t="s">
        <v>2310</v>
      </c>
      <c r="AX436" s="1018" t="s">
        <v>143</v>
      </c>
      <c r="AY436" s="1021" t="s">
        <v>144</v>
      </c>
    </row>
    <row r="437" spans="2:65" s="1018" customFormat="1">
      <c r="B437" s="1019"/>
      <c r="D437" s="1020" t="s">
        <v>221</v>
      </c>
      <c r="E437" s="1021" t="s">
        <v>72</v>
      </c>
      <c r="F437" s="1022" t="s">
        <v>4995</v>
      </c>
      <c r="H437" s="1023">
        <v>-12</v>
      </c>
      <c r="I437" s="1024"/>
      <c r="L437" s="1019"/>
      <c r="M437" s="1025"/>
      <c r="T437" s="1026"/>
      <c r="AT437" s="1021" t="s">
        <v>221</v>
      </c>
      <c r="AU437" s="1021" t="s">
        <v>65</v>
      </c>
      <c r="AV437" s="1018" t="s">
        <v>65</v>
      </c>
      <c r="AW437" s="1018" t="s">
        <v>2310</v>
      </c>
      <c r="AX437" s="1018" t="s">
        <v>143</v>
      </c>
      <c r="AY437" s="1021" t="s">
        <v>144</v>
      </c>
    </row>
    <row r="438" spans="2:65" s="1027" customFormat="1">
      <c r="B438" s="1028"/>
      <c r="D438" s="1020" t="s">
        <v>221</v>
      </c>
      <c r="E438" s="1029" t="s">
        <v>72</v>
      </c>
      <c r="F438" s="1030" t="s">
        <v>2311</v>
      </c>
      <c r="H438" s="1031">
        <v>51.865000000000002</v>
      </c>
      <c r="I438" s="1032"/>
      <c r="L438" s="1028"/>
      <c r="M438" s="1033"/>
      <c r="T438" s="1034"/>
      <c r="AT438" s="1029" t="s">
        <v>221</v>
      </c>
      <c r="AU438" s="1029" t="s">
        <v>65</v>
      </c>
      <c r="AV438" s="1027" t="s">
        <v>150</v>
      </c>
      <c r="AW438" s="1027" t="s">
        <v>2310</v>
      </c>
      <c r="AX438" s="1027" t="s">
        <v>142</v>
      </c>
      <c r="AY438" s="1029" t="s">
        <v>144</v>
      </c>
    </row>
    <row r="439" spans="2:65" s="990" customFormat="1" ht="22.9" customHeight="1">
      <c r="B439" s="991"/>
      <c r="D439" s="992" t="s">
        <v>139</v>
      </c>
      <c r="E439" s="1001" t="s">
        <v>150</v>
      </c>
      <c r="F439" s="1001" t="s">
        <v>3053</v>
      </c>
      <c r="I439" s="994"/>
      <c r="J439" s="1002">
        <f>BK439</f>
        <v>0</v>
      </c>
      <c r="L439" s="991"/>
      <c r="M439" s="996"/>
      <c r="P439" s="997">
        <f>SUM(P440:P539)</f>
        <v>0</v>
      </c>
      <c r="R439" s="997">
        <f>SUM(R440:R539)</f>
        <v>181.39278732000002</v>
      </c>
      <c r="T439" s="998">
        <f>SUM(T440:T539)</f>
        <v>0</v>
      </c>
      <c r="AR439" s="992" t="s">
        <v>142</v>
      </c>
      <c r="AT439" s="999" t="s">
        <v>139</v>
      </c>
      <c r="AU439" s="999" t="s">
        <v>142</v>
      </c>
      <c r="AY439" s="992" t="s">
        <v>144</v>
      </c>
      <c r="BK439" s="1000">
        <f>SUM(BK440:BK539)</f>
        <v>0</v>
      </c>
    </row>
    <row r="440" spans="2:65" s="929" customFormat="1" ht="62.65" customHeight="1">
      <c r="B440" s="1003"/>
      <c r="C440" s="1004" t="s">
        <v>338</v>
      </c>
      <c r="D440" s="1004" t="s">
        <v>146</v>
      </c>
      <c r="E440" s="1005" t="s">
        <v>2443</v>
      </c>
      <c r="F440" s="1006" t="s">
        <v>4996</v>
      </c>
      <c r="G440" s="1007" t="s">
        <v>2714</v>
      </c>
      <c r="H440" s="1008">
        <v>0</v>
      </c>
      <c r="I440" s="1009"/>
      <c r="J440" s="1010">
        <f>ROUND(I440*H440,2)</f>
        <v>0</v>
      </c>
      <c r="K440" s="1011"/>
      <c r="L440" s="930"/>
      <c r="M440" s="1012" t="s">
        <v>72</v>
      </c>
      <c r="N440" s="1013" t="s">
        <v>90</v>
      </c>
      <c r="P440" s="1014">
        <f>O440*H440</f>
        <v>0</v>
      </c>
      <c r="Q440" s="1014">
        <v>1.0999999999999999E-2</v>
      </c>
      <c r="R440" s="1014">
        <f>Q440*H440</f>
        <v>0</v>
      </c>
      <c r="S440" s="1014">
        <v>0</v>
      </c>
      <c r="T440" s="1015">
        <f>S440*H440</f>
        <v>0</v>
      </c>
      <c r="AR440" s="1016" t="s">
        <v>150</v>
      </c>
      <c r="AT440" s="1016" t="s">
        <v>146</v>
      </c>
      <c r="AU440" s="1016" t="s">
        <v>65</v>
      </c>
      <c r="AY440" s="923" t="s">
        <v>144</v>
      </c>
      <c r="BE440" s="1017">
        <f>IF(N440="základní",J440,0)</f>
        <v>0</v>
      </c>
      <c r="BF440" s="1017">
        <f>IF(N440="snížená",J440,0)</f>
        <v>0</v>
      </c>
      <c r="BG440" s="1017">
        <f>IF(N440="zákl. přenesená",J440,0)</f>
        <v>0</v>
      </c>
      <c r="BH440" s="1017">
        <f>IF(N440="sníž. přenesená",J440,0)</f>
        <v>0</v>
      </c>
      <c r="BI440" s="1017">
        <f>IF(N440="nulová",J440,0)</f>
        <v>0</v>
      </c>
      <c r="BJ440" s="923" t="s">
        <v>142</v>
      </c>
      <c r="BK440" s="1017">
        <f>ROUND(I440*H440,2)</f>
        <v>0</v>
      </c>
      <c r="BL440" s="923" t="s">
        <v>150</v>
      </c>
      <c r="BM440" s="1016" t="s">
        <v>3055</v>
      </c>
    </row>
    <row r="441" spans="2:65" s="929" customFormat="1" ht="24.2" customHeight="1">
      <c r="B441" s="1003"/>
      <c r="C441" s="1004" t="s">
        <v>342</v>
      </c>
      <c r="D441" s="1004" t="s">
        <v>146</v>
      </c>
      <c r="E441" s="1005" t="s">
        <v>3056</v>
      </c>
      <c r="F441" s="1006" t="s">
        <v>4997</v>
      </c>
      <c r="G441" s="1007" t="s">
        <v>158</v>
      </c>
      <c r="H441" s="1008">
        <v>1426.4</v>
      </c>
      <c r="I441" s="1009"/>
      <c r="J441" s="1010">
        <f>ROUND(I441*H441,2)</f>
        <v>0</v>
      </c>
      <c r="K441" s="1011"/>
      <c r="L441" s="930"/>
      <c r="M441" s="1012" t="s">
        <v>72</v>
      </c>
      <c r="N441" s="1013" t="s">
        <v>90</v>
      </c>
      <c r="P441" s="1014">
        <f>O441*H441</f>
        <v>0</v>
      </c>
      <c r="Q441" s="1014">
        <v>0</v>
      </c>
      <c r="R441" s="1014">
        <f>Q441*H441</f>
        <v>0</v>
      </c>
      <c r="S441" s="1014">
        <v>0</v>
      </c>
      <c r="T441" s="1015">
        <f>S441*H441</f>
        <v>0</v>
      </c>
      <c r="AR441" s="1016" t="s">
        <v>150</v>
      </c>
      <c r="AT441" s="1016" t="s">
        <v>146</v>
      </c>
      <c r="AU441" s="1016" t="s">
        <v>65</v>
      </c>
      <c r="AY441" s="923" t="s">
        <v>144</v>
      </c>
      <c r="BE441" s="1017">
        <f>IF(N441="základní",J441,0)</f>
        <v>0</v>
      </c>
      <c r="BF441" s="1017">
        <f>IF(N441="snížená",J441,0)</f>
        <v>0</v>
      </c>
      <c r="BG441" s="1017">
        <f>IF(N441="zákl. přenesená",J441,0)</f>
        <v>0</v>
      </c>
      <c r="BH441" s="1017">
        <f>IF(N441="sníž. přenesená",J441,0)</f>
        <v>0</v>
      </c>
      <c r="BI441" s="1017">
        <f>IF(N441="nulová",J441,0)</f>
        <v>0</v>
      </c>
      <c r="BJ441" s="923" t="s">
        <v>142</v>
      </c>
      <c r="BK441" s="1017">
        <f>ROUND(I441*H441,2)</f>
        <v>0</v>
      </c>
      <c r="BL441" s="923" t="s">
        <v>150</v>
      </c>
      <c r="BM441" s="1016" t="s">
        <v>3057</v>
      </c>
    </row>
    <row r="442" spans="2:65" s="1035" customFormat="1" ht="33.75">
      <c r="B442" s="1036"/>
      <c r="D442" s="1020" t="s">
        <v>221</v>
      </c>
      <c r="E442" s="1037" t="s">
        <v>72</v>
      </c>
      <c r="F442" s="1038" t="s">
        <v>4998</v>
      </c>
      <c r="H442" s="1037" t="s">
        <v>72</v>
      </c>
      <c r="I442" s="1039"/>
      <c r="L442" s="1036"/>
      <c r="M442" s="1040"/>
      <c r="T442" s="1041"/>
      <c r="AT442" s="1037" t="s">
        <v>221</v>
      </c>
      <c r="AU442" s="1037" t="s">
        <v>65</v>
      </c>
      <c r="AV442" s="1035" t="s">
        <v>142</v>
      </c>
      <c r="AW442" s="1035" t="s">
        <v>2310</v>
      </c>
      <c r="AX442" s="1035" t="s">
        <v>143</v>
      </c>
      <c r="AY442" s="1037" t="s">
        <v>144</v>
      </c>
    </row>
    <row r="443" spans="2:65" s="1035" customFormat="1" ht="33.75">
      <c r="B443" s="1036"/>
      <c r="D443" s="1020" t="s">
        <v>221</v>
      </c>
      <c r="E443" s="1037" t="s">
        <v>72</v>
      </c>
      <c r="F443" s="1038" t="s">
        <v>3058</v>
      </c>
      <c r="H443" s="1037" t="s">
        <v>72</v>
      </c>
      <c r="I443" s="1039"/>
      <c r="L443" s="1036"/>
      <c r="M443" s="1040"/>
      <c r="T443" s="1041"/>
      <c r="AT443" s="1037" t="s">
        <v>221</v>
      </c>
      <c r="AU443" s="1037" t="s">
        <v>65</v>
      </c>
      <c r="AV443" s="1035" t="s">
        <v>142</v>
      </c>
      <c r="AW443" s="1035" t="s">
        <v>2310</v>
      </c>
      <c r="AX443" s="1035" t="s">
        <v>143</v>
      </c>
      <c r="AY443" s="1037" t="s">
        <v>144</v>
      </c>
    </row>
    <row r="444" spans="2:65" s="1035" customFormat="1">
      <c r="B444" s="1036"/>
      <c r="D444" s="1020" t="s">
        <v>221</v>
      </c>
      <c r="E444" s="1037" t="s">
        <v>72</v>
      </c>
      <c r="F444" s="1038" t="s">
        <v>3066</v>
      </c>
      <c r="H444" s="1037" t="s">
        <v>72</v>
      </c>
      <c r="I444" s="1039"/>
      <c r="L444" s="1036"/>
      <c r="M444" s="1040"/>
      <c r="T444" s="1041"/>
      <c r="AT444" s="1037" t="s">
        <v>221</v>
      </c>
      <c r="AU444" s="1037" t="s">
        <v>65</v>
      </c>
      <c r="AV444" s="1035" t="s">
        <v>142</v>
      </c>
      <c r="AW444" s="1035" t="s">
        <v>2310</v>
      </c>
      <c r="AX444" s="1035" t="s">
        <v>143</v>
      </c>
      <c r="AY444" s="1037" t="s">
        <v>144</v>
      </c>
    </row>
    <row r="445" spans="2:65" s="1035" customFormat="1">
      <c r="B445" s="1036"/>
      <c r="D445" s="1020" t="s">
        <v>221</v>
      </c>
      <c r="E445" s="1037" t="s">
        <v>72</v>
      </c>
      <c r="F445" s="1038" t="s">
        <v>3067</v>
      </c>
      <c r="H445" s="1037" t="s">
        <v>72</v>
      </c>
      <c r="I445" s="1039"/>
      <c r="L445" s="1036"/>
      <c r="M445" s="1040"/>
      <c r="T445" s="1041"/>
      <c r="AT445" s="1037" t="s">
        <v>221</v>
      </c>
      <c r="AU445" s="1037" t="s">
        <v>65</v>
      </c>
      <c r="AV445" s="1035" t="s">
        <v>142</v>
      </c>
      <c r="AW445" s="1035" t="s">
        <v>2310</v>
      </c>
      <c r="AX445" s="1035" t="s">
        <v>143</v>
      </c>
      <c r="AY445" s="1037" t="s">
        <v>144</v>
      </c>
    </row>
    <row r="446" spans="2:65" s="1035" customFormat="1">
      <c r="B446" s="1036"/>
      <c r="D446" s="1020" t="s">
        <v>221</v>
      </c>
      <c r="E446" s="1037" t="s">
        <v>72</v>
      </c>
      <c r="F446" s="1038" t="s">
        <v>3059</v>
      </c>
      <c r="H446" s="1037" t="s">
        <v>72</v>
      </c>
      <c r="I446" s="1039"/>
      <c r="L446" s="1036"/>
      <c r="M446" s="1040"/>
      <c r="T446" s="1041"/>
      <c r="AT446" s="1037" t="s">
        <v>221</v>
      </c>
      <c r="AU446" s="1037" t="s">
        <v>65</v>
      </c>
      <c r="AV446" s="1035" t="s">
        <v>142</v>
      </c>
      <c r="AW446" s="1035" t="s">
        <v>2310</v>
      </c>
      <c r="AX446" s="1035" t="s">
        <v>143</v>
      </c>
      <c r="AY446" s="1037" t="s">
        <v>144</v>
      </c>
    </row>
    <row r="447" spans="2:65" s="1035" customFormat="1">
      <c r="B447" s="1036"/>
      <c r="D447" s="1020" t="s">
        <v>221</v>
      </c>
      <c r="E447" s="1037" t="s">
        <v>72</v>
      </c>
      <c r="F447" s="1038" t="s">
        <v>3060</v>
      </c>
      <c r="H447" s="1037" t="s">
        <v>72</v>
      </c>
      <c r="I447" s="1039"/>
      <c r="L447" s="1036"/>
      <c r="M447" s="1040"/>
      <c r="T447" s="1041"/>
      <c r="AT447" s="1037" t="s">
        <v>221</v>
      </c>
      <c r="AU447" s="1037" t="s">
        <v>65</v>
      </c>
      <c r="AV447" s="1035" t="s">
        <v>142</v>
      </c>
      <c r="AW447" s="1035" t="s">
        <v>2310</v>
      </c>
      <c r="AX447" s="1035" t="s">
        <v>143</v>
      </c>
      <c r="AY447" s="1037" t="s">
        <v>144</v>
      </c>
    </row>
    <row r="448" spans="2:65" s="1035" customFormat="1">
      <c r="B448" s="1036"/>
      <c r="D448" s="1020" t="s">
        <v>221</v>
      </c>
      <c r="E448" s="1037" t="s">
        <v>72</v>
      </c>
      <c r="F448" s="1038" t="s">
        <v>3061</v>
      </c>
      <c r="H448" s="1037" t="s">
        <v>72</v>
      </c>
      <c r="I448" s="1039"/>
      <c r="L448" s="1036"/>
      <c r="M448" s="1040"/>
      <c r="T448" s="1041"/>
      <c r="AT448" s="1037" t="s">
        <v>221</v>
      </c>
      <c r="AU448" s="1037" t="s">
        <v>65</v>
      </c>
      <c r="AV448" s="1035" t="s">
        <v>142</v>
      </c>
      <c r="AW448" s="1035" t="s">
        <v>2310</v>
      </c>
      <c r="AX448" s="1035" t="s">
        <v>143</v>
      </c>
      <c r="AY448" s="1037" t="s">
        <v>144</v>
      </c>
    </row>
    <row r="449" spans="2:65" s="1018" customFormat="1">
      <c r="B449" s="1019"/>
      <c r="D449" s="1020" t="s">
        <v>221</v>
      </c>
      <c r="E449" s="1021" t="s">
        <v>72</v>
      </c>
      <c r="F449" s="1022" t="s">
        <v>4910</v>
      </c>
      <c r="H449" s="1023">
        <v>1426.4</v>
      </c>
      <c r="I449" s="1024"/>
      <c r="L449" s="1019"/>
      <c r="M449" s="1025"/>
      <c r="T449" s="1026"/>
      <c r="AT449" s="1021" t="s">
        <v>221</v>
      </c>
      <c r="AU449" s="1021" t="s">
        <v>65</v>
      </c>
      <c r="AV449" s="1018" t="s">
        <v>65</v>
      </c>
      <c r="AW449" s="1018" t="s">
        <v>2310</v>
      </c>
      <c r="AX449" s="1018" t="s">
        <v>143</v>
      </c>
      <c r="AY449" s="1021" t="s">
        <v>144</v>
      </c>
    </row>
    <row r="450" spans="2:65" s="1027" customFormat="1">
      <c r="B450" s="1028"/>
      <c r="D450" s="1020" t="s">
        <v>221</v>
      </c>
      <c r="E450" s="1029" t="s">
        <v>72</v>
      </c>
      <c r="F450" s="1030" t="s">
        <v>2311</v>
      </c>
      <c r="H450" s="1031">
        <v>1426.4</v>
      </c>
      <c r="I450" s="1032"/>
      <c r="L450" s="1028"/>
      <c r="M450" s="1033"/>
      <c r="T450" s="1034"/>
      <c r="AT450" s="1029" t="s">
        <v>221</v>
      </c>
      <c r="AU450" s="1029" t="s">
        <v>65</v>
      </c>
      <c r="AV450" s="1027" t="s">
        <v>150</v>
      </c>
      <c r="AW450" s="1027" t="s">
        <v>2310</v>
      </c>
      <c r="AX450" s="1027" t="s">
        <v>142</v>
      </c>
      <c r="AY450" s="1029" t="s">
        <v>144</v>
      </c>
    </row>
    <row r="451" spans="2:65" s="929" customFormat="1" ht="16.5" customHeight="1">
      <c r="B451" s="1003"/>
      <c r="C451" s="1004" t="s">
        <v>346</v>
      </c>
      <c r="D451" s="1004" t="s">
        <v>146</v>
      </c>
      <c r="E451" s="1005" t="s">
        <v>3062</v>
      </c>
      <c r="F451" s="1006" t="s">
        <v>4999</v>
      </c>
      <c r="G451" s="1007" t="s">
        <v>149</v>
      </c>
      <c r="H451" s="1008">
        <v>29</v>
      </c>
      <c r="I451" s="1009"/>
      <c r="J451" s="1010">
        <f>ROUND(I451*H451,2)</f>
        <v>0</v>
      </c>
      <c r="K451" s="1011"/>
      <c r="L451" s="930"/>
      <c r="M451" s="1012" t="s">
        <v>72</v>
      </c>
      <c r="N451" s="1013" t="s">
        <v>90</v>
      </c>
      <c r="P451" s="1014">
        <f>O451*H451</f>
        <v>0</v>
      </c>
      <c r="Q451" s="1014">
        <v>2.5960999999999999</v>
      </c>
      <c r="R451" s="1014">
        <f>Q451*H451</f>
        <v>75.286900000000003</v>
      </c>
      <c r="S451" s="1014">
        <v>0</v>
      </c>
      <c r="T451" s="1015">
        <f>S451*H451</f>
        <v>0</v>
      </c>
      <c r="AR451" s="1016" t="s">
        <v>150</v>
      </c>
      <c r="AT451" s="1016" t="s">
        <v>146</v>
      </c>
      <c r="AU451" s="1016" t="s">
        <v>65</v>
      </c>
      <c r="AY451" s="923" t="s">
        <v>144</v>
      </c>
      <c r="BE451" s="1017">
        <f>IF(N451="základní",J451,0)</f>
        <v>0</v>
      </c>
      <c r="BF451" s="1017">
        <f>IF(N451="snížená",J451,0)</f>
        <v>0</v>
      </c>
      <c r="BG451" s="1017">
        <f>IF(N451="zákl. přenesená",J451,0)</f>
        <v>0</v>
      </c>
      <c r="BH451" s="1017">
        <f>IF(N451="sníž. přenesená",J451,0)</f>
        <v>0</v>
      </c>
      <c r="BI451" s="1017">
        <f>IF(N451="nulová",J451,0)</f>
        <v>0</v>
      </c>
      <c r="BJ451" s="923" t="s">
        <v>142</v>
      </c>
      <c r="BK451" s="1017">
        <f>ROUND(I451*H451,2)</f>
        <v>0</v>
      </c>
      <c r="BL451" s="923" t="s">
        <v>150</v>
      </c>
      <c r="BM451" s="1016" t="s">
        <v>3063</v>
      </c>
    </row>
    <row r="452" spans="2:65" s="1035" customFormat="1" ht="22.5">
      <c r="B452" s="1036"/>
      <c r="D452" s="1020" t="s">
        <v>221</v>
      </c>
      <c r="E452" s="1037" t="s">
        <v>72</v>
      </c>
      <c r="F452" s="1038" t="s">
        <v>5599</v>
      </c>
      <c r="H452" s="1037" t="s">
        <v>72</v>
      </c>
      <c r="I452" s="1039"/>
      <c r="L452" s="1036"/>
      <c r="M452" s="1040"/>
      <c r="T452" s="1041"/>
      <c r="AT452" s="1037" t="s">
        <v>221</v>
      </c>
      <c r="AU452" s="1037" t="s">
        <v>65</v>
      </c>
      <c r="AV452" s="1035" t="s">
        <v>142</v>
      </c>
      <c r="AW452" s="1035" t="s">
        <v>2310</v>
      </c>
      <c r="AX452" s="1035" t="s">
        <v>143</v>
      </c>
      <c r="AY452" s="1037" t="s">
        <v>144</v>
      </c>
    </row>
    <row r="453" spans="2:65" s="1018" customFormat="1">
      <c r="B453" s="1019"/>
      <c r="D453" s="1020" t="s">
        <v>221</v>
      </c>
      <c r="E453" s="1021" t="s">
        <v>72</v>
      </c>
      <c r="F453" s="1022" t="s">
        <v>5000</v>
      </c>
      <c r="H453" s="1023">
        <v>29</v>
      </c>
      <c r="I453" s="1024"/>
      <c r="L453" s="1019"/>
      <c r="M453" s="1025"/>
      <c r="T453" s="1026"/>
      <c r="AT453" s="1021" t="s">
        <v>221</v>
      </c>
      <c r="AU453" s="1021" t="s">
        <v>65</v>
      </c>
      <c r="AV453" s="1018" t="s">
        <v>65</v>
      </c>
      <c r="AW453" s="1018" t="s">
        <v>2310</v>
      </c>
      <c r="AX453" s="1018" t="s">
        <v>143</v>
      </c>
      <c r="AY453" s="1021" t="s">
        <v>144</v>
      </c>
    </row>
    <row r="454" spans="2:65" s="1027" customFormat="1">
      <c r="B454" s="1028"/>
      <c r="D454" s="1020" t="s">
        <v>221</v>
      </c>
      <c r="E454" s="1029" t="s">
        <v>72</v>
      </c>
      <c r="F454" s="1030" t="s">
        <v>2311</v>
      </c>
      <c r="H454" s="1031">
        <v>29</v>
      </c>
      <c r="I454" s="1032"/>
      <c r="L454" s="1028"/>
      <c r="M454" s="1033"/>
      <c r="T454" s="1034"/>
      <c r="AT454" s="1029" t="s">
        <v>221</v>
      </c>
      <c r="AU454" s="1029" t="s">
        <v>65</v>
      </c>
      <c r="AV454" s="1027" t="s">
        <v>150</v>
      </c>
      <c r="AW454" s="1027" t="s">
        <v>2310</v>
      </c>
      <c r="AX454" s="1027" t="s">
        <v>142</v>
      </c>
      <c r="AY454" s="1029" t="s">
        <v>144</v>
      </c>
    </row>
    <row r="455" spans="2:65" s="929" customFormat="1" ht="16.5" customHeight="1">
      <c r="B455" s="1003"/>
      <c r="C455" s="1004" t="s">
        <v>290</v>
      </c>
      <c r="D455" s="1004" t="s">
        <v>146</v>
      </c>
      <c r="E455" s="1005" t="s">
        <v>3064</v>
      </c>
      <c r="F455" s="1006" t="s">
        <v>4630</v>
      </c>
      <c r="G455" s="1007" t="s">
        <v>175</v>
      </c>
      <c r="H455" s="1008">
        <v>2.09</v>
      </c>
      <c r="I455" s="1009"/>
      <c r="J455" s="1010">
        <f>ROUND(I455*H455,2)</f>
        <v>0</v>
      </c>
      <c r="K455" s="1011"/>
      <c r="L455" s="930"/>
      <c r="M455" s="1012" t="s">
        <v>72</v>
      </c>
      <c r="N455" s="1013" t="s">
        <v>90</v>
      </c>
      <c r="P455" s="1014">
        <f>O455*H455</f>
        <v>0</v>
      </c>
      <c r="Q455" s="1014">
        <v>1.0551600000000001</v>
      </c>
      <c r="R455" s="1014">
        <f>Q455*H455</f>
        <v>2.2052844</v>
      </c>
      <c r="S455" s="1014">
        <v>0</v>
      </c>
      <c r="T455" s="1015">
        <f>S455*H455</f>
        <v>0</v>
      </c>
      <c r="AR455" s="1016" t="s">
        <v>150</v>
      </c>
      <c r="AT455" s="1016" t="s">
        <v>146</v>
      </c>
      <c r="AU455" s="1016" t="s">
        <v>65</v>
      </c>
      <c r="AY455" s="923" t="s">
        <v>144</v>
      </c>
      <c r="BE455" s="1017">
        <f>IF(N455="základní",J455,0)</f>
        <v>0</v>
      </c>
      <c r="BF455" s="1017">
        <f>IF(N455="snížená",J455,0)</f>
        <v>0</v>
      </c>
      <c r="BG455" s="1017">
        <f>IF(N455="zákl. přenesená",J455,0)</f>
        <v>0</v>
      </c>
      <c r="BH455" s="1017">
        <f>IF(N455="sníž. přenesená",J455,0)</f>
        <v>0</v>
      </c>
      <c r="BI455" s="1017">
        <f>IF(N455="nulová",J455,0)</f>
        <v>0</v>
      </c>
      <c r="BJ455" s="923" t="s">
        <v>142</v>
      </c>
      <c r="BK455" s="1017">
        <f>ROUND(I455*H455,2)</f>
        <v>0</v>
      </c>
      <c r="BL455" s="923" t="s">
        <v>150</v>
      </c>
      <c r="BM455" s="1016" t="s">
        <v>3065</v>
      </c>
    </row>
    <row r="456" spans="2:65" s="1035" customFormat="1" ht="22.5">
      <c r="B456" s="1036"/>
      <c r="D456" s="1020" t="s">
        <v>221</v>
      </c>
      <c r="E456" s="1037" t="s">
        <v>72</v>
      </c>
      <c r="F456" s="1038" t="s">
        <v>5001</v>
      </c>
      <c r="H456" s="1037" t="s">
        <v>72</v>
      </c>
      <c r="I456" s="1039"/>
      <c r="L456" s="1036"/>
      <c r="M456" s="1040"/>
      <c r="T456" s="1041"/>
      <c r="AT456" s="1037" t="s">
        <v>221</v>
      </c>
      <c r="AU456" s="1037" t="s">
        <v>65</v>
      </c>
      <c r="AV456" s="1035" t="s">
        <v>142</v>
      </c>
      <c r="AW456" s="1035" t="s">
        <v>2310</v>
      </c>
      <c r="AX456" s="1035" t="s">
        <v>143</v>
      </c>
      <c r="AY456" s="1037" t="s">
        <v>144</v>
      </c>
    </row>
    <row r="457" spans="2:65" s="1018" customFormat="1">
      <c r="B457" s="1019"/>
      <c r="D457" s="1020" t="s">
        <v>221</v>
      </c>
      <c r="E457" s="1021" t="s">
        <v>72</v>
      </c>
      <c r="F457" s="1022" t="s">
        <v>4631</v>
      </c>
      <c r="H457" s="1023">
        <v>2.09</v>
      </c>
      <c r="I457" s="1024"/>
      <c r="L457" s="1019"/>
      <c r="M457" s="1025"/>
      <c r="T457" s="1026"/>
      <c r="AT457" s="1021" t="s">
        <v>221</v>
      </c>
      <c r="AU457" s="1021" t="s">
        <v>65</v>
      </c>
      <c r="AV457" s="1018" t="s">
        <v>65</v>
      </c>
      <c r="AW457" s="1018" t="s">
        <v>2310</v>
      </c>
      <c r="AX457" s="1018" t="s">
        <v>143</v>
      </c>
      <c r="AY457" s="1021" t="s">
        <v>144</v>
      </c>
    </row>
    <row r="458" spans="2:65" s="1027" customFormat="1">
      <c r="B458" s="1028"/>
      <c r="D458" s="1020" t="s">
        <v>221</v>
      </c>
      <c r="E458" s="1029" t="s">
        <v>72</v>
      </c>
      <c r="F458" s="1030" t="s">
        <v>2311</v>
      </c>
      <c r="H458" s="1031">
        <v>2.09</v>
      </c>
      <c r="I458" s="1032"/>
      <c r="L458" s="1028"/>
      <c r="M458" s="1033"/>
      <c r="T458" s="1034"/>
      <c r="AT458" s="1029" t="s">
        <v>221</v>
      </c>
      <c r="AU458" s="1029" t="s">
        <v>65</v>
      </c>
      <c r="AV458" s="1027" t="s">
        <v>150</v>
      </c>
      <c r="AW458" s="1027" t="s">
        <v>2310</v>
      </c>
      <c r="AX458" s="1027" t="s">
        <v>142</v>
      </c>
      <c r="AY458" s="1029" t="s">
        <v>144</v>
      </c>
    </row>
    <row r="459" spans="2:65" s="929" customFormat="1" ht="16.5" customHeight="1">
      <c r="B459" s="1003"/>
      <c r="C459" s="1004" t="s">
        <v>274</v>
      </c>
      <c r="D459" s="1004" t="s">
        <v>146</v>
      </c>
      <c r="E459" s="1005" t="s">
        <v>3068</v>
      </c>
      <c r="F459" s="1006" t="s">
        <v>3069</v>
      </c>
      <c r="G459" s="1007" t="s">
        <v>149</v>
      </c>
      <c r="H459" s="1008">
        <v>0.32</v>
      </c>
      <c r="I459" s="1009"/>
      <c r="J459" s="1010">
        <f>ROUND(I459*H459,2)</f>
        <v>0</v>
      </c>
      <c r="K459" s="1011"/>
      <c r="L459" s="930"/>
      <c r="M459" s="1012" t="s">
        <v>72</v>
      </c>
      <c r="N459" s="1013" t="s">
        <v>90</v>
      </c>
      <c r="P459" s="1014">
        <f>O459*H459</f>
        <v>0</v>
      </c>
      <c r="Q459" s="1014">
        <v>2.3427600000000002</v>
      </c>
      <c r="R459" s="1014">
        <f>Q459*H459</f>
        <v>0.74968320000000011</v>
      </c>
      <c r="S459" s="1014">
        <v>0</v>
      </c>
      <c r="T459" s="1015">
        <f>S459*H459</f>
        <v>0</v>
      </c>
      <c r="AR459" s="1016" t="s">
        <v>150</v>
      </c>
      <c r="AT459" s="1016" t="s">
        <v>146</v>
      </c>
      <c r="AU459" s="1016" t="s">
        <v>65</v>
      </c>
      <c r="AY459" s="923" t="s">
        <v>144</v>
      </c>
      <c r="BE459" s="1017">
        <f>IF(N459="základní",J459,0)</f>
        <v>0</v>
      </c>
      <c r="BF459" s="1017">
        <f>IF(N459="snížená",J459,0)</f>
        <v>0</v>
      </c>
      <c r="BG459" s="1017">
        <f>IF(N459="zákl. přenesená",J459,0)</f>
        <v>0</v>
      </c>
      <c r="BH459" s="1017">
        <f>IF(N459="sníž. přenesená",J459,0)</f>
        <v>0</v>
      </c>
      <c r="BI459" s="1017">
        <f>IF(N459="nulová",J459,0)</f>
        <v>0</v>
      </c>
      <c r="BJ459" s="923" t="s">
        <v>142</v>
      </c>
      <c r="BK459" s="1017">
        <f>ROUND(I459*H459,2)</f>
        <v>0</v>
      </c>
      <c r="BL459" s="923" t="s">
        <v>150</v>
      </c>
      <c r="BM459" s="1016" t="s">
        <v>3070</v>
      </c>
    </row>
    <row r="460" spans="2:65" s="929" customFormat="1" ht="49.15" customHeight="1">
      <c r="B460" s="1003"/>
      <c r="C460" s="1004" t="s">
        <v>278</v>
      </c>
      <c r="D460" s="1004" t="s">
        <v>146</v>
      </c>
      <c r="E460" s="1005" t="s">
        <v>3072</v>
      </c>
      <c r="F460" s="1006" t="s">
        <v>5002</v>
      </c>
      <c r="G460" s="1007" t="s">
        <v>200</v>
      </c>
      <c r="H460" s="1008">
        <v>1</v>
      </c>
      <c r="I460" s="1009"/>
      <c r="J460" s="1010">
        <f>ROUND(I460*H460,2)</f>
        <v>0</v>
      </c>
      <c r="K460" s="1011"/>
      <c r="L460" s="930"/>
      <c r="M460" s="1012" t="s">
        <v>72</v>
      </c>
      <c r="N460" s="1013" t="s">
        <v>90</v>
      </c>
      <c r="P460" s="1014">
        <f>O460*H460</f>
        <v>0</v>
      </c>
      <c r="Q460" s="1014">
        <v>0</v>
      </c>
      <c r="R460" s="1014">
        <f>Q460*H460</f>
        <v>0</v>
      </c>
      <c r="S460" s="1014">
        <v>0</v>
      </c>
      <c r="T460" s="1015">
        <f>S460*H460</f>
        <v>0</v>
      </c>
      <c r="AR460" s="1016" t="s">
        <v>150</v>
      </c>
      <c r="AT460" s="1016" t="s">
        <v>146</v>
      </c>
      <c r="AU460" s="1016" t="s">
        <v>65</v>
      </c>
      <c r="AY460" s="923" t="s">
        <v>144</v>
      </c>
      <c r="BE460" s="1017">
        <f>IF(N460="základní",J460,0)</f>
        <v>0</v>
      </c>
      <c r="BF460" s="1017">
        <f>IF(N460="snížená",J460,0)</f>
        <v>0</v>
      </c>
      <c r="BG460" s="1017">
        <f>IF(N460="zákl. přenesená",J460,0)</f>
        <v>0</v>
      </c>
      <c r="BH460" s="1017">
        <f>IF(N460="sníž. přenesená",J460,0)</f>
        <v>0</v>
      </c>
      <c r="BI460" s="1017">
        <f>IF(N460="nulová",J460,0)</f>
        <v>0</v>
      </c>
      <c r="BJ460" s="923" t="s">
        <v>142</v>
      </c>
      <c r="BK460" s="1017">
        <f>ROUND(I460*H460,2)</f>
        <v>0</v>
      </c>
      <c r="BL460" s="923" t="s">
        <v>150</v>
      </c>
      <c r="BM460" s="1016" t="s">
        <v>3073</v>
      </c>
    </row>
    <row r="461" spans="2:65" s="1035" customFormat="1">
      <c r="B461" s="1036"/>
      <c r="D461" s="1020" t="s">
        <v>221</v>
      </c>
      <c r="E461" s="1037" t="s">
        <v>72</v>
      </c>
      <c r="F461" s="1038" t="s">
        <v>3074</v>
      </c>
      <c r="H461" s="1037" t="s">
        <v>72</v>
      </c>
      <c r="I461" s="1039"/>
      <c r="L461" s="1036"/>
      <c r="M461" s="1040"/>
      <c r="T461" s="1041"/>
      <c r="AT461" s="1037" t="s">
        <v>221</v>
      </c>
      <c r="AU461" s="1037" t="s">
        <v>65</v>
      </c>
      <c r="AV461" s="1035" t="s">
        <v>142</v>
      </c>
      <c r="AW461" s="1035" t="s">
        <v>2310</v>
      </c>
      <c r="AX461" s="1035" t="s">
        <v>143</v>
      </c>
      <c r="AY461" s="1037" t="s">
        <v>144</v>
      </c>
    </row>
    <row r="462" spans="2:65" s="1018" customFormat="1">
      <c r="B462" s="1019"/>
      <c r="D462" s="1020" t="s">
        <v>221</v>
      </c>
      <c r="E462" s="1021" t="s">
        <v>72</v>
      </c>
      <c r="F462" s="1022" t="s">
        <v>142</v>
      </c>
      <c r="H462" s="1023">
        <v>1</v>
      </c>
      <c r="I462" s="1024"/>
      <c r="L462" s="1019"/>
      <c r="M462" s="1025"/>
      <c r="T462" s="1026"/>
      <c r="AT462" s="1021" t="s">
        <v>221</v>
      </c>
      <c r="AU462" s="1021" t="s">
        <v>65</v>
      </c>
      <c r="AV462" s="1018" t="s">
        <v>65</v>
      </c>
      <c r="AW462" s="1018" t="s">
        <v>2310</v>
      </c>
      <c r="AX462" s="1018" t="s">
        <v>143</v>
      </c>
      <c r="AY462" s="1021" t="s">
        <v>144</v>
      </c>
    </row>
    <row r="463" spans="2:65" s="1027" customFormat="1">
      <c r="B463" s="1028"/>
      <c r="D463" s="1020" t="s">
        <v>221</v>
      </c>
      <c r="E463" s="1029" t="s">
        <v>72</v>
      </c>
      <c r="F463" s="1030" t="s">
        <v>2311</v>
      </c>
      <c r="H463" s="1031">
        <v>1</v>
      </c>
      <c r="I463" s="1032"/>
      <c r="L463" s="1028"/>
      <c r="M463" s="1033"/>
      <c r="T463" s="1034"/>
      <c r="AT463" s="1029" t="s">
        <v>221</v>
      </c>
      <c r="AU463" s="1029" t="s">
        <v>65</v>
      </c>
      <c r="AV463" s="1027" t="s">
        <v>150</v>
      </c>
      <c r="AW463" s="1027" t="s">
        <v>2310</v>
      </c>
      <c r="AX463" s="1027" t="s">
        <v>142</v>
      </c>
      <c r="AY463" s="1029" t="s">
        <v>144</v>
      </c>
    </row>
    <row r="464" spans="2:65" s="929" customFormat="1" ht="37.9" customHeight="1">
      <c r="B464" s="1003"/>
      <c r="C464" s="1004" t="s">
        <v>246</v>
      </c>
      <c r="D464" s="1004" t="s">
        <v>146</v>
      </c>
      <c r="E464" s="1005" t="s">
        <v>3076</v>
      </c>
      <c r="F464" s="1006" t="s">
        <v>5003</v>
      </c>
      <c r="G464" s="1007" t="s">
        <v>200</v>
      </c>
      <c r="H464" s="1008">
        <v>1</v>
      </c>
      <c r="I464" s="1009"/>
      <c r="J464" s="1010">
        <f>ROUND(I464*H464,2)</f>
        <v>0</v>
      </c>
      <c r="K464" s="1011"/>
      <c r="L464" s="930"/>
      <c r="M464" s="1012" t="s">
        <v>72</v>
      </c>
      <c r="N464" s="1013" t="s">
        <v>90</v>
      </c>
      <c r="P464" s="1014">
        <f>O464*H464</f>
        <v>0</v>
      </c>
      <c r="Q464" s="1014">
        <v>0</v>
      </c>
      <c r="R464" s="1014">
        <f>Q464*H464</f>
        <v>0</v>
      </c>
      <c r="S464" s="1014">
        <v>0</v>
      </c>
      <c r="T464" s="1015">
        <f>S464*H464</f>
        <v>0</v>
      </c>
      <c r="AR464" s="1016" t="s">
        <v>150</v>
      </c>
      <c r="AT464" s="1016" t="s">
        <v>146</v>
      </c>
      <c r="AU464" s="1016" t="s">
        <v>65</v>
      </c>
      <c r="AY464" s="923" t="s">
        <v>144</v>
      </c>
      <c r="BE464" s="1017">
        <f>IF(N464="základní",J464,0)</f>
        <v>0</v>
      </c>
      <c r="BF464" s="1017">
        <f>IF(N464="snížená",J464,0)</f>
        <v>0</v>
      </c>
      <c r="BG464" s="1017">
        <f>IF(N464="zákl. přenesená",J464,0)</f>
        <v>0</v>
      </c>
      <c r="BH464" s="1017">
        <f>IF(N464="sníž. přenesená",J464,0)</f>
        <v>0</v>
      </c>
      <c r="BI464" s="1017">
        <f>IF(N464="nulová",J464,0)</f>
        <v>0</v>
      </c>
      <c r="BJ464" s="923" t="s">
        <v>142</v>
      </c>
      <c r="BK464" s="1017">
        <f>ROUND(I464*H464,2)</f>
        <v>0</v>
      </c>
      <c r="BL464" s="923" t="s">
        <v>150</v>
      </c>
      <c r="BM464" s="1016" t="s">
        <v>3077</v>
      </c>
    </row>
    <row r="465" spans="2:65" s="1035" customFormat="1" ht="22.5">
      <c r="B465" s="1036"/>
      <c r="D465" s="1020" t="s">
        <v>221</v>
      </c>
      <c r="E465" s="1037" t="s">
        <v>72</v>
      </c>
      <c r="F465" s="1038" t="s">
        <v>5004</v>
      </c>
      <c r="H465" s="1037" t="s">
        <v>72</v>
      </c>
      <c r="I465" s="1039"/>
      <c r="L465" s="1036"/>
      <c r="M465" s="1040"/>
      <c r="T465" s="1041"/>
      <c r="AT465" s="1037" t="s">
        <v>221</v>
      </c>
      <c r="AU465" s="1037" t="s">
        <v>65</v>
      </c>
      <c r="AV465" s="1035" t="s">
        <v>142</v>
      </c>
      <c r="AW465" s="1035" t="s">
        <v>2310</v>
      </c>
      <c r="AX465" s="1035" t="s">
        <v>143</v>
      </c>
      <c r="AY465" s="1037" t="s">
        <v>144</v>
      </c>
    </row>
    <row r="466" spans="2:65" s="1035" customFormat="1">
      <c r="B466" s="1036"/>
      <c r="D466" s="1020" t="s">
        <v>221</v>
      </c>
      <c r="E466" s="1037" t="s">
        <v>72</v>
      </c>
      <c r="F466" s="1038" t="s">
        <v>5005</v>
      </c>
      <c r="H466" s="1037" t="s">
        <v>72</v>
      </c>
      <c r="I466" s="1039"/>
      <c r="L466" s="1036"/>
      <c r="M466" s="1040"/>
      <c r="T466" s="1041"/>
      <c r="AT466" s="1037" t="s">
        <v>221</v>
      </c>
      <c r="AU466" s="1037" t="s">
        <v>65</v>
      </c>
      <c r="AV466" s="1035" t="s">
        <v>142</v>
      </c>
      <c r="AW466" s="1035" t="s">
        <v>2310</v>
      </c>
      <c r="AX466" s="1035" t="s">
        <v>143</v>
      </c>
      <c r="AY466" s="1037" t="s">
        <v>144</v>
      </c>
    </row>
    <row r="467" spans="2:65" s="1018" customFormat="1">
      <c r="B467" s="1019"/>
      <c r="D467" s="1020" t="s">
        <v>221</v>
      </c>
      <c r="E467" s="1021" t="s">
        <v>72</v>
      </c>
      <c r="F467" s="1022" t="s">
        <v>142</v>
      </c>
      <c r="H467" s="1023">
        <v>1</v>
      </c>
      <c r="I467" s="1024"/>
      <c r="L467" s="1019"/>
      <c r="M467" s="1025"/>
      <c r="T467" s="1026"/>
      <c r="AT467" s="1021" t="s">
        <v>221</v>
      </c>
      <c r="AU467" s="1021" t="s">
        <v>65</v>
      </c>
      <c r="AV467" s="1018" t="s">
        <v>65</v>
      </c>
      <c r="AW467" s="1018" t="s">
        <v>2310</v>
      </c>
      <c r="AX467" s="1018" t="s">
        <v>143</v>
      </c>
      <c r="AY467" s="1021" t="s">
        <v>144</v>
      </c>
    </row>
    <row r="468" spans="2:65" s="1027" customFormat="1">
      <c r="B468" s="1028"/>
      <c r="D468" s="1020" t="s">
        <v>221</v>
      </c>
      <c r="E468" s="1029" t="s">
        <v>72</v>
      </c>
      <c r="F468" s="1030" t="s">
        <v>2311</v>
      </c>
      <c r="H468" s="1031">
        <v>1</v>
      </c>
      <c r="I468" s="1032"/>
      <c r="L468" s="1028"/>
      <c r="M468" s="1033"/>
      <c r="T468" s="1034"/>
      <c r="AT468" s="1029" t="s">
        <v>221</v>
      </c>
      <c r="AU468" s="1029" t="s">
        <v>65</v>
      </c>
      <c r="AV468" s="1027" t="s">
        <v>150</v>
      </c>
      <c r="AW468" s="1027" t="s">
        <v>2310</v>
      </c>
      <c r="AX468" s="1027" t="s">
        <v>142</v>
      </c>
      <c r="AY468" s="1029" t="s">
        <v>144</v>
      </c>
    </row>
    <row r="469" spans="2:65" s="929" customFormat="1" ht="16.5" customHeight="1">
      <c r="B469" s="1003"/>
      <c r="C469" s="1004" t="s">
        <v>250</v>
      </c>
      <c r="D469" s="1004" t="s">
        <v>146</v>
      </c>
      <c r="E469" s="1005" t="s">
        <v>3079</v>
      </c>
      <c r="F469" s="1006" t="s">
        <v>3080</v>
      </c>
      <c r="G469" s="1007" t="s">
        <v>149</v>
      </c>
      <c r="H469" s="1008">
        <v>11.111000000000001</v>
      </c>
      <c r="I469" s="1009"/>
      <c r="J469" s="1010">
        <f>ROUND(I469*H469,2)</f>
        <v>0</v>
      </c>
      <c r="K469" s="1011"/>
      <c r="L469" s="930"/>
      <c r="M469" s="1012" t="s">
        <v>72</v>
      </c>
      <c r="N469" s="1013" t="s">
        <v>90</v>
      </c>
      <c r="P469" s="1014">
        <f>O469*H469</f>
        <v>0</v>
      </c>
      <c r="Q469" s="1014">
        <v>2.45336</v>
      </c>
      <c r="R469" s="1014">
        <f>Q469*H469</f>
        <v>27.25928296</v>
      </c>
      <c r="S469" s="1014">
        <v>0</v>
      </c>
      <c r="T469" s="1015">
        <f>S469*H469</f>
        <v>0</v>
      </c>
      <c r="AR469" s="1016" t="s">
        <v>150</v>
      </c>
      <c r="AT469" s="1016" t="s">
        <v>146</v>
      </c>
      <c r="AU469" s="1016" t="s">
        <v>65</v>
      </c>
      <c r="AY469" s="923" t="s">
        <v>144</v>
      </c>
      <c r="BE469" s="1017">
        <f>IF(N469="základní",J469,0)</f>
        <v>0</v>
      </c>
      <c r="BF469" s="1017">
        <f>IF(N469="snížená",J469,0)</f>
        <v>0</v>
      </c>
      <c r="BG469" s="1017">
        <f>IF(N469="zákl. přenesená",J469,0)</f>
        <v>0</v>
      </c>
      <c r="BH469" s="1017">
        <f>IF(N469="sníž. přenesená",J469,0)</f>
        <v>0</v>
      </c>
      <c r="BI469" s="1017">
        <f>IF(N469="nulová",J469,0)</f>
        <v>0</v>
      </c>
      <c r="BJ469" s="923" t="s">
        <v>142</v>
      </c>
      <c r="BK469" s="1017">
        <f>ROUND(I469*H469,2)</f>
        <v>0</v>
      </c>
      <c r="BL469" s="923" t="s">
        <v>150</v>
      </c>
      <c r="BM469" s="1016" t="s">
        <v>3081</v>
      </c>
    </row>
    <row r="470" spans="2:65" s="1035" customFormat="1">
      <c r="B470" s="1036"/>
      <c r="D470" s="1020" t="s">
        <v>221</v>
      </c>
      <c r="E470" s="1037" t="s">
        <v>72</v>
      </c>
      <c r="F470" s="1038" t="s">
        <v>2885</v>
      </c>
      <c r="H470" s="1037" t="s">
        <v>72</v>
      </c>
      <c r="I470" s="1039"/>
      <c r="L470" s="1036"/>
      <c r="M470" s="1040"/>
      <c r="T470" s="1041"/>
      <c r="AT470" s="1037" t="s">
        <v>221</v>
      </c>
      <c r="AU470" s="1037" t="s">
        <v>65</v>
      </c>
      <c r="AV470" s="1035" t="s">
        <v>142</v>
      </c>
      <c r="AW470" s="1035" t="s">
        <v>2310</v>
      </c>
      <c r="AX470" s="1035" t="s">
        <v>143</v>
      </c>
      <c r="AY470" s="1037" t="s">
        <v>144</v>
      </c>
    </row>
    <row r="471" spans="2:65" s="1018" customFormat="1">
      <c r="B471" s="1019"/>
      <c r="D471" s="1020" t="s">
        <v>221</v>
      </c>
      <c r="E471" s="1021" t="s">
        <v>72</v>
      </c>
      <c r="F471" s="1022" t="s">
        <v>5006</v>
      </c>
      <c r="H471" s="1023">
        <v>1.9419999999999999</v>
      </c>
      <c r="I471" s="1024"/>
      <c r="L471" s="1019"/>
      <c r="M471" s="1025"/>
      <c r="T471" s="1026"/>
      <c r="AT471" s="1021" t="s">
        <v>221</v>
      </c>
      <c r="AU471" s="1021" t="s">
        <v>65</v>
      </c>
      <c r="AV471" s="1018" t="s">
        <v>65</v>
      </c>
      <c r="AW471" s="1018" t="s">
        <v>2310</v>
      </c>
      <c r="AX471" s="1018" t="s">
        <v>143</v>
      </c>
      <c r="AY471" s="1021" t="s">
        <v>144</v>
      </c>
    </row>
    <row r="472" spans="2:65" s="1035" customFormat="1">
      <c r="B472" s="1036"/>
      <c r="D472" s="1020" t="s">
        <v>221</v>
      </c>
      <c r="E472" s="1037" t="s">
        <v>72</v>
      </c>
      <c r="F472" s="1038" t="s">
        <v>5007</v>
      </c>
      <c r="H472" s="1037" t="s">
        <v>72</v>
      </c>
      <c r="I472" s="1039"/>
      <c r="L472" s="1036"/>
      <c r="M472" s="1040"/>
      <c r="T472" s="1041"/>
      <c r="AT472" s="1037" t="s">
        <v>221</v>
      </c>
      <c r="AU472" s="1037" t="s">
        <v>65</v>
      </c>
      <c r="AV472" s="1035" t="s">
        <v>142</v>
      </c>
      <c r="AW472" s="1035" t="s">
        <v>2310</v>
      </c>
      <c r="AX472" s="1035" t="s">
        <v>143</v>
      </c>
      <c r="AY472" s="1037" t="s">
        <v>144</v>
      </c>
    </row>
    <row r="473" spans="2:65" s="1018" customFormat="1">
      <c r="B473" s="1019"/>
      <c r="D473" s="1020" t="s">
        <v>221</v>
      </c>
      <c r="E473" s="1021" t="s">
        <v>72</v>
      </c>
      <c r="F473" s="1022" t="s">
        <v>5008</v>
      </c>
      <c r="H473" s="1023">
        <v>7.53</v>
      </c>
      <c r="I473" s="1024"/>
      <c r="L473" s="1019"/>
      <c r="M473" s="1025"/>
      <c r="T473" s="1026"/>
      <c r="AT473" s="1021" t="s">
        <v>221</v>
      </c>
      <c r="AU473" s="1021" t="s">
        <v>65</v>
      </c>
      <c r="AV473" s="1018" t="s">
        <v>65</v>
      </c>
      <c r="AW473" s="1018" t="s">
        <v>2310</v>
      </c>
      <c r="AX473" s="1018" t="s">
        <v>143</v>
      </c>
      <c r="AY473" s="1021" t="s">
        <v>144</v>
      </c>
    </row>
    <row r="474" spans="2:65" s="1035" customFormat="1">
      <c r="B474" s="1036"/>
      <c r="D474" s="1020" t="s">
        <v>221</v>
      </c>
      <c r="E474" s="1037" t="s">
        <v>72</v>
      </c>
      <c r="F474" s="1038" t="s">
        <v>2927</v>
      </c>
      <c r="H474" s="1037" t="s">
        <v>72</v>
      </c>
      <c r="I474" s="1039"/>
      <c r="L474" s="1036"/>
      <c r="M474" s="1040"/>
      <c r="T474" s="1041"/>
      <c r="AT474" s="1037" t="s">
        <v>221</v>
      </c>
      <c r="AU474" s="1037" t="s">
        <v>65</v>
      </c>
      <c r="AV474" s="1035" t="s">
        <v>142</v>
      </c>
      <c r="AW474" s="1035" t="s">
        <v>2310</v>
      </c>
      <c r="AX474" s="1035" t="s">
        <v>143</v>
      </c>
      <c r="AY474" s="1037" t="s">
        <v>144</v>
      </c>
    </row>
    <row r="475" spans="2:65" s="1018" customFormat="1">
      <c r="B475" s="1019"/>
      <c r="D475" s="1020" t="s">
        <v>221</v>
      </c>
      <c r="E475" s="1021" t="s">
        <v>72</v>
      </c>
      <c r="F475" s="1022" t="s">
        <v>5009</v>
      </c>
      <c r="H475" s="1023">
        <v>1.639</v>
      </c>
      <c r="I475" s="1024"/>
      <c r="L475" s="1019"/>
      <c r="M475" s="1025"/>
      <c r="T475" s="1026"/>
      <c r="AT475" s="1021" t="s">
        <v>221</v>
      </c>
      <c r="AU475" s="1021" t="s">
        <v>65</v>
      </c>
      <c r="AV475" s="1018" t="s">
        <v>65</v>
      </c>
      <c r="AW475" s="1018" t="s">
        <v>2310</v>
      </c>
      <c r="AX475" s="1018" t="s">
        <v>143</v>
      </c>
      <c r="AY475" s="1021" t="s">
        <v>144</v>
      </c>
    </row>
    <row r="476" spans="2:65" s="1027" customFormat="1">
      <c r="B476" s="1028"/>
      <c r="D476" s="1020" t="s">
        <v>221</v>
      </c>
      <c r="E476" s="1029" t="s">
        <v>72</v>
      </c>
      <c r="F476" s="1030" t="s">
        <v>2311</v>
      </c>
      <c r="H476" s="1031">
        <v>11.110999999999999</v>
      </c>
      <c r="I476" s="1032"/>
      <c r="L476" s="1028"/>
      <c r="M476" s="1033"/>
      <c r="T476" s="1034"/>
      <c r="AT476" s="1029" t="s">
        <v>221</v>
      </c>
      <c r="AU476" s="1029" t="s">
        <v>65</v>
      </c>
      <c r="AV476" s="1027" t="s">
        <v>150</v>
      </c>
      <c r="AW476" s="1027" t="s">
        <v>2310</v>
      </c>
      <c r="AX476" s="1027" t="s">
        <v>142</v>
      </c>
      <c r="AY476" s="1029" t="s">
        <v>144</v>
      </c>
    </row>
    <row r="477" spans="2:65" s="929" customFormat="1" ht="24.2" customHeight="1">
      <c r="B477" s="1003"/>
      <c r="C477" s="1004" t="s">
        <v>254</v>
      </c>
      <c r="D477" s="1004" t="s">
        <v>146</v>
      </c>
      <c r="E477" s="1005" t="s">
        <v>3083</v>
      </c>
      <c r="F477" s="1006" t="s">
        <v>3084</v>
      </c>
      <c r="G477" s="1007" t="s">
        <v>158</v>
      </c>
      <c r="H477" s="1008">
        <v>99.7</v>
      </c>
      <c r="I477" s="1009"/>
      <c r="J477" s="1010">
        <f>ROUND(I477*H477,2)</f>
        <v>0</v>
      </c>
      <c r="K477" s="1011"/>
      <c r="L477" s="930"/>
      <c r="M477" s="1012" t="s">
        <v>72</v>
      </c>
      <c r="N477" s="1013" t="s">
        <v>90</v>
      </c>
      <c r="P477" s="1014">
        <f>O477*H477</f>
        <v>0</v>
      </c>
      <c r="Q477" s="1014">
        <v>4.6499999999999996E-3</v>
      </c>
      <c r="R477" s="1014">
        <f>Q477*H477</f>
        <v>0.46360499999999999</v>
      </c>
      <c r="S477" s="1014">
        <v>0</v>
      </c>
      <c r="T477" s="1015">
        <f>S477*H477</f>
        <v>0</v>
      </c>
      <c r="AR477" s="1016" t="s">
        <v>150</v>
      </c>
      <c r="AT477" s="1016" t="s">
        <v>146</v>
      </c>
      <c r="AU477" s="1016" t="s">
        <v>65</v>
      </c>
      <c r="AY477" s="923" t="s">
        <v>144</v>
      </c>
      <c r="BE477" s="1017">
        <f>IF(N477="základní",J477,0)</f>
        <v>0</v>
      </c>
      <c r="BF477" s="1017">
        <f>IF(N477="snížená",J477,0)</f>
        <v>0</v>
      </c>
      <c r="BG477" s="1017">
        <f>IF(N477="zákl. přenesená",J477,0)</f>
        <v>0</v>
      </c>
      <c r="BH477" s="1017">
        <f>IF(N477="sníž. přenesená",J477,0)</f>
        <v>0</v>
      </c>
      <c r="BI477" s="1017">
        <f>IF(N477="nulová",J477,0)</f>
        <v>0</v>
      </c>
      <c r="BJ477" s="923" t="s">
        <v>142</v>
      </c>
      <c r="BK477" s="1017">
        <f>ROUND(I477*H477,2)</f>
        <v>0</v>
      </c>
      <c r="BL477" s="923" t="s">
        <v>150</v>
      </c>
      <c r="BM477" s="1016" t="s">
        <v>3085</v>
      </c>
    </row>
    <row r="478" spans="2:65" s="1018" customFormat="1">
      <c r="B478" s="1019"/>
      <c r="D478" s="1020" t="s">
        <v>221</v>
      </c>
      <c r="E478" s="1021" t="s">
        <v>72</v>
      </c>
      <c r="F478" s="1022" t="s">
        <v>5010</v>
      </c>
      <c r="H478" s="1023">
        <v>99.7</v>
      </c>
      <c r="I478" s="1024"/>
      <c r="L478" s="1019"/>
      <c r="M478" s="1025"/>
      <c r="T478" s="1026"/>
      <c r="AT478" s="1021" t="s">
        <v>221</v>
      </c>
      <c r="AU478" s="1021" t="s">
        <v>65</v>
      </c>
      <c r="AV478" s="1018" t="s">
        <v>65</v>
      </c>
      <c r="AW478" s="1018" t="s">
        <v>2310</v>
      </c>
      <c r="AX478" s="1018" t="s">
        <v>143</v>
      </c>
      <c r="AY478" s="1021" t="s">
        <v>144</v>
      </c>
    </row>
    <row r="479" spans="2:65" s="1027" customFormat="1">
      <c r="B479" s="1028"/>
      <c r="D479" s="1020" t="s">
        <v>221</v>
      </c>
      <c r="E479" s="1029" t="s">
        <v>72</v>
      </c>
      <c r="F479" s="1030" t="s">
        <v>2311</v>
      </c>
      <c r="H479" s="1031">
        <v>99.7</v>
      </c>
      <c r="I479" s="1032"/>
      <c r="L479" s="1028"/>
      <c r="M479" s="1033"/>
      <c r="T479" s="1034"/>
      <c r="AT479" s="1029" t="s">
        <v>221</v>
      </c>
      <c r="AU479" s="1029" t="s">
        <v>65</v>
      </c>
      <c r="AV479" s="1027" t="s">
        <v>150</v>
      </c>
      <c r="AW479" s="1027" t="s">
        <v>2310</v>
      </c>
      <c r="AX479" s="1027" t="s">
        <v>142</v>
      </c>
      <c r="AY479" s="1029" t="s">
        <v>144</v>
      </c>
    </row>
    <row r="480" spans="2:65" s="929" customFormat="1" ht="24.2" customHeight="1">
      <c r="B480" s="1003"/>
      <c r="C480" s="1004" t="s">
        <v>258</v>
      </c>
      <c r="D480" s="1004" t="s">
        <v>146</v>
      </c>
      <c r="E480" s="1005" t="s">
        <v>3087</v>
      </c>
      <c r="F480" s="1006" t="s">
        <v>3088</v>
      </c>
      <c r="G480" s="1007" t="s">
        <v>158</v>
      </c>
      <c r="H480" s="1008">
        <v>99.7</v>
      </c>
      <c r="I480" s="1009"/>
      <c r="J480" s="1010">
        <f>ROUND(I480*H480,2)</f>
        <v>0</v>
      </c>
      <c r="K480" s="1011"/>
      <c r="L480" s="930"/>
      <c r="M480" s="1012" t="s">
        <v>72</v>
      </c>
      <c r="N480" s="1013" t="s">
        <v>90</v>
      </c>
      <c r="P480" s="1014">
        <f>O480*H480</f>
        <v>0</v>
      </c>
      <c r="Q480" s="1014">
        <v>0</v>
      </c>
      <c r="R480" s="1014">
        <f>Q480*H480</f>
        <v>0</v>
      </c>
      <c r="S480" s="1014">
        <v>0</v>
      </c>
      <c r="T480" s="1015">
        <f>S480*H480</f>
        <v>0</v>
      </c>
      <c r="AR480" s="1016" t="s">
        <v>150</v>
      </c>
      <c r="AT480" s="1016" t="s">
        <v>146</v>
      </c>
      <c r="AU480" s="1016" t="s">
        <v>65</v>
      </c>
      <c r="AY480" s="923" t="s">
        <v>144</v>
      </c>
      <c r="BE480" s="1017">
        <f>IF(N480="základní",J480,0)</f>
        <v>0</v>
      </c>
      <c r="BF480" s="1017">
        <f>IF(N480="snížená",J480,0)</f>
        <v>0</v>
      </c>
      <c r="BG480" s="1017">
        <f>IF(N480="zákl. přenesená",J480,0)</f>
        <v>0</v>
      </c>
      <c r="BH480" s="1017">
        <f>IF(N480="sníž. přenesená",J480,0)</f>
        <v>0</v>
      </c>
      <c r="BI480" s="1017">
        <f>IF(N480="nulová",J480,0)</f>
        <v>0</v>
      </c>
      <c r="BJ480" s="923" t="s">
        <v>142</v>
      </c>
      <c r="BK480" s="1017">
        <f>ROUND(I480*H480,2)</f>
        <v>0</v>
      </c>
      <c r="BL480" s="923" t="s">
        <v>150</v>
      </c>
      <c r="BM480" s="1016" t="s">
        <v>3089</v>
      </c>
    </row>
    <row r="481" spans="2:65" s="929" customFormat="1" ht="33" customHeight="1">
      <c r="B481" s="1003"/>
      <c r="C481" s="1004" t="s">
        <v>282</v>
      </c>
      <c r="D481" s="1004" t="s">
        <v>146</v>
      </c>
      <c r="E481" s="1005" t="s">
        <v>3091</v>
      </c>
      <c r="F481" s="1006" t="s">
        <v>3092</v>
      </c>
      <c r="G481" s="1007" t="s">
        <v>158</v>
      </c>
      <c r="H481" s="1008">
        <v>33.799999999999997</v>
      </c>
      <c r="I481" s="1009"/>
      <c r="J481" s="1010">
        <f>ROUND(I481*H481,2)</f>
        <v>0</v>
      </c>
      <c r="K481" s="1011"/>
      <c r="L481" s="930"/>
      <c r="M481" s="1012" t="s">
        <v>72</v>
      </c>
      <c r="N481" s="1013" t="s">
        <v>90</v>
      </c>
      <c r="P481" s="1014">
        <f>O481*H481</f>
        <v>0</v>
      </c>
      <c r="Q481" s="1014">
        <v>1.6100000000000001E-3</v>
      </c>
      <c r="R481" s="1014">
        <f>Q481*H481</f>
        <v>5.4418000000000001E-2</v>
      </c>
      <c r="S481" s="1014">
        <v>0</v>
      </c>
      <c r="T481" s="1015">
        <f>S481*H481</f>
        <v>0</v>
      </c>
      <c r="AR481" s="1016" t="s">
        <v>150</v>
      </c>
      <c r="AT481" s="1016" t="s">
        <v>146</v>
      </c>
      <c r="AU481" s="1016" t="s">
        <v>65</v>
      </c>
      <c r="AY481" s="923" t="s">
        <v>144</v>
      </c>
      <c r="BE481" s="1017">
        <f>IF(N481="základní",J481,0)</f>
        <v>0</v>
      </c>
      <c r="BF481" s="1017">
        <f>IF(N481="snížená",J481,0)</f>
        <v>0</v>
      </c>
      <c r="BG481" s="1017">
        <f>IF(N481="zákl. přenesená",J481,0)</f>
        <v>0</v>
      </c>
      <c r="BH481" s="1017">
        <f>IF(N481="sníž. přenesená",J481,0)</f>
        <v>0</v>
      </c>
      <c r="BI481" s="1017">
        <f>IF(N481="nulová",J481,0)</f>
        <v>0</v>
      </c>
      <c r="BJ481" s="923" t="s">
        <v>142</v>
      </c>
      <c r="BK481" s="1017">
        <f>ROUND(I481*H481,2)</f>
        <v>0</v>
      </c>
      <c r="BL481" s="923" t="s">
        <v>150</v>
      </c>
      <c r="BM481" s="1016" t="s">
        <v>3093</v>
      </c>
    </row>
    <row r="482" spans="2:65" s="1018" customFormat="1">
      <c r="B482" s="1019"/>
      <c r="D482" s="1020" t="s">
        <v>221</v>
      </c>
      <c r="E482" s="1021" t="s">
        <v>72</v>
      </c>
      <c r="F482" s="1022" t="s">
        <v>5011</v>
      </c>
      <c r="H482" s="1023">
        <v>33.799999999999997</v>
      </c>
      <c r="I482" s="1024"/>
      <c r="L482" s="1019"/>
      <c r="M482" s="1025"/>
      <c r="T482" s="1026"/>
      <c r="AT482" s="1021" t="s">
        <v>221</v>
      </c>
      <c r="AU482" s="1021" t="s">
        <v>65</v>
      </c>
      <c r="AV482" s="1018" t="s">
        <v>65</v>
      </c>
      <c r="AW482" s="1018" t="s">
        <v>2310</v>
      </c>
      <c r="AX482" s="1018" t="s">
        <v>143</v>
      </c>
      <c r="AY482" s="1021" t="s">
        <v>144</v>
      </c>
    </row>
    <row r="483" spans="2:65" s="1027" customFormat="1">
      <c r="B483" s="1028"/>
      <c r="D483" s="1020" t="s">
        <v>221</v>
      </c>
      <c r="E483" s="1029" t="s">
        <v>72</v>
      </c>
      <c r="F483" s="1030" t="s">
        <v>2311</v>
      </c>
      <c r="H483" s="1031">
        <v>33.799999999999997</v>
      </c>
      <c r="I483" s="1032"/>
      <c r="L483" s="1028"/>
      <c r="M483" s="1033"/>
      <c r="T483" s="1034"/>
      <c r="AT483" s="1029" t="s">
        <v>221</v>
      </c>
      <c r="AU483" s="1029" t="s">
        <v>65</v>
      </c>
      <c r="AV483" s="1027" t="s">
        <v>150</v>
      </c>
      <c r="AW483" s="1027" t="s">
        <v>2310</v>
      </c>
      <c r="AX483" s="1027" t="s">
        <v>142</v>
      </c>
      <c r="AY483" s="1029" t="s">
        <v>144</v>
      </c>
    </row>
    <row r="484" spans="2:65" s="929" customFormat="1" ht="33" customHeight="1">
      <c r="B484" s="1003"/>
      <c r="C484" s="1004" t="s">
        <v>286</v>
      </c>
      <c r="D484" s="1004" t="s">
        <v>146</v>
      </c>
      <c r="E484" s="1005" t="s">
        <v>3095</v>
      </c>
      <c r="F484" s="1006" t="s">
        <v>3096</v>
      </c>
      <c r="G484" s="1007" t="s">
        <v>158</v>
      </c>
      <c r="H484" s="1008">
        <v>33.799999999999997</v>
      </c>
      <c r="I484" s="1009"/>
      <c r="J484" s="1010">
        <f>ROUND(I484*H484,2)</f>
        <v>0</v>
      </c>
      <c r="K484" s="1011"/>
      <c r="L484" s="930"/>
      <c r="M484" s="1012" t="s">
        <v>72</v>
      </c>
      <c r="N484" s="1013" t="s">
        <v>90</v>
      </c>
      <c r="P484" s="1014">
        <f>O484*H484</f>
        <v>0</v>
      </c>
      <c r="Q484" s="1014">
        <v>0</v>
      </c>
      <c r="R484" s="1014">
        <f>Q484*H484</f>
        <v>0</v>
      </c>
      <c r="S484" s="1014">
        <v>0</v>
      </c>
      <c r="T484" s="1015">
        <f>S484*H484</f>
        <v>0</v>
      </c>
      <c r="AR484" s="1016" t="s">
        <v>150</v>
      </c>
      <c r="AT484" s="1016" t="s">
        <v>146</v>
      </c>
      <c r="AU484" s="1016" t="s">
        <v>65</v>
      </c>
      <c r="AY484" s="923" t="s">
        <v>144</v>
      </c>
      <c r="BE484" s="1017">
        <f>IF(N484="základní",J484,0)</f>
        <v>0</v>
      </c>
      <c r="BF484" s="1017">
        <f>IF(N484="snížená",J484,0)</f>
        <v>0</v>
      </c>
      <c r="BG484" s="1017">
        <f>IF(N484="zákl. přenesená",J484,0)</f>
        <v>0</v>
      </c>
      <c r="BH484" s="1017">
        <f>IF(N484="sníž. přenesená",J484,0)</f>
        <v>0</v>
      </c>
      <c r="BI484" s="1017">
        <f>IF(N484="nulová",J484,0)</f>
        <v>0</v>
      </c>
      <c r="BJ484" s="923" t="s">
        <v>142</v>
      </c>
      <c r="BK484" s="1017">
        <f>ROUND(I484*H484,2)</f>
        <v>0</v>
      </c>
      <c r="BL484" s="923" t="s">
        <v>150</v>
      </c>
      <c r="BM484" s="1016" t="s">
        <v>3097</v>
      </c>
    </row>
    <row r="485" spans="2:65" s="929" customFormat="1" ht="24.2" customHeight="1">
      <c r="B485" s="1003"/>
      <c r="C485" s="1004" t="s">
        <v>208</v>
      </c>
      <c r="D485" s="1004" t="s">
        <v>146</v>
      </c>
      <c r="E485" s="1005" t="s">
        <v>3099</v>
      </c>
      <c r="F485" s="1006" t="s">
        <v>3100</v>
      </c>
      <c r="G485" s="1007" t="s">
        <v>175</v>
      </c>
      <c r="H485" s="1008">
        <v>4.3890000000000002</v>
      </c>
      <c r="I485" s="1009"/>
      <c r="J485" s="1010">
        <f>ROUND(I485*H485,2)</f>
        <v>0</v>
      </c>
      <c r="K485" s="1011"/>
      <c r="L485" s="930"/>
      <c r="M485" s="1012" t="s">
        <v>72</v>
      </c>
      <c r="N485" s="1013" t="s">
        <v>90</v>
      </c>
      <c r="P485" s="1014">
        <f>O485*H485</f>
        <v>0</v>
      </c>
      <c r="Q485" s="1014">
        <v>1.0551200000000001</v>
      </c>
      <c r="R485" s="1014">
        <f>Q485*H485</f>
        <v>4.6309216800000002</v>
      </c>
      <c r="S485" s="1014">
        <v>0</v>
      </c>
      <c r="T485" s="1015">
        <f>S485*H485</f>
        <v>0</v>
      </c>
      <c r="AR485" s="1016" t="s">
        <v>150</v>
      </c>
      <c r="AT485" s="1016" t="s">
        <v>146</v>
      </c>
      <c r="AU485" s="1016" t="s">
        <v>65</v>
      </c>
      <c r="AY485" s="923" t="s">
        <v>144</v>
      </c>
      <c r="BE485" s="1017">
        <f>IF(N485="základní",J485,0)</f>
        <v>0</v>
      </c>
      <c r="BF485" s="1017">
        <f>IF(N485="snížená",J485,0)</f>
        <v>0</v>
      </c>
      <c r="BG485" s="1017">
        <f>IF(N485="zákl. přenesená",J485,0)</f>
        <v>0</v>
      </c>
      <c r="BH485" s="1017">
        <f>IF(N485="sníž. přenesená",J485,0)</f>
        <v>0</v>
      </c>
      <c r="BI485" s="1017">
        <f>IF(N485="nulová",J485,0)</f>
        <v>0</v>
      </c>
      <c r="BJ485" s="923" t="s">
        <v>142</v>
      </c>
      <c r="BK485" s="1017">
        <f>ROUND(I485*H485,2)</f>
        <v>0</v>
      </c>
      <c r="BL485" s="923" t="s">
        <v>150</v>
      </c>
      <c r="BM485" s="1016" t="s">
        <v>3101</v>
      </c>
    </row>
    <row r="486" spans="2:65" s="1018" customFormat="1">
      <c r="B486" s="1019"/>
      <c r="D486" s="1020" t="s">
        <v>221</v>
      </c>
      <c r="E486" s="1021" t="s">
        <v>72</v>
      </c>
      <c r="F486" s="1022" t="s">
        <v>5012</v>
      </c>
      <c r="H486" s="1023">
        <v>4.3890000000000002</v>
      </c>
      <c r="I486" s="1024"/>
      <c r="L486" s="1019"/>
      <c r="M486" s="1025"/>
      <c r="T486" s="1026"/>
      <c r="AT486" s="1021" t="s">
        <v>221</v>
      </c>
      <c r="AU486" s="1021" t="s">
        <v>65</v>
      </c>
      <c r="AV486" s="1018" t="s">
        <v>65</v>
      </c>
      <c r="AW486" s="1018" t="s">
        <v>2310</v>
      </c>
      <c r="AX486" s="1018" t="s">
        <v>143</v>
      </c>
      <c r="AY486" s="1021" t="s">
        <v>144</v>
      </c>
    </row>
    <row r="487" spans="2:65" s="1027" customFormat="1">
      <c r="B487" s="1028"/>
      <c r="D487" s="1020" t="s">
        <v>221</v>
      </c>
      <c r="E487" s="1029" t="s">
        <v>72</v>
      </c>
      <c r="F487" s="1030" t="s">
        <v>2311</v>
      </c>
      <c r="H487" s="1031">
        <v>4.3890000000000002</v>
      </c>
      <c r="I487" s="1032"/>
      <c r="L487" s="1028"/>
      <c r="M487" s="1033"/>
      <c r="T487" s="1034"/>
      <c r="AT487" s="1029" t="s">
        <v>221</v>
      </c>
      <c r="AU487" s="1029" t="s">
        <v>65</v>
      </c>
      <c r="AV487" s="1027" t="s">
        <v>150</v>
      </c>
      <c r="AW487" s="1027" t="s">
        <v>2310</v>
      </c>
      <c r="AX487" s="1027" t="s">
        <v>142</v>
      </c>
      <c r="AY487" s="1029" t="s">
        <v>144</v>
      </c>
    </row>
    <row r="488" spans="2:65" s="929" customFormat="1" ht="16.5" customHeight="1">
      <c r="B488" s="1003"/>
      <c r="C488" s="1004" t="s">
        <v>380</v>
      </c>
      <c r="D488" s="1004" t="s">
        <v>146</v>
      </c>
      <c r="E488" s="1005" t="s">
        <v>3103</v>
      </c>
      <c r="F488" s="1006" t="s">
        <v>3104</v>
      </c>
      <c r="G488" s="1007" t="s">
        <v>149</v>
      </c>
      <c r="H488" s="1008">
        <v>26.611999999999998</v>
      </c>
      <c r="I488" s="1009"/>
      <c r="J488" s="1010">
        <f>ROUND(I488*H488,2)</f>
        <v>0</v>
      </c>
      <c r="K488" s="1011"/>
      <c r="L488" s="930"/>
      <c r="M488" s="1012" t="s">
        <v>72</v>
      </c>
      <c r="N488" s="1013" t="s">
        <v>90</v>
      </c>
      <c r="P488" s="1014">
        <f>O488*H488</f>
        <v>0</v>
      </c>
      <c r="Q488" s="1014">
        <v>2.4533999999999998</v>
      </c>
      <c r="R488" s="1014">
        <f>Q488*H488</f>
        <v>65.289880799999992</v>
      </c>
      <c r="S488" s="1014">
        <v>0</v>
      </c>
      <c r="T488" s="1015">
        <f>S488*H488</f>
        <v>0</v>
      </c>
      <c r="AR488" s="1016" t="s">
        <v>150</v>
      </c>
      <c r="AT488" s="1016" t="s">
        <v>146</v>
      </c>
      <c r="AU488" s="1016" t="s">
        <v>65</v>
      </c>
      <c r="AY488" s="923" t="s">
        <v>144</v>
      </c>
      <c r="BE488" s="1017">
        <f>IF(N488="základní",J488,0)</f>
        <v>0</v>
      </c>
      <c r="BF488" s="1017">
        <f>IF(N488="snížená",J488,0)</f>
        <v>0</v>
      </c>
      <c r="BG488" s="1017">
        <f>IF(N488="zákl. přenesená",J488,0)</f>
        <v>0</v>
      </c>
      <c r="BH488" s="1017">
        <f>IF(N488="sníž. přenesená",J488,0)</f>
        <v>0</v>
      </c>
      <c r="BI488" s="1017">
        <f>IF(N488="nulová",J488,0)</f>
        <v>0</v>
      </c>
      <c r="BJ488" s="923" t="s">
        <v>142</v>
      </c>
      <c r="BK488" s="1017">
        <f>ROUND(I488*H488,2)</f>
        <v>0</v>
      </c>
      <c r="BL488" s="923" t="s">
        <v>150</v>
      </c>
      <c r="BM488" s="1016" t="s">
        <v>3105</v>
      </c>
    </row>
    <row r="489" spans="2:65" s="1035" customFormat="1">
      <c r="B489" s="1036"/>
      <c r="D489" s="1020" t="s">
        <v>221</v>
      </c>
      <c r="E489" s="1037" t="s">
        <v>72</v>
      </c>
      <c r="F489" s="1038" t="s">
        <v>2885</v>
      </c>
      <c r="H489" s="1037" t="s">
        <v>72</v>
      </c>
      <c r="I489" s="1039"/>
      <c r="L489" s="1036"/>
      <c r="M489" s="1040"/>
      <c r="T489" s="1041"/>
      <c r="AT489" s="1037" t="s">
        <v>221</v>
      </c>
      <c r="AU489" s="1037" t="s">
        <v>65</v>
      </c>
      <c r="AV489" s="1035" t="s">
        <v>142</v>
      </c>
      <c r="AW489" s="1035" t="s">
        <v>2310</v>
      </c>
      <c r="AX489" s="1035" t="s">
        <v>143</v>
      </c>
      <c r="AY489" s="1037" t="s">
        <v>144</v>
      </c>
    </row>
    <row r="490" spans="2:65" s="1018" customFormat="1">
      <c r="B490" s="1019"/>
      <c r="D490" s="1020" t="s">
        <v>221</v>
      </c>
      <c r="E490" s="1021" t="s">
        <v>72</v>
      </c>
      <c r="F490" s="1022" t="s">
        <v>3106</v>
      </c>
      <c r="H490" s="1023">
        <v>1.778</v>
      </c>
      <c r="I490" s="1024"/>
      <c r="L490" s="1019"/>
      <c r="M490" s="1025"/>
      <c r="T490" s="1026"/>
      <c r="AT490" s="1021" t="s">
        <v>221</v>
      </c>
      <c r="AU490" s="1021" t="s">
        <v>65</v>
      </c>
      <c r="AV490" s="1018" t="s">
        <v>65</v>
      </c>
      <c r="AW490" s="1018" t="s">
        <v>2310</v>
      </c>
      <c r="AX490" s="1018" t="s">
        <v>143</v>
      </c>
      <c r="AY490" s="1021" t="s">
        <v>144</v>
      </c>
    </row>
    <row r="491" spans="2:65" s="1018" customFormat="1">
      <c r="B491" s="1019"/>
      <c r="D491" s="1020" t="s">
        <v>221</v>
      </c>
      <c r="E491" s="1021" t="s">
        <v>72</v>
      </c>
      <c r="F491" s="1022" t="s">
        <v>3107</v>
      </c>
      <c r="H491" s="1023">
        <v>3.8809999999999998</v>
      </c>
      <c r="I491" s="1024"/>
      <c r="L491" s="1019"/>
      <c r="M491" s="1025"/>
      <c r="T491" s="1026"/>
      <c r="AT491" s="1021" t="s">
        <v>221</v>
      </c>
      <c r="AU491" s="1021" t="s">
        <v>65</v>
      </c>
      <c r="AV491" s="1018" t="s">
        <v>65</v>
      </c>
      <c r="AW491" s="1018" t="s">
        <v>2310</v>
      </c>
      <c r="AX491" s="1018" t="s">
        <v>143</v>
      </c>
      <c r="AY491" s="1021" t="s">
        <v>144</v>
      </c>
    </row>
    <row r="492" spans="2:65" s="1063" customFormat="1">
      <c r="B492" s="1064"/>
      <c r="D492" s="1020" t="s">
        <v>221</v>
      </c>
      <c r="E492" s="1065" t="s">
        <v>72</v>
      </c>
      <c r="F492" s="1066" t="s">
        <v>2786</v>
      </c>
      <c r="H492" s="1067">
        <v>5.6589999999999998</v>
      </c>
      <c r="I492" s="1068"/>
      <c r="L492" s="1064"/>
      <c r="M492" s="1069"/>
      <c r="T492" s="1070"/>
      <c r="AT492" s="1065" t="s">
        <v>221</v>
      </c>
      <c r="AU492" s="1065" t="s">
        <v>65</v>
      </c>
      <c r="AV492" s="1063" t="s">
        <v>190</v>
      </c>
      <c r="AW492" s="1063" t="s">
        <v>2310</v>
      </c>
      <c r="AX492" s="1063" t="s">
        <v>143</v>
      </c>
      <c r="AY492" s="1065" t="s">
        <v>144</v>
      </c>
    </row>
    <row r="493" spans="2:65" s="1035" customFormat="1">
      <c r="B493" s="1036"/>
      <c r="D493" s="1020" t="s">
        <v>221</v>
      </c>
      <c r="E493" s="1037" t="s">
        <v>72</v>
      </c>
      <c r="F493" s="1038" t="s">
        <v>2922</v>
      </c>
      <c r="H493" s="1037" t="s">
        <v>72</v>
      </c>
      <c r="I493" s="1039"/>
      <c r="L493" s="1036"/>
      <c r="M493" s="1040"/>
      <c r="T493" s="1041"/>
      <c r="AT493" s="1037" t="s">
        <v>221</v>
      </c>
      <c r="AU493" s="1037" t="s">
        <v>65</v>
      </c>
      <c r="AV493" s="1035" t="s">
        <v>142</v>
      </c>
      <c r="AW493" s="1035" t="s">
        <v>2310</v>
      </c>
      <c r="AX493" s="1035" t="s">
        <v>143</v>
      </c>
      <c r="AY493" s="1037" t="s">
        <v>144</v>
      </c>
    </row>
    <row r="494" spans="2:65" s="1018" customFormat="1" ht="22.5">
      <c r="B494" s="1019"/>
      <c r="D494" s="1020" t="s">
        <v>221</v>
      </c>
      <c r="E494" s="1021" t="s">
        <v>72</v>
      </c>
      <c r="F494" s="1022" t="s">
        <v>3108</v>
      </c>
      <c r="H494" s="1023">
        <v>4.734</v>
      </c>
      <c r="I494" s="1024"/>
      <c r="L494" s="1019"/>
      <c r="M494" s="1025"/>
      <c r="T494" s="1026"/>
      <c r="AT494" s="1021" t="s">
        <v>221</v>
      </c>
      <c r="AU494" s="1021" t="s">
        <v>65</v>
      </c>
      <c r="AV494" s="1018" t="s">
        <v>65</v>
      </c>
      <c r="AW494" s="1018" t="s">
        <v>2310</v>
      </c>
      <c r="AX494" s="1018" t="s">
        <v>143</v>
      </c>
      <c r="AY494" s="1021" t="s">
        <v>144</v>
      </c>
    </row>
    <row r="495" spans="2:65" s="1018" customFormat="1">
      <c r="B495" s="1019"/>
      <c r="D495" s="1020" t="s">
        <v>221</v>
      </c>
      <c r="E495" s="1021" t="s">
        <v>72</v>
      </c>
      <c r="F495" s="1022" t="s">
        <v>3109</v>
      </c>
      <c r="H495" s="1023">
        <v>2.6030000000000002</v>
      </c>
      <c r="I495" s="1024"/>
      <c r="L495" s="1019"/>
      <c r="M495" s="1025"/>
      <c r="T495" s="1026"/>
      <c r="AT495" s="1021" t="s">
        <v>221</v>
      </c>
      <c r="AU495" s="1021" t="s">
        <v>65</v>
      </c>
      <c r="AV495" s="1018" t="s">
        <v>65</v>
      </c>
      <c r="AW495" s="1018" t="s">
        <v>2310</v>
      </c>
      <c r="AX495" s="1018" t="s">
        <v>143</v>
      </c>
      <c r="AY495" s="1021" t="s">
        <v>144</v>
      </c>
    </row>
    <row r="496" spans="2:65" s="1018" customFormat="1">
      <c r="B496" s="1019"/>
      <c r="D496" s="1020" t="s">
        <v>221</v>
      </c>
      <c r="E496" s="1021" t="s">
        <v>72</v>
      </c>
      <c r="F496" s="1022" t="s">
        <v>3110</v>
      </c>
      <c r="H496" s="1023">
        <v>2.5129999999999999</v>
      </c>
      <c r="I496" s="1024"/>
      <c r="L496" s="1019"/>
      <c r="M496" s="1025"/>
      <c r="T496" s="1026"/>
      <c r="AT496" s="1021" t="s">
        <v>221</v>
      </c>
      <c r="AU496" s="1021" t="s">
        <v>65</v>
      </c>
      <c r="AV496" s="1018" t="s">
        <v>65</v>
      </c>
      <c r="AW496" s="1018" t="s">
        <v>2310</v>
      </c>
      <c r="AX496" s="1018" t="s">
        <v>143</v>
      </c>
      <c r="AY496" s="1021" t="s">
        <v>144</v>
      </c>
    </row>
    <row r="497" spans="2:65" s="1018" customFormat="1">
      <c r="B497" s="1019"/>
      <c r="D497" s="1020" t="s">
        <v>221</v>
      </c>
      <c r="E497" s="1021" t="s">
        <v>72</v>
      </c>
      <c r="F497" s="1022" t="s">
        <v>3111</v>
      </c>
      <c r="H497" s="1023">
        <v>0.83199999999999996</v>
      </c>
      <c r="I497" s="1024"/>
      <c r="L497" s="1019"/>
      <c r="M497" s="1025"/>
      <c r="T497" s="1026"/>
      <c r="AT497" s="1021" t="s">
        <v>221</v>
      </c>
      <c r="AU497" s="1021" t="s">
        <v>65</v>
      </c>
      <c r="AV497" s="1018" t="s">
        <v>65</v>
      </c>
      <c r="AW497" s="1018" t="s">
        <v>2310</v>
      </c>
      <c r="AX497" s="1018" t="s">
        <v>143</v>
      </c>
      <c r="AY497" s="1021" t="s">
        <v>144</v>
      </c>
    </row>
    <row r="498" spans="2:65" s="1063" customFormat="1">
      <c r="B498" s="1064"/>
      <c r="D498" s="1020" t="s">
        <v>221</v>
      </c>
      <c r="E498" s="1065" t="s">
        <v>72</v>
      </c>
      <c r="F498" s="1066" t="s">
        <v>2786</v>
      </c>
      <c r="H498" s="1067">
        <v>10.682</v>
      </c>
      <c r="I498" s="1068"/>
      <c r="L498" s="1064"/>
      <c r="M498" s="1069"/>
      <c r="T498" s="1070"/>
      <c r="AT498" s="1065" t="s">
        <v>221</v>
      </c>
      <c r="AU498" s="1065" t="s">
        <v>65</v>
      </c>
      <c r="AV498" s="1063" t="s">
        <v>190</v>
      </c>
      <c r="AW498" s="1063" t="s">
        <v>2310</v>
      </c>
      <c r="AX498" s="1063" t="s">
        <v>143</v>
      </c>
      <c r="AY498" s="1065" t="s">
        <v>144</v>
      </c>
    </row>
    <row r="499" spans="2:65" s="1035" customFormat="1">
      <c r="B499" s="1036"/>
      <c r="D499" s="1020" t="s">
        <v>221</v>
      </c>
      <c r="E499" s="1037" t="s">
        <v>72</v>
      </c>
      <c r="F499" s="1038" t="s">
        <v>2927</v>
      </c>
      <c r="H499" s="1037" t="s">
        <v>72</v>
      </c>
      <c r="I499" s="1039"/>
      <c r="L499" s="1036"/>
      <c r="M499" s="1040"/>
      <c r="T499" s="1041"/>
      <c r="AT499" s="1037" t="s">
        <v>221</v>
      </c>
      <c r="AU499" s="1037" t="s">
        <v>65</v>
      </c>
      <c r="AV499" s="1035" t="s">
        <v>142</v>
      </c>
      <c r="AW499" s="1035" t="s">
        <v>2310</v>
      </c>
      <c r="AX499" s="1035" t="s">
        <v>143</v>
      </c>
      <c r="AY499" s="1037" t="s">
        <v>144</v>
      </c>
    </row>
    <row r="500" spans="2:65" s="1018" customFormat="1">
      <c r="B500" s="1019"/>
      <c r="D500" s="1020" t="s">
        <v>221</v>
      </c>
      <c r="E500" s="1021" t="s">
        <v>72</v>
      </c>
      <c r="F500" s="1022" t="s">
        <v>3112</v>
      </c>
      <c r="H500" s="1023">
        <v>2.581</v>
      </c>
      <c r="I500" s="1024"/>
      <c r="L500" s="1019"/>
      <c r="M500" s="1025"/>
      <c r="T500" s="1026"/>
      <c r="AT500" s="1021" t="s">
        <v>221</v>
      </c>
      <c r="AU500" s="1021" t="s">
        <v>65</v>
      </c>
      <c r="AV500" s="1018" t="s">
        <v>65</v>
      </c>
      <c r="AW500" s="1018" t="s">
        <v>2310</v>
      </c>
      <c r="AX500" s="1018" t="s">
        <v>143</v>
      </c>
      <c r="AY500" s="1021" t="s">
        <v>144</v>
      </c>
    </row>
    <row r="501" spans="2:65" s="1018" customFormat="1">
      <c r="B501" s="1019"/>
      <c r="D501" s="1020" t="s">
        <v>221</v>
      </c>
      <c r="E501" s="1021" t="s">
        <v>72</v>
      </c>
      <c r="F501" s="1022" t="s">
        <v>3113</v>
      </c>
      <c r="H501" s="1023">
        <v>1.865</v>
      </c>
      <c r="I501" s="1024"/>
      <c r="L501" s="1019"/>
      <c r="M501" s="1025"/>
      <c r="T501" s="1026"/>
      <c r="AT501" s="1021" t="s">
        <v>221</v>
      </c>
      <c r="AU501" s="1021" t="s">
        <v>65</v>
      </c>
      <c r="AV501" s="1018" t="s">
        <v>65</v>
      </c>
      <c r="AW501" s="1018" t="s">
        <v>2310</v>
      </c>
      <c r="AX501" s="1018" t="s">
        <v>143</v>
      </c>
      <c r="AY501" s="1021" t="s">
        <v>144</v>
      </c>
    </row>
    <row r="502" spans="2:65" s="1063" customFormat="1">
      <c r="B502" s="1064"/>
      <c r="D502" s="1020" t="s">
        <v>221</v>
      </c>
      <c r="E502" s="1065" t="s">
        <v>72</v>
      </c>
      <c r="F502" s="1066" t="s">
        <v>2786</v>
      </c>
      <c r="H502" s="1067">
        <v>4.4459999999999997</v>
      </c>
      <c r="I502" s="1068"/>
      <c r="L502" s="1064"/>
      <c r="M502" s="1069"/>
      <c r="T502" s="1070"/>
      <c r="AT502" s="1065" t="s">
        <v>221</v>
      </c>
      <c r="AU502" s="1065" t="s">
        <v>65</v>
      </c>
      <c r="AV502" s="1063" t="s">
        <v>190</v>
      </c>
      <c r="AW502" s="1063" t="s">
        <v>2310</v>
      </c>
      <c r="AX502" s="1063" t="s">
        <v>143</v>
      </c>
      <c r="AY502" s="1065" t="s">
        <v>144</v>
      </c>
    </row>
    <row r="503" spans="2:65" s="1035" customFormat="1">
      <c r="B503" s="1036"/>
      <c r="D503" s="1020" t="s">
        <v>221</v>
      </c>
      <c r="E503" s="1037" t="s">
        <v>72</v>
      </c>
      <c r="F503" s="1038" t="s">
        <v>3114</v>
      </c>
      <c r="H503" s="1037" t="s">
        <v>72</v>
      </c>
      <c r="I503" s="1039"/>
      <c r="L503" s="1036"/>
      <c r="M503" s="1040"/>
      <c r="T503" s="1041"/>
      <c r="AT503" s="1037" t="s">
        <v>221</v>
      </c>
      <c r="AU503" s="1037" t="s">
        <v>65</v>
      </c>
      <c r="AV503" s="1035" t="s">
        <v>142</v>
      </c>
      <c r="AW503" s="1035" t="s">
        <v>2310</v>
      </c>
      <c r="AX503" s="1035" t="s">
        <v>143</v>
      </c>
      <c r="AY503" s="1037" t="s">
        <v>144</v>
      </c>
    </row>
    <row r="504" spans="2:65" s="1018" customFormat="1">
      <c r="B504" s="1019"/>
      <c r="D504" s="1020" t="s">
        <v>221</v>
      </c>
      <c r="E504" s="1021" t="s">
        <v>72</v>
      </c>
      <c r="F504" s="1022" t="s">
        <v>3115</v>
      </c>
      <c r="H504" s="1023">
        <v>2.7719999999999998</v>
      </c>
      <c r="I504" s="1024"/>
      <c r="L504" s="1019"/>
      <c r="M504" s="1025"/>
      <c r="T504" s="1026"/>
      <c r="AT504" s="1021" t="s">
        <v>221</v>
      </c>
      <c r="AU504" s="1021" t="s">
        <v>65</v>
      </c>
      <c r="AV504" s="1018" t="s">
        <v>65</v>
      </c>
      <c r="AW504" s="1018" t="s">
        <v>2310</v>
      </c>
      <c r="AX504" s="1018" t="s">
        <v>143</v>
      </c>
      <c r="AY504" s="1021" t="s">
        <v>144</v>
      </c>
    </row>
    <row r="505" spans="2:65" s="1018" customFormat="1">
      <c r="B505" s="1019"/>
      <c r="D505" s="1020" t="s">
        <v>221</v>
      </c>
      <c r="E505" s="1021" t="s">
        <v>72</v>
      </c>
      <c r="F505" s="1022" t="s">
        <v>3116</v>
      </c>
      <c r="H505" s="1023">
        <v>2.6640000000000001</v>
      </c>
      <c r="I505" s="1024"/>
      <c r="L505" s="1019"/>
      <c r="M505" s="1025"/>
      <c r="T505" s="1026"/>
      <c r="AT505" s="1021" t="s">
        <v>221</v>
      </c>
      <c r="AU505" s="1021" t="s">
        <v>65</v>
      </c>
      <c r="AV505" s="1018" t="s">
        <v>65</v>
      </c>
      <c r="AW505" s="1018" t="s">
        <v>2310</v>
      </c>
      <c r="AX505" s="1018" t="s">
        <v>143</v>
      </c>
      <c r="AY505" s="1021" t="s">
        <v>144</v>
      </c>
    </row>
    <row r="506" spans="2:65" s="1063" customFormat="1">
      <c r="B506" s="1064"/>
      <c r="D506" s="1020" t="s">
        <v>221</v>
      </c>
      <c r="E506" s="1065" t="s">
        <v>72</v>
      </c>
      <c r="F506" s="1066" t="s">
        <v>2786</v>
      </c>
      <c r="H506" s="1067">
        <v>5.4359999999999999</v>
      </c>
      <c r="I506" s="1068"/>
      <c r="L506" s="1064"/>
      <c r="M506" s="1069"/>
      <c r="T506" s="1070"/>
      <c r="AT506" s="1065" t="s">
        <v>221</v>
      </c>
      <c r="AU506" s="1065" t="s">
        <v>65</v>
      </c>
      <c r="AV506" s="1063" t="s">
        <v>190</v>
      </c>
      <c r="AW506" s="1063" t="s">
        <v>2310</v>
      </c>
      <c r="AX506" s="1063" t="s">
        <v>143</v>
      </c>
      <c r="AY506" s="1065" t="s">
        <v>144</v>
      </c>
    </row>
    <row r="507" spans="2:65" s="1035" customFormat="1">
      <c r="B507" s="1036"/>
      <c r="D507" s="1020" t="s">
        <v>221</v>
      </c>
      <c r="E507" s="1037" t="s">
        <v>72</v>
      </c>
      <c r="F507" s="1038" t="s">
        <v>2840</v>
      </c>
      <c r="H507" s="1037" t="s">
        <v>72</v>
      </c>
      <c r="I507" s="1039"/>
      <c r="L507" s="1036"/>
      <c r="M507" s="1040"/>
      <c r="T507" s="1041"/>
      <c r="AT507" s="1037" t="s">
        <v>221</v>
      </c>
      <c r="AU507" s="1037" t="s">
        <v>65</v>
      </c>
      <c r="AV507" s="1035" t="s">
        <v>142</v>
      </c>
      <c r="AW507" s="1035" t="s">
        <v>2310</v>
      </c>
      <c r="AX507" s="1035" t="s">
        <v>143</v>
      </c>
      <c r="AY507" s="1037" t="s">
        <v>144</v>
      </c>
    </row>
    <row r="508" spans="2:65" s="1018" customFormat="1">
      <c r="B508" s="1019"/>
      <c r="D508" s="1020" t="s">
        <v>221</v>
      </c>
      <c r="E508" s="1021" t="s">
        <v>72</v>
      </c>
      <c r="F508" s="1022" t="s">
        <v>3117</v>
      </c>
      <c r="H508" s="1023">
        <v>0.38900000000000001</v>
      </c>
      <c r="I508" s="1024"/>
      <c r="L508" s="1019"/>
      <c r="M508" s="1025"/>
      <c r="T508" s="1026"/>
      <c r="AT508" s="1021" t="s">
        <v>221</v>
      </c>
      <c r="AU508" s="1021" t="s">
        <v>65</v>
      </c>
      <c r="AV508" s="1018" t="s">
        <v>65</v>
      </c>
      <c r="AW508" s="1018" t="s">
        <v>2310</v>
      </c>
      <c r="AX508" s="1018" t="s">
        <v>143</v>
      </c>
      <c r="AY508" s="1021" t="s">
        <v>144</v>
      </c>
    </row>
    <row r="509" spans="2:65" s="1063" customFormat="1">
      <c r="B509" s="1064"/>
      <c r="D509" s="1020" t="s">
        <v>221</v>
      </c>
      <c r="E509" s="1065" t="s">
        <v>72</v>
      </c>
      <c r="F509" s="1066" t="s">
        <v>2786</v>
      </c>
      <c r="H509" s="1067">
        <v>0.38900000000000001</v>
      </c>
      <c r="I509" s="1068"/>
      <c r="L509" s="1064"/>
      <c r="M509" s="1069"/>
      <c r="T509" s="1070"/>
      <c r="AT509" s="1065" t="s">
        <v>221</v>
      </c>
      <c r="AU509" s="1065" t="s">
        <v>65</v>
      </c>
      <c r="AV509" s="1063" t="s">
        <v>190</v>
      </c>
      <c r="AW509" s="1063" t="s">
        <v>2310</v>
      </c>
      <c r="AX509" s="1063" t="s">
        <v>143</v>
      </c>
      <c r="AY509" s="1065" t="s">
        <v>144</v>
      </c>
    </row>
    <row r="510" spans="2:65" s="1027" customFormat="1">
      <c r="B510" s="1028"/>
      <c r="D510" s="1020" t="s">
        <v>221</v>
      </c>
      <c r="E510" s="1029" t="s">
        <v>72</v>
      </c>
      <c r="F510" s="1030" t="s">
        <v>2311</v>
      </c>
      <c r="H510" s="1031">
        <v>26.611999999999998</v>
      </c>
      <c r="I510" s="1032"/>
      <c r="L510" s="1028"/>
      <c r="M510" s="1033"/>
      <c r="T510" s="1034"/>
      <c r="AT510" s="1029" t="s">
        <v>221</v>
      </c>
      <c r="AU510" s="1029" t="s">
        <v>65</v>
      </c>
      <c r="AV510" s="1027" t="s">
        <v>150</v>
      </c>
      <c r="AW510" s="1027" t="s">
        <v>2310</v>
      </c>
      <c r="AX510" s="1027" t="s">
        <v>142</v>
      </c>
      <c r="AY510" s="1029" t="s">
        <v>144</v>
      </c>
    </row>
    <row r="511" spans="2:65" s="929" customFormat="1" ht="16.5" customHeight="1">
      <c r="B511" s="1003"/>
      <c r="C511" s="1004" t="s">
        <v>480</v>
      </c>
      <c r="D511" s="1004" t="s">
        <v>146</v>
      </c>
      <c r="E511" s="1005" t="s">
        <v>3119</v>
      </c>
      <c r="F511" s="1006" t="s">
        <v>3120</v>
      </c>
      <c r="G511" s="1007" t="s">
        <v>158</v>
      </c>
      <c r="H511" s="1008">
        <v>491.87</v>
      </c>
      <c r="I511" s="1009"/>
      <c r="J511" s="1010">
        <f>ROUND(I511*H511,2)</f>
        <v>0</v>
      </c>
      <c r="K511" s="1011"/>
      <c r="L511" s="930"/>
      <c r="M511" s="1012" t="s">
        <v>72</v>
      </c>
      <c r="N511" s="1013" t="s">
        <v>90</v>
      </c>
      <c r="P511" s="1014">
        <f>O511*H511</f>
        <v>0</v>
      </c>
      <c r="Q511" s="1014">
        <v>5.7600000000000004E-3</v>
      </c>
      <c r="R511" s="1014">
        <f>Q511*H511</f>
        <v>2.8331712000000002</v>
      </c>
      <c r="S511" s="1014">
        <v>0</v>
      </c>
      <c r="T511" s="1015">
        <f>S511*H511</f>
        <v>0</v>
      </c>
      <c r="AR511" s="1016" t="s">
        <v>150</v>
      </c>
      <c r="AT511" s="1016" t="s">
        <v>146</v>
      </c>
      <c r="AU511" s="1016" t="s">
        <v>65</v>
      </c>
      <c r="AY511" s="923" t="s">
        <v>144</v>
      </c>
      <c r="BE511" s="1017">
        <f>IF(N511="základní",J511,0)</f>
        <v>0</v>
      </c>
      <c r="BF511" s="1017">
        <f>IF(N511="snížená",J511,0)</f>
        <v>0</v>
      </c>
      <c r="BG511" s="1017">
        <f>IF(N511="zákl. přenesená",J511,0)</f>
        <v>0</v>
      </c>
      <c r="BH511" s="1017">
        <f>IF(N511="sníž. přenesená",J511,0)</f>
        <v>0</v>
      </c>
      <c r="BI511" s="1017">
        <f>IF(N511="nulová",J511,0)</f>
        <v>0</v>
      </c>
      <c r="BJ511" s="923" t="s">
        <v>142</v>
      </c>
      <c r="BK511" s="1017">
        <f>ROUND(I511*H511,2)</f>
        <v>0</v>
      </c>
      <c r="BL511" s="923" t="s">
        <v>150</v>
      </c>
      <c r="BM511" s="1016" t="s">
        <v>3121</v>
      </c>
    </row>
    <row r="512" spans="2:65" s="1035" customFormat="1">
      <c r="B512" s="1036"/>
      <c r="D512" s="1020" t="s">
        <v>221</v>
      </c>
      <c r="E512" s="1037" t="s">
        <v>72</v>
      </c>
      <c r="F512" s="1038" t="s">
        <v>2885</v>
      </c>
      <c r="H512" s="1037" t="s">
        <v>72</v>
      </c>
      <c r="I512" s="1039"/>
      <c r="L512" s="1036"/>
      <c r="M512" s="1040"/>
      <c r="T512" s="1041"/>
      <c r="AT512" s="1037" t="s">
        <v>221</v>
      </c>
      <c r="AU512" s="1037" t="s">
        <v>65</v>
      </c>
      <c r="AV512" s="1035" t="s">
        <v>142</v>
      </c>
      <c r="AW512" s="1035" t="s">
        <v>2310</v>
      </c>
      <c r="AX512" s="1035" t="s">
        <v>143</v>
      </c>
      <c r="AY512" s="1037" t="s">
        <v>144</v>
      </c>
    </row>
    <row r="513" spans="2:51" s="1018" customFormat="1">
      <c r="B513" s="1019"/>
      <c r="D513" s="1020" t="s">
        <v>221</v>
      </c>
      <c r="E513" s="1021" t="s">
        <v>72</v>
      </c>
      <c r="F513" s="1022" t="s">
        <v>3122</v>
      </c>
      <c r="H513" s="1023">
        <v>29.628</v>
      </c>
      <c r="I513" s="1024"/>
      <c r="L513" s="1019"/>
      <c r="M513" s="1025"/>
      <c r="T513" s="1026"/>
      <c r="AT513" s="1021" t="s">
        <v>221</v>
      </c>
      <c r="AU513" s="1021" t="s">
        <v>65</v>
      </c>
      <c r="AV513" s="1018" t="s">
        <v>65</v>
      </c>
      <c r="AW513" s="1018" t="s">
        <v>2310</v>
      </c>
      <c r="AX513" s="1018" t="s">
        <v>143</v>
      </c>
      <c r="AY513" s="1021" t="s">
        <v>144</v>
      </c>
    </row>
    <row r="514" spans="2:51" s="1018" customFormat="1">
      <c r="B514" s="1019"/>
      <c r="D514" s="1020" t="s">
        <v>221</v>
      </c>
      <c r="E514" s="1021" t="s">
        <v>72</v>
      </c>
      <c r="F514" s="1022" t="s">
        <v>3123</v>
      </c>
      <c r="H514" s="1023">
        <v>38.814</v>
      </c>
      <c r="I514" s="1024"/>
      <c r="L514" s="1019"/>
      <c r="M514" s="1025"/>
      <c r="T514" s="1026"/>
      <c r="AT514" s="1021" t="s">
        <v>221</v>
      </c>
      <c r="AU514" s="1021" t="s">
        <v>65</v>
      </c>
      <c r="AV514" s="1018" t="s">
        <v>65</v>
      </c>
      <c r="AW514" s="1018" t="s">
        <v>2310</v>
      </c>
      <c r="AX514" s="1018" t="s">
        <v>143</v>
      </c>
      <c r="AY514" s="1021" t="s">
        <v>144</v>
      </c>
    </row>
    <row r="515" spans="2:51" s="1063" customFormat="1">
      <c r="B515" s="1064"/>
      <c r="D515" s="1020" t="s">
        <v>221</v>
      </c>
      <c r="E515" s="1065" t="s">
        <v>72</v>
      </c>
      <c r="F515" s="1066" t="s">
        <v>2786</v>
      </c>
      <c r="H515" s="1067">
        <v>68.441999999999993</v>
      </c>
      <c r="I515" s="1068"/>
      <c r="L515" s="1064"/>
      <c r="M515" s="1069"/>
      <c r="T515" s="1070"/>
      <c r="AT515" s="1065" t="s">
        <v>221</v>
      </c>
      <c r="AU515" s="1065" t="s">
        <v>65</v>
      </c>
      <c r="AV515" s="1063" t="s">
        <v>190</v>
      </c>
      <c r="AW515" s="1063" t="s">
        <v>2310</v>
      </c>
      <c r="AX515" s="1063" t="s">
        <v>143</v>
      </c>
      <c r="AY515" s="1065" t="s">
        <v>144</v>
      </c>
    </row>
    <row r="516" spans="2:51" s="1035" customFormat="1">
      <c r="B516" s="1036"/>
      <c r="D516" s="1020" t="s">
        <v>221</v>
      </c>
      <c r="E516" s="1037" t="s">
        <v>72</v>
      </c>
      <c r="F516" s="1038" t="s">
        <v>2922</v>
      </c>
      <c r="H516" s="1037" t="s">
        <v>72</v>
      </c>
      <c r="I516" s="1039"/>
      <c r="L516" s="1036"/>
      <c r="M516" s="1040"/>
      <c r="T516" s="1041"/>
      <c r="AT516" s="1037" t="s">
        <v>221</v>
      </c>
      <c r="AU516" s="1037" t="s">
        <v>65</v>
      </c>
      <c r="AV516" s="1035" t="s">
        <v>142</v>
      </c>
      <c r="AW516" s="1035" t="s">
        <v>2310</v>
      </c>
      <c r="AX516" s="1035" t="s">
        <v>143</v>
      </c>
      <c r="AY516" s="1037" t="s">
        <v>144</v>
      </c>
    </row>
    <row r="517" spans="2:51" s="1018" customFormat="1">
      <c r="B517" s="1019"/>
      <c r="D517" s="1020" t="s">
        <v>221</v>
      </c>
      <c r="E517" s="1021" t="s">
        <v>72</v>
      </c>
      <c r="F517" s="1022" t="s">
        <v>3124</v>
      </c>
      <c r="H517" s="1023">
        <v>78.894000000000005</v>
      </c>
      <c r="I517" s="1024"/>
      <c r="L517" s="1019"/>
      <c r="M517" s="1025"/>
      <c r="T517" s="1026"/>
      <c r="AT517" s="1021" t="s">
        <v>221</v>
      </c>
      <c r="AU517" s="1021" t="s">
        <v>65</v>
      </c>
      <c r="AV517" s="1018" t="s">
        <v>65</v>
      </c>
      <c r="AW517" s="1018" t="s">
        <v>2310</v>
      </c>
      <c r="AX517" s="1018" t="s">
        <v>143</v>
      </c>
      <c r="AY517" s="1021" t="s">
        <v>144</v>
      </c>
    </row>
    <row r="518" spans="2:51" s="1018" customFormat="1">
      <c r="B518" s="1019"/>
      <c r="D518" s="1020" t="s">
        <v>221</v>
      </c>
      <c r="E518" s="1021" t="s">
        <v>72</v>
      </c>
      <c r="F518" s="1022" t="s">
        <v>3125</v>
      </c>
      <c r="H518" s="1023">
        <v>43.38</v>
      </c>
      <c r="I518" s="1024"/>
      <c r="L518" s="1019"/>
      <c r="M518" s="1025"/>
      <c r="T518" s="1026"/>
      <c r="AT518" s="1021" t="s">
        <v>221</v>
      </c>
      <c r="AU518" s="1021" t="s">
        <v>65</v>
      </c>
      <c r="AV518" s="1018" t="s">
        <v>65</v>
      </c>
      <c r="AW518" s="1018" t="s">
        <v>2310</v>
      </c>
      <c r="AX518" s="1018" t="s">
        <v>143</v>
      </c>
      <c r="AY518" s="1021" t="s">
        <v>144</v>
      </c>
    </row>
    <row r="519" spans="2:51" s="1018" customFormat="1">
      <c r="B519" s="1019"/>
      <c r="D519" s="1020" t="s">
        <v>221</v>
      </c>
      <c r="E519" s="1021" t="s">
        <v>72</v>
      </c>
      <c r="F519" s="1022" t="s">
        <v>3126</v>
      </c>
      <c r="H519" s="1023">
        <v>41.88</v>
      </c>
      <c r="I519" s="1024"/>
      <c r="L519" s="1019"/>
      <c r="M519" s="1025"/>
      <c r="T519" s="1026"/>
      <c r="AT519" s="1021" t="s">
        <v>221</v>
      </c>
      <c r="AU519" s="1021" t="s">
        <v>65</v>
      </c>
      <c r="AV519" s="1018" t="s">
        <v>65</v>
      </c>
      <c r="AW519" s="1018" t="s">
        <v>2310</v>
      </c>
      <c r="AX519" s="1018" t="s">
        <v>143</v>
      </c>
      <c r="AY519" s="1021" t="s">
        <v>144</v>
      </c>
    </row>
    <row r="520" spans="2:51" s="1018" customFormat="1">
      <c r="B520" s="1019"/>
      <c r="D520" s="1020" t="s">
        <v>221</v>
      </c>
      <c r="E520" s="1021" t="s">
        <v>72</v>
      </c>
      <c r="F520" s="1022" t="s">
        <v>3127</v>
      </c>
      <c r="H520" s="1023">
        <v>7.4</v>
      </c>
      <c r="I520" s="1024"/>
      <c r="L520" s="1019"/>
      <c r="M520" s="1025"/>
      <c r="T520" s="1026"/>
      <c r="AT520" s="1021" t="s">
        <v>221</v>
      </c>
      <c r="AU520" s="1021" t="s">
        <v>65</v>
      </c>
      <c r="AV520" s="1018" t="s">
        <v>65</v>
      </c>
      <c r="AW520" s="1018" t="s">
        <v>2310</v>
      </c>
      <c r="AX520" s="1018" t="s">
        <v>143</v>
      </c>
      <c r="AY520" s="1021" t="s">
        <v>144</v>
      </c>
    </row>
    <row r="521" spans="2:51" s="1063" customFormat="1">
      <c r="B521" s="1064"/>
      <c r="D521" s="1020" t="s">
        <v>221</v>
      </c>
      <c r="E521" s="1065" t="s">
        <v>72</v>
      </c>
      <c r="F521" s="1066" t="s">
        <v>2786</v>
      </c>
      <c r="H521" s="1067">
        <v>171.554</v>
      </c>
      <c r="I521" s="1068"/>
      <c r="L521" s="1064"/>
      <c r="M521" s="1069"/>
      <c r="T521" s="1070"/>
      <c r="AT521" s="1065" t="s">
        <v>221</v>
      </c>
      <c r="AU521" s="1065" t="s">
        <v>65</v>
      </c>
      <c r="AV521" s="1063" t="s">
        <v>190</v>
      </c>
      <c r="AW521" s="1063" t="s">
        <v>2310</v>
      </c>
      <c r="AX521" s="1063" t="s">
        <v>143</v>
      </c>
      <c r="AY521" s="1065" t="s">
        <v>144</v>
      </c>
    </row>
    <row r="522" spans="2:51" s="1035" customFormat="1">
      <c r="B522" s="1036"/>
      <c r="D522" s="1020" t="s">
        <v>221</v>
      </c>
      <c r="E522" s="1037" t="s">
        <v>72</v>
      </c>
      <c r="F522" s="1038" t="s">
        <v>2927</v>
      </c>
      <c r="H522" s="1037" t="s">
        <v>72</v>
      </c>
      <c r="I522" s="1039"/>
      <c r="L522" s="1036"/>
      <c r="M522" s="1040"/>
      <c r="T522" s="1041"/>
      <c r="AT522" s="1037" t="s">
        <v>221</v>
      </c>
      <c r="AU522" s="1037" t="s">
        <v>65</v>
      </c>
      <c r="AV522" s="1035" t="s">
        <v>142</v>
      </c>
      <c r="AW522" s="1035" t="s">
        <v>2310</v>
      </c>
      <c r="AX522" s="1035" t="s">
        <v>143</v>
      </c>
      <c r="AY522" s="1037" t="s">
        <v>144</v>
      </c>
    </row>
    <row r="523" spans="2:51" s="1018" customFormat="1">
      <c r="B523" s="1019"/>
      <c r="D523" s="1020" t="s">
        <v>221</v>
      </c>
      <c r="E523" s="1021" t="s">
        <v>72</v>
      </c>
      <c r="F523" s="1022" t="s">
        <v>3128</v>
      </c>
      <c r="H523" s="1023">
        <v>43.014000000000003</v>
      </c>
      <c r="I523" s="1024"/>
      <c r="L523" s="1019"/>
      <c r="M523" s="1025"/>
      <c r="T523" s="1026"/>
      <c r="AT523" s="1021" t="s">
        <v>221</v>
      </c>
      <c r="AU523" s="1021" t="s">
        <v>65</v>
      </c>
      <c r="AV523" s="1018" t="s">
        <v>65</v>
      </c>
      <c r="AW523" s="1018" t="s">
        <v>2310</v>
      </c>
      <c r="AX523" s="1018" t="s">
        <v>143</v>
      </c>
      <c r="AY523" s="1021" t="s">
        <v>144</v>
      </c>
    </row>
    <row r="524" spans="2:51" s="1018" customFormat="1">
      <c r="B524" s="1019"/>
      <c r="D524" s="1020" t="s">
        <v>221</v>
      </c>
      <c r="E524" s="1021" t="s">
        <v>72</v>
      </c>
      <c r="F524" s="1022" t="s">
        <v>3129</v>
      </c>
      <c r="H524" s="1023">
        <v>31.08</v>
      </c>
      <c r="I524" s="1024"/>
      <c r="L524" s="1019"/>
      <c r="M524" s="1025"/>
      <c r="T524" s="1026"/>
      <c r="AT524" s="1021" t="s">
        <v>221</v>
      </c>
      <c r="AU524" s="1021" t="s">
        <v>65</v>
      </c>
      <c r="AV524" s="1018" t="s">
        <v>65</v>
      </c>
      <c r="AW524" s="1018" t="s">
        <v>2310</v>
      </c>
      <c r="AX524" s="1018" t="s">
        <v>143</v>
      </c>
      <c r="AY524" s="1021" t="s">
        <v>144</v>
      </c>
    </row>
    <row r="525" spans="2:51" s="1063" customFormat="1">
      <c r="B525" s="1064"/>
      <c r="D525" s="1020" t="s">
        <v>221</v>
      </c>
      <c r="E525" s="1065" t="s">
        <v>72</v>
      </c>
      <c r="F525" s="1066" t="s">
        <v>2786</v>
      </c>
      <c r="H525" s="1067">
        <v>74.093999999999994</v>
      </c>
      <c r="I525" s="1068"/>
      <c r="L525" s="1064"/>
      <c r="M525" s="1069"/>
      <c r="T525" s="1070"/>
      <c r="AT525" s="1065" t="s">
        <v>221</v>
      </c>
      <c r="AU525" s="1065" t="s">
        <v>65</v>
      </c>
      <c r="AV525" s="1063" t="s">
        <v>190</v>
      </c>
      <c r="AW525" s="1063" t="s">
        <v>2310</v>
      </c>
      <c r="AX525" s="1063" t="s">
        <v>143</v>
      </c>
      <c r="AY525" s="1065" t="s">
        <v>144</v>
      </c>
    </row>
    <row r="526" spans="2:51" s="1035" customFormat="1">
      <c r="B526" s="1036"/>
      <c r="D526" s="1020" t="s">
        <v>221</v>
      </c>
      <c r="E526" s="1037" t="s">
        <v>72</v>
      </c>
      <c r="F526" s="1038" t="s">
        <v>3114</v>
      </c>
      <c r="H526" s="1037" t="s">
        <v>72</v>
      </c>
      <c r="I526" s="1039"/>
      <c r="L526" s="1036"/>
      <c r="M526" s="1040"/>
      <c r="T526" s="1041"/>
      <c r="AT526" s="1037" t="s">
        <v>221</v>
      </c>
      <c r="AU526" s="1037" t="s">
        <v>65</v>
      </c>
      <c r="AV526" s="1035" t="s">
        <v>142</v>
      </c>
      <c r="AW526" s="1035" t="s">
        <v>2310</v>
      </c>
      <c r="AX526" s="1035" t="s">
        <v>143</v>
      </c>
      <c r="AY526" s="1037" t="s">
        <v>144</v>
      </c>
    </row>
    <row r="527" spans="2:51" s="1018" customFormat="1">
      <c r="B527" s="1019"/>
      <c r="D527" s="1020" t="s">
        <v>221</v>
      </c>
      <c r="E527" s="1021" t="s">
        <v>72</v>
      </c>
      <c r="F527" s="1022" t="s">
        <v>3130</v>
      </c>
      <c r="H527" s="1023">
        <v>46.2</v>
      </c>
      <c r="I527" s="1024"/>
      <c r="L527" s="1019"/>
      <c r="M527" s="1025"/>
      <c r="T527" s="1026"/>
      <c r="AT527" s="1021" t="s">
        <v>221</v>
      </c>
      <c r="AU527" s="1021" t="s">
        <v>65</v>
      </c>
      <c r="AV527" s="1018" t="s">
        <v>65</v>
      </c>
      <c r="AW527" s="1018" t="s">
        <v>2310</v>
      </c>
      <c r="AX527" s="1018" t="s">
        <v>143</v>
      </c>
      <c r="AY527" s="1021" t="s">
        <v>144</v>
      </c>
    </row>
    <row r="528" spans="2:51" s="1018" customFormat="1">
      <c r="B528" s="1019"/>
      <c r="D528" s="1020" t="s">
        <v>221</v>
      </c>
      <c r="E528" s="1021" t="s">
        <v>72</v>
      </c>
      <c r="F528" s="1022" t="s">
        <v>3131</v>
      </c>
      <c r="H528" s="1023">
        <v>44.4</v>
      </c>
      <c r="I528" s="1024"/>
      <c r="L528" s="1019"/>
      <c r="M528" s="1025"/>
      <c r="T528" s="1026"/>
      <c r="AT528" s="1021" t="s">
        <v>221</v>
      </c>
      <c r="AU528" s="1021" t="s">
        <v>65</v>
      </c>
      <c r="AV528" s="1018" t="s">
        <v>65</v>
      </c>
      <c r="AW528" s="1018" t="s">
        <v>2310</v>
      </c>
      <c r="AX528" s="1018" t="s">
        <v>143</v>
      </c>
      <c r="AY528" s="1021" t="s">
        <v>144</v>
      </c>
    </row>
    <row r="529" spans="2:65" s="1063" customFormat="1">
      <c r="B529" s="1064"/>
      <c r="D529" s="1020" t="s">
        <v>221</v>
      </c>
      <c r="E529" s="1065" t="s">
        <v>72</v>
      </c>
      <c r="F529" s="1066" t="s">
        <v>2786</v>
      </c>
      <c r="H529" s="1067">
        <v>90.6</v>
      </c>
      <c r="I529" s="1068"/>
      <c r="L529" s="1064"/>
      <c r="M529" s="1069"/>
      <c r="T529" s="1070"/>
      <c r="AT529" s="1065" t="s">
        <v>221</v>
      </c>
      <c r="AU529" s="1065" t="s">
        <v>65</v>
      </c>
      <c r="AV529" s="1063" t="s">
        <v>190</v>
      </c>
      <c r="AW529" s="1063" t="s">
        <v>2310</v>
      </c>
      <c r="AX529" s="1063" t="s">
        <v>143</v>
      </c>
      <c r="AY529" s="1065" t="s">
        <v>144</v>
      </c>
    </row>
    <row r="530" spans="2:65" s="1035" customFormat="1">
      <c r="B530" s="1036"/>
      <c r="D530" s="1020" t="s">
        <v>221</v>
      </c>
      <c r="E530" s="1037" t="s">
        <v>72</v>
      </c>
      <c r="F530" s="1038" t="s">
        <v>2840</v>
      </c>
      <c r="H530" s="1037" t="s">
        <v>72</v>
      </c>
      <c r="I530" s="1039"/>
      <c r="L530" s="1036"/>
      <c r="M530" s="1040"/>
      <c r="T530" s="1041"/>
      <c r="AT530" s="1037" t="s">
        <v>221</v>
      </c>
      <c r="AU530" s="1037" t="s">
        <v>65</v>
      </c>
      <c r="AV530" s="1035" t="s">
        <v>142</v>
      </c>
      <c r="AW530" s="1035" t="s">
        <v>2310</v>
      </c>
      <c r="AX530" s="1035" t="s">
        <v>143</v>
      </c>
      <c r="AY530" s="1037" t="s">
        <v>144</v>
      </c>
    </row>
    <row r="531" spans="2:65" s="1018" customFormat="1">
      <c r="B531" s="1019"/>
      <c r="D531" s="1020" t="s">
        <v>221</v>
      </c>
      <c r="E531" s="1021" t="s">
        <v>72</v>
      </c>
      <c r="F531" s="1022" t="s">
        <v>3132</v>
      </c>
      <c r="H531" s="1023">
        <v>6.48</v>
      </c>
      <c r="I531" s="1024"/>
      <c r="L531" s="1019"/>
      <c r="M531" s="1025"/>
      <c r="T531" s="1026"/>
      <c r="AT531" s="1021" t="s">
        <v>221</v>
      </c>
      <c r="AU531" s="1021" t="s">
        <v>65</v>
      </c>
      <c r="AV531" s="1018" t="s">
        <v>65</v>
      </c>
      <c r="AW531" s="1018" t="s">
        <v>2310</v>
      </c>
      <c r="AX531" s="1018" t="s">
        <v>143</v>
      </c>
      <c r="AY531" s="1021" t="s">
        <v>144</v>
      </c>
    </row>
    <row r="532" spans="2:65" s="1063" customFormat="1">
      <c r="B532" s="1064"/>
      <c r="D532" s="1020" t="s">
        <v>221</v>
      </c>
      <c r="E532" s="1065" t="s">
        <v>72</v>
      </c>
      <c r="F532" s="1066" t="s">
        <v>2786</v>
      </c>
      <c r="H532" s="1067">
        <v>6.48</v>
      </c>
      <c r="I532" s="1068"/>
      <c r="L532" s="1064"/>
      <c r="M532" s="1069"/>
      <c r="T532" s="1070"/>
      <c r="AT532" s="1065" t="s">
        <v>221</v>
      </c>
      <c r="AU532" s="1065" t="s">
        <v>65</v>
      </c>
      <c r="AV532" s="1063" t="s">
        <v>190</v>
      </c>
      <c r="AW532" s="1063" t="s">
        <v>2310</v>
      </c>
      <c r="AX532" s="1063" t="s">
        <v>143</v>
      </c>
      <c r="AY532" s="1065" t="s">
        <v>144</v>
      </c>
    </row>
    <row r="533" spans="2:65" s="1035" customFormat="1">
      <c r="B533" s="1036"/>
      <c r="D533" s="1020" t="s">
        <v>221</v>
      </c>
      <c r="E533" s="1037" t="s">
        <v>72</v>
      </c>
      <c r="F533" s="1038" t="s">
        <v>3133</v>
      </c>
      <c r="H533" s="1037" t="s">
        <v>72</v>
      </c>
      <c r="I533" s="1039"/>
      <c r="L533" s="1036"/>
      <c r="M533" s="1040"/>
      <c r="T533" s="1041"/>
      <c r="AT533" s="1037" t="s">
        <v>221</v>
      </c>
      <c r="AU533" s="1037" t="s">
        <v>65</v>
      </c>
      <c r="AV533" s="1035" t="s">
        <v>142</v>
      </c>
      <c r="AW533" s="1035" t="s">
        <v>2310</v>
      </c>
      <c r="AX533" s="1035" t="s">
        <v>143</v>
      </c>
      <c r="AY533" s="1037" t="s">
        <v>144</v>
      </c>
    </row>
    <row r="534" spans="2:65" s="1018" customFormat="1">
      <c r="B534" s="1019"/>
      <c r="D534" s="1020" t="s">
        <v>221</v>
      </c>
      <c r="E534" s="1021" t="s">
        <v>72</v>
      </c>
      <c r="F534" s="1022" t="s">
        <v>3134</v>
      </c>
      <c r="H534" s="1023">
        <v>80.7</v>
      </c>
      <c r="I534" s="1024"/>
      <c r="L534" s="1019"/>
      <c r="M534" s="1025"/>
      <c r="T534" s="1026"/>
      <c r="AT534" s="1021" t="s">
        <v>221</v>
      </c>
      <c r="AU534" s="1021" t="s">
        <v>65</v>
      </c>
      <c r="AV534" s="1018" t="s">
        <v>65</v>
      </c>
      <c r="AW534" s="1018" t="s">
        <v>2310</v>
      </c>
      <c r="AX534" s="1018" t="s">
        <v>143</v>
      </c>
      <c r="AY534" s="1021" t="s">
        <v>144</v>
      </c>
    </row>
    <row r="535" spans="2:65" s="1027" customFormat="1">
      <c r="B535" s="1028"/>
      <c r="D535" s="1020" t="s">
        <v>221</v>
      </c>
      <c r="E535" s="1029" t="s">
        <v>72</v>
      </c>
      <c r="F535" s="1030" t="s">
        <v>2311</v>
      </c>
      <c r="H535" s="1031">
        <v>491.87</v>
      </c>
      <c r="I535" s="1032"/>
      <c r="L535" s="1028"/>
      <c r="M535" s="1033"/>
      <c r="T535" s="1034"/>
      <c r="AT535" s="1029" t="s">
        <v>221</v>
      </c>
      <c r="AU535" s="1029" t="s">
        <v>65</v>
      </c>
      <c r="AV535" s="1027" t="s">
        <v>150</v>
      </c>
      <c r="AW535" s="1027" t="s">
        <v>2310</v>
      </c>
      <c r="AX535" s="1027" t="s">
        <v>142</v>
      </c>
      <c r="AY535" s="1029" t="s">
        <v>144</v>
      </c>
    </row>
    <row r="536" spans="2:65" s="929" customFormat="1" ht="16.5" customHeight="1">
      <c r="B536" s="1003"/>
      <c r="C536" s="1004" t="s">
        <v>750</v>
      </c>
      <c r="D536" s="1004" t="s">
        <v>146</v>
      </c>
      <c r="E536" s="1005" t="s">
        <v>3136</v>
      </c>
      <c r="F536" s="1006" t="s">
        <v>3137</v>
      </c>
      <c r="G536" s="1007" t="s">
        <v>158</v>
      </c>
      <c r="H536" s="1008">
        <v>491.87</v>
      </c>
      <c r="I536" s="1009"/>
      <c r="J536" s="1010">
        <f>ROUND(I536*H536,2)</f>
        <v>0</v>
      </c>
      <c r="K536" s="1011"/>
      <c r="L536" s="930"/>
      <c r="M536" s="1012" t="s">
        <v>72</v>
      </c>
      <c r="N536" s="1013" t="s">
        <v>90</v>
      </c>
      <c r="P536" s="1014">
        <f>O536*H536</f>
        <v>0</v>
      </c>
      <c r="Q536" s="1014">
        <v>0</v>
      </c>
      <c r="R536" s="1014">
        <f>Q536*H536</f>
        <v>0</v>
      </c>
      <c r="S536" s="1014">
        <v>0</v>
      </c>
      <c r="T536" s="1015">
        <f>S536*H536</f>
        <v>0</v>
      </c>
      <c r="AR536" s="1016" t="s">
        <v>150</v>
      </c>
      <c r="AT536" s="1016" t="s">
        <v>146</v>
      </c>
      <c r="AU536" s="1016" t="s">
        <v>65</v>
      </c>
      <c r="AY536" s="923" t="s">
        <v>144</v>
      </c>
      <c r="BE536" s="1017">
        <f>IF(N536="základní",J536,0)</f>
        <v>0</v>
      </c>
      <c r="BF536" s="1017">
        <f>IF(N536="snížená",J536,0)</f>
        <v>0</v>
      </c>
      <c r="BG536" s="1017">
        <f>IF(N536="zákl. přenesená",J536,0)</f>
        <v>0</v>
      </c>
      <c r="BH536" s="1017">
        <f>IF(N536="sníž. přenesená",J536,0)</f>
        <v>0</v>
      </c>
      <c r="BI536" s="1017">
        <f>IF(N536="nulová",J536,0)</f>
        <v>0</v>
      </c>
      <c r="BJ536" s="923" t="s">
        <v>142</v>
      </c>
      <c r="BK536" s="1017">
        <f>ROUND(I536*H536,2)</f>
        <v>0</v>
      </c>
      <c r="BL536" s="923" t="s">
        <v>150</v>
      </c>
      <c r="BM536" s="1016" t="s">
        <v>3138</v>
      </c>
    </row>
    <row r="537" spans="2:65" s="929" customFormat="1" ht="24.2" customHeight="1">
      <c r="B537" s="1003"/>
      <c r="C537" s="1004" t="s">
        <v>766</v>
      </c>
      <c r="D537" s="1004" t="s">
        <v>146</v>
      </c>
      <c r="E537" s="1005" t="s">
        <v>3140</v>
      </c>
      <c r="F537" s="1006" t="s">
        <v>3141</v>
      </c>
      <c r="G537" s="1007" t="s">
        <v>175</v>
      </c>
      <c r="H537" s="1008">
        <v>2.488</v>
      </c>
      <c r="I537" s="1009"/>
      <c r="J537" s="1010">
        <f>ROUND(I537*H537,2)</f>
        <v>0</v>
      </c>
      <c r="K537" s="1011"/>
      <c r="L537" s="930"/>
      <c r="M537" s="1012" t="s">
        <v>72</v>
      </c>
      <c r="N537" s="1013" t="s">
        <v>90</v>
      </c>
      <c r="P537" s="1014">
        <f>O537*H537</f>
        <v>0</v>
      </c>
      <c r="Q537" s="1014">
        <v>1.05291</v>
      </c>
      <c r="R537" s="1014">
        <f>Q537*H537</f>
        <v>2.6196400799999999</v>
      </c>
      <c r="S537" s="1014">
        <v>0</v>
      </c>
      <c r="T537" s="1015">
        <f>S537*H537</f>
        <v>0</v>
      </c>
      <c r="AR537" s="1016" t="s">
        <v>150</v>
      </c>
      <c r="AT537" s="1016" t="s">
        <v>146</v>
      </c>
      <c r="AU537" s="1016" t="s">
        <v>65</v>
      </c>
      <c r="AY537" s="923" t="s">
        <v>144</v>
      </c>
      <c r="BE537" s="1017">
        <f>IF(N537="základní",J537,0)</f>
        <v>0</v>
      </c>
      <c r="BF537" s="1017">
        <f>IF(N537="snížená",J537,0)</f>
        <v>0</v>
      </c>
      <c r="BG537" s="1017">
        <f>IF(N537="zákl. přenesená",J537,0)</f>
        <v>0</v>
      </c>
      <c r="BH537" s="1017">
        <f>IF(N537="sníž. přenesená",J537,0)</f>
        <v>0</v>
      </c>
      <c r="BI537" s="1017">
        <f>IF(N537="nulová",J537,0)</f>
        <v>0</v>
      </c>
      <c r="BJ537" s="923" t="s">
        <v>142</v>
      </c>
      <c r="BK537" s="1017">
        <f>ROUND(I537*H537,2)</f>
        <v>0</v>
      </c>
      <c r="BL537" s="923" t="s">
        <v>150</v>
      </c>
      <c r="BM537" s="1016" t="s">
        <v>3142</v>
      </c>
    </row>
    <row r="538" spans="2:65" s="1018" customFormat="1">
      <c r="B538" s="1019"/>
      <c r="D538" s="1020" t="s">
        <v>221</v>
      </c>
      <c r="E538" s="1021" t="s">
        <v>72</v>
      </c>
      <c r="F538" s="1022" t="s">
        <v>3143</v>
      </c>
      <c r="H538" s="1023">
        <v>2.488</v>
      </c>
      <c r="I538" s="1024"/>
      <c r="L538" s="1019"/>
      <c r="M538" s="1025"/>
      <c r="T538" s="1026"/>
      <c r="AT538" s="1021" t="s">
        <v>221</v>
      </c>
      <c r="AU538" s="1021" t="s">
        <v>65</v>
      </c>
      <c r="AV538" s="1018" t="s">
        <v>65</v>
      </c>
      <c r="AW538" s="1018" t="s">
        <v>2310</v>
      </c>
      <c r="AX538" s="1018" t="s">
        <v>143</v>
      </c>
      <c r="AY538" s="1021" t="s">
        <v>144</v>
      </c>
    </row>
    <row r="539" spans="2:65" s="1027" customFormat="1">
      <c r="B539" s="1028"/>
      <c r="D539" s="1020" t="s">
        <v>221</v>
      </c>
      <c r="E539" s="1029" t="s">
        <v>72</v>
      </c>
      <c r="F539" s="1030" t="s">
        <v>2311</v>
      </c>
      <c r="H539" s="1031">
        <v>2.488</v>
      </c>
      <c r="I539" s="1032"/>
      <c r="L539" s="1028"/>
      <c r="M539" s="1033"/>
      <c r="T539" s="1034"/>
      <c r="AT539" s="1029" t="s">
        <v>221</v>
      </c>
      <c r="AU539" s="1029" t="s">
        <v>65</v>
      </c>
      <c r="AV539" s="1027" t="s">
        <v>150</v>
      </c>
      <c r="AW539" s="1027" t="s">
        <v>2310</v>
      </c>
      <c r="AX539" s="1027" t="s">
        <v>142</v>
      </c>
      <c r="AY539" s="1029" t="s">
        <v>144</v>
      </c>
    </row>
    <row r="540" spans="2:65" s="990" customFormat="1" ht="22.9" customHeight="1">
      <c r="B540" s="991"/>
      <c r="D540" s="992" t="s">
        <v>139</v>
      </c>
      <c r="E540" s="1001" t="s">
        <v>326</v>
      </c>
      <c r="F540" s="1001" t="s">
        <v>3144</v>
      </c>
      <c r="I540" s="994"/>
      <c r="J540" s="1002">
        <f>BK540</f>
        <v>0</v>
      </c>
      <c r="L540" s="991"/>
      <c r="M540" s="996"/>
      <c r="P540" s="997">
        <f>SUM(P541:P631)</f>
        <v>0</v>
      </c>
      <c r="R540" s="997">
        <f>SUM(R541:R631)</f>
        <v>3.6132491999999998</v>
      </c>
      <c r="T540" s="998">
        <f>SUM(T541:T631)</f>
        <v>0</v>
      </c>
      <c r="AR540" s="992" t="s">
        <v>142</v>
      </c>
      <c r="AT540" s="999" t="s">
        <v>139</v>
      </c>
      <c r="AU540" s="999" t="s">
        <v>142</v>
      </c>
      <c r="AY540" s="992" t="s">
        <v>144</v>
      </c>
      <c r="BK540" s="1000">
        <f>SUM(BK541:BK631)</f>
        <v>0</v>
      </c>
    </row>
    <row r="541" spans="2:65" s="929" customFormat="1" ht="24.2" customHeight="1">
      <c r="B541" s="1003"/>
      <c r="C541" s="1004" t="s">
        <v>718</v>
      </c>
      <c r="D541" s="1004" t="s">
        <v>146</v>
      </c>
      <c r="E541" s="1005" t="s">
        <v>3152</v>
      </c>
      <c r="F541" s="1006" t="s">
        <v>3153</v>
      </c>
      <c r="G541" s="1007" t="s">
        <v>211</v>
      </c>
      <c r="H541" s="1008">
        <v>357</v>
      </c>
      <c r="I541" s="1009"/>
      <c r="J541" s="1010">
        <f>ROUND(I541*H541,2)</f>
        <v>0</v>
      </c>
      <c r="K541" s="1011"/>
      <c r="L541" s="930"/>
      <c r="M541" s="1012" t="s">
        <v>72</v>
      </c>
      <c r="N541" s="1013" t="s">
        <v>90</v>
      </c>
      <c r="P541" s="1014">
        <f>O541*H541</f>
        <v>0</v>
      </c>
      <c r="Q541" s="1014">
        <v>0</v>
      </c>
      <c r="R541" s="1014">
        <f>Q541*H541</f>
        <v>0</v>
      </c>
      <c r="S541" s="1014">
        <v>0</v>
      </c>
      <c r="T541" s="1015">
        <f>S541*H541</f>
        <v>0</v>
      </c>
      <c r="AR541" s="1016" t="s">
        <v>150</v>
      </c>
      <c r="AT541" s="1016" t="s">
        <v>146</v>
      </c>
      <c r="AU541" s="1016" t="s">
        <v>65</v>
      </c>
      <c r="AY541" s="923" t="s">
        <v>144</v>
      </c>
      <c r="BE541" s="1017">
        <f>IF(N541="základní",J541,0)</f>
        <v>0</v>
      </c>
      <c r="BF541" s="1017">
        <f>IF(N541="snížená",J541,0)</f>
        <v>0</v>
      </c>
      <c r="BG541" s="1017">
        <f>IF(N541="zákl. přenesená",J541,0)</f>
        <v>0</v>
      </c>
      <c r="BH541" s="1017">
        <f>IF(N541="sníž. přenesená",J541,0)</f>
        <v>0</v>
      </c>
      <c r="BI541" s="1017">
        <f>IF(N541="nulová",J541,0)</f>
        <v>0</v>
      </c>
      <c r="BJ541" s="923" t="s">
        <v>142</v>
      </c>
      <c r="BK541" s="1017">
        <f>ROUND(I541*H541,2)</f>
        <v>0</v>
      </c>
      <c r="BL541" s="923" t="s">
        <v>150</v>
      </c>
      <c r="BM541" s="1016" t="s">
        <v>3154</v>
      </c>
    </row>
    <row r="542" spans="2:65" s="1018" customFormat="1">
      <c r="B542" s="1019"/>
      <c r="D542" s="1020" t="s">
        <v>221</v>
      </c>
      <c r="E542" s="1021" t="s">
        <v>72</v>
      </c>
      <c r="F542" s="1022" t="s">
        <v>3155</v>
      </c>
      <c r="H542" s="1023">
        <v>357</v>
      </c>
      <c r="I542" s="1024"/>
      <c r="L542" s="1019"/>
      <c r="M542" s="1025"/>
      <c r="T542" s="1026"/>
      <c r="AT542" s="1021" t="s">
        <v>221</v>
      </c>
      <c r="AU542" s="1021" t="s">
        <v>65</v>
      </c>
      <c r="AV542" s="1018" t="s">
        <v>65</v>
      </c>
      <c r="AW542" s="1018" t="s">
        <v>2310</v>
      </c>
      <c r="AX542" s="1018" t="s">
        <v>143</v>
      </c>
      <c r="AY542" s="1021" t="s">
        <v>144</v>
      </c>
    </row>
    <row r="543" spans="2:65" s="1027" customFormat="1">
      <c r="B543" s="1028"/>
      <c r="D543" s="1020" t="s">
        <v>221</v>
      </c>
      <c r="E543" s="1029" t="s">
        <v>72</v>
      </c>
      <c r="F543" s="1030" t="s">
        <v>2311</v>
      </c>
      <c r="H543" s="1031">
        <v>357</v>
      </c>
      <c r="I543" s="1032"/>
      <c r="L543" s="1028"/>
      <c r="M543" s="1033"/>
      <c r="T543" s="1034"/>
      <c r="AT543" s="1029" t="s">
        <v>221</v>
      </c>
      <c r="AU543" s="1029" t="s">
        <v>65</v>
      </c>
      <c r="AV543" s="1027" t="s">
        <v>150</v>
      </c>
      <c r="AW543" s="1027" t="s">
        <v>2310</v>
      </c>
      <c r="AX543" s="1027" t="s">
        <v>142</v>
      </c>
      <c r="AY543" s="1029" t="s">
        <v>144</v>
      </c>
    </row>
    <row r="544" spans="2:65" s="929" customFormat="1" ht="24.2" customHeight="1">
      <c r="B544" s="1003"/>
      <c r="C544" s="1042" t="s">
        <v>1018</v>
      </c>
      <c r="D544" s="1042" t="s">
        <v>186</v>
      </c>
      <c r="E544" s="1043" t="s">
        <v>3157</v>
      </c>
      <c r="F544" s="1044" t="s">
        <v>3158</v>
      </c>
      <c r="G544" s="1045" t="s">
        <v>211</v>
      </c>
      <c r="H544" s="1046">
        <v>374.85</v>
      </c>
      <c r="I544" s="1047"/>
      <c r="J544" s="1048">
        <f>ROUND(I544*H544,2)</f>
        <v>0</v>
      </c>
      <c r="K544" s="1049"/>
      <c r="L544" s="1050"/>
      <c r="M544" s="1051" t="s">
        <v>72</v>
      </c>
      <c r="N544" s="1052" t="s">
        <v>90</v>
      </c>
      <c r="P544" s="1014">
        <f>O544*H544</f>
        <v>0</v>
      </c>
      <c r="Q544" s="1014">
        <v>4.0000000000000003E-5</v>
      </c>
      <c r="R544" s="1014">
        <f>Q544*H544</f>
        <v>1.4994000000000002E-2</v>
      </c>
      <c r="S544" s="1014">
        <v>0</v>
      </c>
      <c r="T544" s="1015">
        <f>S544*H544</f>
        <v>0</v>
      </c>
      <c r="AR544" s="1016" t="s">
        <v>177</v>
      </c>
      <c r="AT544" s="1016" t="s">
        <v>186</v>
      </c>
      <c r="AU544" s="1016" t="s">
        <v>65</v>
      </c>
      <c r="AY544" s="923" t="s">
        <v>144</v>
      </c>
      <c r="BE544" s="1017">
        <f>IF(N544="základní",J544,0)</f>
        <v>0</v>
      </c>
      <c r="BF544" s="1017">
        <f>IF(N544="snížená",J544,0)</f>
        <v>0</v>
      </c>
      <c r="BG544" s="1017">
        <f>IF(N544="zákl. přenesená",J544,0)</f>
        <v>0</v>
      </c>
      <c r="BH544" s="1017">
        <f>IF(N544="sníž. přenesená",J544,0)</f>
        <v>0</v>
      </c>
      <c r="BI544" s="1017">
        <f>IF(N544="nulová",J544,0)</f>
        <v>0</v>
      </c>
      <c r="BJ544" s="923" t="s">
        <v>142</v>
      </c>
      <c r="BK544" s="1017">
        <f>ROUND(I544*H544,2)</f>
        <v>0</v>
      </c>
      <c r="BL544" s="923" t="s">
        <v>150</v>
      </c>
      <c r="BM544" s="1016" t="s">
        <v>3159</v>
      </c>
    </row>
    <row r="545" spans="2:65" s="1018" customFormat="1">
      <c r="B545" s="1019"/>
      <c r="D545" s="1020" t="s">
        <v>221</v>
      </c>
      <c r="F545" s="1022" t="s">
        <v>3160</v>
      </c>
      <c r="H545" s="1023">
        <v>374.85</v>
      </c>
      <c r="I545" s="1024"/>
      <c r="L545" s="1019"/>
      <c r="M545" s="1025"/>
      <c r="T545" s="1026"/>
      <c r="AT545" s="1021" t="s">
        <v>221</v>
      </c>
      <c r="AU545" s="1021" t="s">
        <v>65</v>
      </c>
      <c r="AV545" s="1018" t="s">
        <v>65</v>
      </c>
      <c r="AW545" s="1018" t="s">
        <v>68</v>
      </c>
      <c r="AX545" s="1018" t="s">
        <v>142</v>
      </c>
      <c r="AY545" s="1021" t="s">
        <v>144</v>
      </c>
    </row>
    <row r="546" spans="2:65" s="929" customFormat="1" ht="24.2" customHeight="1">
      <c r="B546" s="1003"/>
      <c r="C546" s="1004" t="s">
        <v>1048</v>
      </c>
      <c r="D546" s="1004" t="s">
        <v>146</v>
      </c>
      <c r="E546" s="1005" t="s">
        <v>3162</v>
      </c>
      <c r="F546" s="1006" t="s">
        <v>3163</v>
      </c>
      <c r="G546" s="1007" t="s">
        <v>211</v>
      </c>
      <c r="H546" s="1008">
        <v>9.8000000000000007</v>
      </c>
      <c r="I546" s="1009"/>
      <c r="J546" s="1010">
        <f>ROUND(I546*H546,2)</f>
        <v>0</v>
      </c>
      <c r="K546" s="1011"/>
      <c r="L546" s="930"/>
      <c r="M546" s="1012" t="s">
        <v>72</v>
      </c>
      <c r="N546" s="1013" t="s">
        <v>90</v>
      </c>
      <c r="P546" s="1014">
        <f>O546*H546</f>
        <v>0</v>
      </c>
      <c r="Q546" s="1014">
        <v>3.0000000000000001E-5</v>
      </c>
      <c r="R546" s="1014">
        <f>Q546*H546</f>
        <v>2.9400000000000004E-4</v>
      </c>
      <c r="S546" s="1014">
        <v>0</v>
      </c>
      <c r="T546" s="1015">
        <f>S546*H546</f>
        <v>0</v>
      </c>
      <c r="AR546" s="1016" t="s">
        <v>150</v>
      </c>
      <c r="AT546" s="1016" t="s">
        <v>146</v>
      </c>
      <c r="AU546" s="1016" t="s">
        <v>65</v>
      </c>
      <c r="AY546" s="923" t="s">
        <v>144</v>
      </c>
      <c r="BE546" s="1017">
        <f>IF(N546="základní",J546,0)</f>
        <v>0</v>
      </c>
      <c r="BF546" s="1017">
        <f>IF(N546="snížená",J546,0)</f>
        <v>0</v>
      </c>
      <c r="BG546" s="1017">
        <f>IF(N546="zákl. přenesená",J546,0)</f>
        <v>0</v>
      </c>
      <c r="BH546" s="1017">
        <f>IF(N546="sníž. přenesená",J546,0)</f>
        <v>0</v>
      </c>
      <c r="BI546" s="1017">
        <f>IF(N546="nulová",J546,0)</f>
        <v>0</v>
      </c>
      <c r="BJ546" s="923" t="s">
        <v>142</v>
      </c>
      <c r="BK546" s="1017">
        <f>ROUND(I546*H546,2)</f>
        <v>0</v>
      </c>
      <c r="BL546" s="923" t="s">
        <v>150</v>
      </c>
      <c r="BM546" s="1016" t="s">
        <v>3164</v>
      </c>
    </row>
    <row r="547" spans="2:65" s="1018" customFormat="1">
      <c r="B547" s="1019"/>
      <c r="D547" s="1020" t="s">
        <v>221</v>
      </c>
      <c r="E547" s="1021" t="s">
        <v>72</v>
      </c>
      <c r="F547" s="1022" t="s">
        <v>3165</v>
      </c>
      <c r="H547" s="1023">
        <v>9.8000000000000007</v>
      </c>
      <c r="I547" s="1024"/>
      <c r="L547" s="1019"/>
      <c r="M547" s="1025"/>
      <c r="T547" s="1026"/>
      <c r="AT547" s="1021" t="s">
        <v>221</v>
      </c>
      <c r="AU547" s="1021" t="s">
        <v>65</v>
      </c>
      <c r="AV547" s="1018" t="s">
        <v>65</v>
      </c>
      <c r="AW547" s="1018" t="s">
        <v>2310</v>
      </c>
      <c r="AX547" s="1018" t="s">
        <v>143</v>
      </c>
      <c r="AY547" s="1021" t="s">
        <v>144</v>
      </c>
    </row>
    <row r="548" spans="2:65" s="1027" customFormat="1">
      <c r="B548" s="1028"/>
      <c r="D548" s="1020" t="s">
        <v>221</v>
      </c>
      <c r="E548" s="1029" t="s">
        <v>72</v>
      </c>
      <c r="F548" s="1030" t="s">
        <v>2311</v>
      </c>
      <c r="H548" s="1031">
        <v>9.8000000000000007</v>
      </c>
      <c r="I548" s="1032"/>
      <c r="L548" s="1028"/>
      <c r="M548" s="1033"/>
      <c r="T548" s="1034"/>
      <c r="AT548" s="1029" t="s">
        <v>221</v>
      </c>
      <c r="AU548" s="1029" t="s">
        <v>65</v>
      </c>
      <c r="AV548" s="1027" t="s">
        <v>150</v>
      </c>
      <c r="AW548" s="1027" t="s">
        <v>2310</v>
      </c>
      <c r="AX548" s="1027" t="s">
        <v>142</v>
      </c>
      <c r="AY548" s="1029" t="s">
        <v>144</v>
      </c>
    </row>
    <row r="549" spans="2:65" s="929" customFormat="1" ht="24.2" customHeight="1">
      <c r="B549" s="1003"/>
      <c r="C549" s="1042" t="s">
        <v>1024</v>
      </c>
      <c r="D549" s="1042" t="s">
        <v>186</v>
      </c>
      <c r="E549" s="1043" t="s">
        <v>5013</v>
      </c>
      <c r="F549" s="1044" t="s">
        <v>5014</v>
      </c>
      <c r="G549" s="1045" t="s">
        <v>211</v>
      </c>
      <c r="H549" s="1046">
        <v>10.29</v>
      </c>
      <c r="I549" s="1047"/>
      <c r="J549" s="1048">
        <f>ROUND(I549*H549,2)</f>
        <v>0</v>
      </c>
      <c r="K549" s="1049"/>
      <c r="L549" s="1050"/>
      <c r="M549" s="1051" t="s">
        <v>72</v>
      </c>
      <c r="N549" s="1052" t="s">
        <v>90</v>
      </c>
      <c r="P549" s="1014">
        <f>O549*H549</f>
        <v>0</v>
      </c>
      <c r="Q549" s="1014">
        <v>7.2000000000000005E-4</v>
      </c>
      <c r="R549" s="1014">
        <f>Q549*H549</f>
        <v>7.4088000000000001E-3</v>
      </c>
      <c r="S549" s="1014">
        <v>0</v>
      </c>
      <c r="T549" s="1015">
        <f>S549*H549</f>
        <v>0</v>
      </c>
      <c r="AR549" s="1016" t="s">
        <v>177</v>
      </c>
      <c r="AT549" s="1016" t="s">
        <v>186</v>
      </c>
      <c r="AU549" s="1016" t="s">
        <v>65</v>
      </c>
      <c r="AY549" s="923" t="s">
        <v>144</v>
      </c>
      <c r="BE549" s="1017">
        <f>IF(N549="základní",J549,0)</f>
        <v>0</v>
      </c>
      <c r="BF549" s="1017">
        <f>IF(N549="snížená",J549,0)</f>
        <v>0</v>
      </c>
      <c r="BG549" s="1017">
        <f>IF(N549="zákl. přenesená",J549,0)</f>
        <v>0</v>
      </c>
      <c r="BH549" s="1017">
        <f>IF(N549="sníž. přenesená",J549,0)</f>
        <v>0</v>
      </c>
      <c r="BI549" s="1017">
        <f>IF(N549="nulová",J549,0)</f>
        <v>0</v>
      </c>
      <c r="BJ549" s="923" t="s">
        <v>142</v>
      </c>
      <c r="BK549" s="1017">
        <f>ROUND(I549*H549,2)</f>
        <v>0</v>
      </c>
      <c r="BL549" s="923" t="s">
        <v>150</v>
      </c>
      <c r="BM549" s="1016" t="s">
        <v>3167</v>
      </c>
    </row>
    <row r="550" spans="2:65" s="1018" customFormat="1">
      <c r="B550" s="1019"/>
      <c r="D550" s="1020" t="s">
        <v>221</v>
      </c>
      <c r="E550" s="1021" t="s">
        <v>72</v>
      </c>
      <c r="F550" s="1022" t="s">
        <v>3168</v>
      </c>
      <c r="H550" s="1023">
        <v>9.8000000000000007</v>
      </c>
      <c r="I550" s="1024"/>
      <c r="L550" s="1019"/>
      <c r="M550" s="1025"/>
      <c r="T550" s="1026"/>
      <c r="AT550" s="1021" t="s">
        <v>221</v>
      </c>
      <c r="AU550" s="1021" t="s">
        <v>65</v>
      </c>
      <c r="AV550" s="1018" t="s">
        <v>65</v>
      </c>
      <c r="AW550" s="1018" t="s">
        <v>2310</v>
      </c>
      <c r="AX550" s="1018" t="s">
        <v>143</v>
      </c>
      <c r="AY550" s="1021" t="s">
        <v>144</v>
      </c>
    </row>
    <row r="551" spans="2:65" s="1027" customFormat="1">
      <c r="B551" s="1028"/>
      <c r="D551" s="1020" t="s">
        <v>221</v>
      </c>
      <c r="E551" s="1029" t="s">
        <v>72</v>
      </c>
      <c r="F551" s="1030" t="s">
        <v>2311</v>
      </c>
      <c r="H551" s="1031">
        <v>9.8000000000000007</v>
      </c>
      <c r="I551" s="1032"/>
      <c r="L551" s="1028"/>
      <c r="M551" s="1033"/>
      <c r="T551" s="1034"/>
      <c r="AT551" s="1029" t="s">
        <v>221</v>
      </c>
      <c r="AU551" s="1029" t="s">
        <v>65</v>
      </c>
      <c r="AV551" s="1027" t="s">
        <v>150</v>
      </c>
      <c r="AW551" s="1027" t="s">
        <v>2310</v>
      </c>
      <c r="AX551" s="1027" t="s">
        <v>142</v>
      </c>
      <c r="AY551" s="1029" t="s">
        <v>144</v>
      </c>
    </row>
    <row r="552" spans="2:65" s="1018" customFormat="1">
      <c r="B552" s="1019"/>
      <c r="D552" s="1020" t="s">
        <v>221</v>
      </c>
      <c r="F552" s="1022" t="s">
        <v>3169</v>
      </c>
      <c r="H552" s="1023">
        <v>10.29</v>
      </c>
      <c r="I552" s="1024"/>
      <c r="L552" s="1019"/>
      <c r="M552" s="1025"/>
      <c r="T552" s="1026"/>
      <c r="AT552" s="1021" t="s">
        <v>221</v>
      </c>
      <c r="AU552" s="1021" t="s">
        <v>65</v>
      </c>
      <c r="AV552" s="1018" t="s">
        <v>65</v>
      </c>
      <c r="AW552" s="1018" t="s">
        <v>68</v>
      </c>
      <c r="AX552" s="1018" t="s">
        <v>142</v>
      </c>
      <c r="AY552" s="1021" t="s">
        <v>144</v>
      </c>
    </row>
    <row r="553" spans="2:65" s="929" customFormat="1" ht="16.5" customHeight="1">
      <c r="B553" s="1003"/>
      <c r="C553" s="1004" t="s">
        <v>878</v>
      </c>
      <c r="D553" s="1004" t="s">
        <v>146</v>
      </c>
      <c r="E553" s="1005" t="s">
        <v>3171</v>
      </c>
      <c r="F553" s="1006" t="s">
        <v>3172</v>
      </c>
      <c r="G553" s="1007" t="s">
        <v>211</v>
      </c>
      <c r="H553" s="1008">
        <v>39.9</v>
      </c>
      <c r="I553" s="1009"/>
      <c r="J553" s="1010">
        <f>ROUND(I553*H553,2)</f>
        <v>0</v>
      </c>
      <c r="K553" s="1011"/>
      <c r="L553" s="930"/>
      <c r="M553" s="1012" t="s">
        <v>72</v>
      </c>
      <c r="N553" s="1013" t="s">
        <v>90</v>
      </c>
      <c r="P553" s="1014">
        <f>O553*H553</f>
        <v>0</v>
      </c>
      <c r="Q553" s="1014">
        <v>0</v>
      </c>
      <c r="R553" s="1014">
        <f>Q553*H553</f>
        <v>0</v>
      </c>
      <c r="S553" s="1014">
        <v>0</v>
      </c>
      <c r="T553" s="1015">
        <f>S553*H553</f>
        <v>0</v>
      </c>
      <c r="AR553" s="1016" t="s">
        <v>150</v>
      </c>
      <c r="AT553" s="1016" t="s">
        <v>146</v>
      </c>
      <c r="AU553" s="1016" t="s">
        <v>65</v>
      </c>
      <c r="AY553" s="923" t="s">
        <v>144</v>
      </c>
      <c r="BE553" s="1017">
        <f>IF(N553="základní",J553,0)</f>
        <v>0</v>
      </c>
      <c r="BF553" s="1017">
        <f>IF(N553="snížená",J553,0)</f>
        <v>0</v>
      </c>
      <c r="BG553" s="1017">
        <f>IF(N553="zákl. přenesená",J553,0)</f>
        <v>0</v>
      </c>
      <c r="BH553" s="1017">
        <f>IF(N553="sníž. přenesená",J553,0)</f>
        <v>0</v>
      </c>
      <c r="BI553" s="1017">
        <f>IF(N553="nulová",J553,0)</f>
        <v>0</v>
      </c>
      <c r="BJ553" s="923" t="s">
        <v>142</v>
      </c>
      <c r="BK553" s="1017">
        <f>ROUND(I553*H553,2)</f>
        <v>0</v>
      </c>
      <c r="BL553" s="923" t="s">
        <v>150</v>
      </c>
      <c r="BM553" s="1016" t="s">
        <v>3173</v>
      </c>
    </row>
    <row r="554" spans="2:65" s="1018" customFormat="1">
      <c r="B554" s="1019"/>
      <c r="D554" s="1020" t="s">
        <v>221</v>
      </c>
      <c r="E554" s="1021" t="s">
        <v>72</v>
      </c>
      <c r="F554" s="1022" t="s">
        <v>5015</v>
      </c>
      <c r="H554" s="1023">
        <v>39.9</v>
      </c>
      <c r="I554" s="1024"/>
      <c r="L554" s="1019"/>
      <c r="M554" s="1025"/>
      <c r="T554" s="1026"/>
      <c r="AT554" s="1021" t="s">
        <v>221</v>
      </c>
      <c r="AU554" s="1021" t="s">
        <v>65</v>
      </c>
      <c r="AV554" s="1018" t="s">
        <v>65</v>
      </c>
      <c r="AW554" s="1018" t="s">
        <v>2310</v>
      </c>
      <c r="AX554" s="1018" t="s">
        <v>143</v>
      </c>
      <c r="AY554" s="1021" t="s">
        <v>144</v>
      </c>
    </row>
    <row r="555" spans="2:65" s="1027" customFormat="1">
      <c r="B555" s="1028"/>
      <c r="D555" s="1020" t="s">
        <v>221</v>
      </c>
      <c r="E555" s="1029" t="s">
        <v>72</v>
      </c>
      <c r="F555" s="1030" t="s">
        <v>2311</v>
      </c>
      <c r="H555" s="1031">
        <v>39.9</v>
      </c>
      <c r="I555" s="1032"/>
      <c r="L555" s="1028"/>
      <c r="M555" s="1033"/>
      <c r="T555" s="1034"/>
      <c r="AT555" s="1029" t="s">
        <v>221</v>
      </c>
      <c r="AU555" s="1029" t="s">
        <v>65</v>
      </c>
      <c r="AV555" s="1027" t="s">
        <v>150</v>
      </c>
      <c r="AW555" s="1027" t="s">
        <v>2310</v>
      </c>
      <c r="AX555" s="1027" t="s">
        <v>142</v>
      </c>
      <c r="AY555" s="1029" t="s">
        <v>144</v>
      </c>
    </row>
    <row r="556" spans="2:65" s="929" customFormat="1" ht="24.2" customHeight="1">
      <c r="B556" s="1003"/>
      <c r="C556" s="1042" t="s">
        <v>894</v>
      </c>
      <c r="D556" s="1042" t="s">
        <v>186</v>
      </c>
      <c r="E556" s="1043" t="s">
        <v>3176</v>
      </c>
      <c r="F556" s="1044" t="s">
        <v>3177</v>
      </c>
      <c r="G556" s="1045" t="s">
        <v>211</v>
      </c>
      <c r="H556" s="1046">
        <v>41.895000000000003</v>
      </c>
      <c r="I556" s="1047"/>
      <c r="J556" s="1048">
        <f>ROUND(I556*H556,2)</f>
        <v>0</v>
      </c>
      <c r="K556" s="1049"/>
      <c r="L556" s="1050"/>
      <c r="M556" s="1051" t="s">
        <v>72</v>
      </c>
      <c r="N556" s="1052" t="s">
        <v>90</v>
      </c>
      <c r="P556" s="1014">
        <f>O556*H556</f>
        <v>0</v>
      </c>
      <c r="Q556" s="1014">
        <v>1E-4</v>
      </c>
      <c r="R556" s="1014">
        <f>Q556*H556</f>
        <v>4.1895000000000005E-3</v>
      </c>
      <c r="S556" s="1014">
        <v>0</v>
      </c>
      <c r="T556" s="1015">
        <f>S556*H556</f>
        <v>0</v>
      </c>
      <c r="AR556" s="1016" t="s">
        <v>177</v>
      </c>
      <c r="AT556" s="1016" t="s">
        <v>186</v>
      </c>
      <c r="AU556" s="1016" t="s">
        <v>65</v>
      </c>
      <c r="AY556" s="923" t="s">
        <v>144</v>
      </c>
      <c r="BE556" s="1017">
        <f>IF(N556="základní",J556,0)</f>
        <v>0</v>
      </c>
      <c r="BF556" s="1017">
        <f>IF(N556="snížená",J556,0)</f>
        <v>0</v>
      </c>
      <c r="BG556" s="1017">
        <f>IF(N556="zákl. přenesená",J556,0)</f>
        <v>0</v>
      </c>
      <c r="BH556" s="1017">
        <f>IF(N556="sníž. přenesená",J556,0)</f>
        <v>0</v>
      </c>
      <c r="BI556" s="1017">
        <f>IF(N556="nulová",J556,0)</f>
        <v>0</v>
      </c>
      <c r="BJ556" s="923" t="s">
        <v>142</v>
      </c>
      <c r="BK556" s="1017">
        <f>ROUND(I556*H556,2)</f>
        <v>0</v>
      </c>
      <c r="BL556" s="923" t="s">
        <v>150</v>
      </c>
      <c r="BM556" s="1016" t="s">
        <v>3178</v>
      </c>
    </row>
    <row r="557" spans="2:65" s="1018" customFormat="1">
      <c r="B557" s="1019"/>
      <c r="D557" s="1020" t="s">
        <v>221</v>
      </c>
      <c r="E557" s="1021" t="s">
        <v>72</v>
      </c>
      <c r="F557" s="1022" t="s">
        <v>5015</v>
      </c>
      <c r="H557" s="1023">
        <v>39.9</v>
      </c>
      <c r="I557" s="1024"/>
      <c r="L557" s="1019"/>
      <c r="M557" s="1025"/>
      <c r="T557" s="1026"/>
      <c r="AT557" s="1021" t="s">
        <v>221</v>
      </c>
      <c r="AU557" s="1021" t="s">
        <v>65</v>
      </c>
      <c r="AV557" s="1018" t="s">
        <v>65</v>
      </c>
      <c r="AW557" s="1018" t="s">
        <v>2310</v>
      </c>
      <c r="AX557" s="1018" t="s">
        <v>143</v>
      </c>
      <c r="AY557" s="1021" t="s">
        <v>144</v>
      </c>
    </row>
    <row r="558" spans="2:65" s="1027" customFormat="1">
      <c r="B558" s="1028"/>
      <c r="D558" s="1020" t="s">
        <v>221</v>
      </c>
      <c r="E558" s="1029" t="s">
        <v>72</v>
      </c>
      <c r="F558" s="1030" t="s">
        <v>2311</v>
      </c>
      <c r="H558" s="1031">
        <v>39.9</v>
      </c>
      <c r="I558" s="1032"/>
      <c r="L558" s="1028"/>
      <c r="M558" s="1033"/>
      <c r="T558" s="1034"/>
      <c r="AT558" s="1029" t="s">
        <v>221</v>
      </c>
      <c r="AU558" s="1029" t="s">
        <v>65</v>
      </c>
      <c r="AV558" s="1027" t="s">
        <v>150</v>
      </c>
      <c r="AW558" s="1027" t="s">
        <v>2310</v>
      </c>
      <c r="AX558" s="1027" t="s">
        <v>142</v>
      </c>
      <c r="AY558" s="1029" t="s">
        <v>144</v>
      </c>
    </row>
    <row r="559" spans="2:65" s="1018" customFormat="1">
      <c r="B559" s="1019"/>
      <c r="D559" s="1020" t="s">
        <v>221</v>
      </c>
      <c r="F559" s="1022" t="s">
        <v>5016</v>
      </c>
      <c r="H559" s="1023">
        <v>41.895000000000003</v>
      </c>
      <c r="I559" s="1024"/>
      <c r="L559" s="1019"/>
      <c r="M559" s="1025"/>
      <c r="T559" s="1026"/>
      <c r="AT559" s="1021" t="s">
        <v>221</v>
      </c>
      <c r="AU559" s="1021" t="s">
        <v>65</v>
      </c>
      <c r="AV559" s="1018" t="s">
        <v>65</v>
      </c>
      <c r="AW559" s="1018" t="s">
        <v>68</v>
      </c>
      <c r="AX559" s="1018" t="s">
        <v>142</v>
      </c>
      <c r="AY559" s="1021" t="s">
        <v>144</v>
      </c>
    </row>
    <row r="560" spans="2:65" s="929" customFormat="1" ht="62.65" customHeight="1">
      <c r="B560" s="1003"/>
      <c r="C560" s="1004" t="s">
        <v>1044</v>
      </c>
      <c r="D560" s="1004" t="s">
        <v>146</v>
      </c>
      <c r="E560" s="1005" t="s">
        <v>3179</v>
      </c>
      <c r="F560" s="1006" t="s">
        <v>3180</v>
      </c>
      <c r="G560" s="1007" t="s">
        <v>158</v>
      </c>
      <c r="H560" s="1008">
        <v>57.781999999999996</v>
      </c>
      <c r="I560" s="1009"/>
      <c r="J560" s="1010">
        <f>ROUND(I560*H560,2)</f>
        <v>0</v>
      </c>
      <c r="K560" s="1011"/>
      <c r="L560" s="930"/>
      <c r="M560" s="1012" t="s">
        <v>72</v>
      </c>
      <c r="N560" s="1013" t="s">
        <v>90</v>
      </c>
      <c r="P560" s="1014">
        <f>O560*H560</f>
        <v>0</v>
      </c>
      <c r="Q560" s="1014">
        <v>9.4999999999999998E-3</v>
      </c>
      <c r="R560" s="1014">
        <f>Q560*H560</f>
        <v>0.548929</v>
      </c>
      <c r="S560" s="1014">
        <v>0</v>
      </c>
      <c r="T560" s="1015">
        <f>S560*H560</f>
        <v>0</v>
      </c>
      <c r="AR560" s="1016" t="s">
        <v>150</v>
      </c>
      <c r="AT560" s="1016" t="s">
        <v>146</v>
      </c>
      <c r="AU560" s="1016" t="s">
        <v>65</v>
      </c>
      <c r="AY560" s="923" t="s">
        <v>144</v>
      </c>
      <c r="BE560" s="1017">
        <f>IF(N560="základní",J560,0)</f>
        <v>0</v>
      </c>
      <c r="BF560" s="1017">
        <f>IF(N560="snížená",J560,0)</f>
        <v>0</v>
      </c>
      <c r="BG560" s="1017">
        <f>IF(N560="zákl. přenesená",J560,0)</f>
        <v>0</v>
      </c>
      <c r="BH560" s="1017">
        <f>IF(N560="sníž. přenesená",J560,0)</f>
        <v>0</v>
      </c>
      <c r="BI560" s="1017">
        <f>IF(N560="nulová",J560,0)</f>
        <v>0</v>
      </c>
      <c r="BJ560" s="923" t="s">
        <v>142</v>
      </c>
      <c r="BK560" s="1017">
        <f>ROUND(I560*H560,2)</f>
        <v>0</v>
      </c>
      <c r="BL560" s="923" t="s">
        <v>150</v>
      </c>
      <c r="BM560" s="1016" t="s">
        <v>3181</v>
      </c>
    </row>
    <row r="561" spans="2:65" s="1018" customFormat="1">
      <c r="B561" s="1019"/>
      <c r="D561" s="1020" t="s">
        <v>221</v>
      </c>
      <c r="E561" s="1021" t="s">
        <v>72</v>
      </c>
      <c r="F561" s="1022" t="s">
        <v>5017</v>
      </c>
      <c r="H561" s="1023">
        <v>51.8</v>
      </c>
      <c r="I561" s="1024"/>
      <c r="L561" s="1019"/>
      <c r="M561" s="1025"/>
      <c r="T561" s="1026"/>
      <c r="AT561" s="1021" t="s">
        <v>221</v>
      </c>
      <c r="AU561" s="1021" t="s">
        <v>65</v>
      </c>
      <c r="AV561" s="1018" t="s">
        <v>65</v>
      </c>
      <c r="AW561" s="1018" t="s">
        <v>2310</v>
      </c>
      <c r="AX561" s="1018" t="s">
        <v>143</v>
      </c>
      <c r="AY561" s="1021" t="s">
        <v>144</v>
      </c>
    </row>
    <row r="562" spans="2:65" s="1018" customFormat="1">
      <c r="B562" s="1019"/>
      <c r="D562" s="1020" t="s">
        <v>221</v>
      </c>
      <c r="E562" s="1021" t="s">
        <v>72</v>
      </c>
      <c r="F562" s="1022" t="s">
        <v>5018</v>
      </c>
      <c r="H562" s="1023">
        <v>-23.574999999999999</v>
      </c>
      <c r="I562" s="1024"/>
      <c r="L562" s="1019"/>
      <c r="M562" s="1025"/>
      <c r="T562" s="1026"/>
      <c r="AT562" s="1021" t="s">
        <v>221</v>
      </c>
      <c r="AU562" s="1021" t="s">
        <v>65</v>
      </c>
      <c r="AV562" s="1018" t="s">
        <v>65</v>
      </c>
      <c r="AW562" s="1018" t="s">
        <v>2310</v>
      </c>
      <c r="AX562" s="1018" t="s">
        <v>143</v>
      </c>
      <c r="AY562" s="1021" t="s">
        <v>144</v>
      </c>
    </row>
    <row r="563" spans="2:65" s="1018" customFormat="1">
      <c r="B563" s="1019"/>
      <c r="D563" s="1020" t="s">
        <v>221</v>
      </c>
      <c r="E563" s="1021" t="s">
        <v>72</v>
      </c>
      <c r="F563" s="1022" t="s">
        <v>3182</v>
      </c>
      <c r="H563" s="1023">
        <v>15.37</v>
      </c>
      <c r="I563" s="1024"/>
      <c r="L563" s="1019"/>
      <c r="M563" s="1025"/>
      <c r="T563" s="1026"/>
      <c r="AT563" s="1021" t="s">
        <v>221</v>
      </c>
      <c r="AU563" s="1021" t="s">
        <v>65</v>
      </c>
      <c r="AV563" s="1018" t="s">
        <v>65</v>
      </c>
      <c r="AW563" s="1018" t="s">
        <v>2310</v>
      </c>
      <c r="AX563" s="1018" t="s">
        <v>143</v>
      </c>
      <c r="AY563" s="1021" t="s">
        <v>144</v>
      </c>
    </row>
    <row r="564" spans="2:65" s="1063" customFormat="1">
      <c r="B564" s="1064"/>
      <c r="D564" s="1020" t="s">
        <v>221</v>
      </c>
      <c r="E564" s="1065" t="s">
        <v>72</v>
      </c>
      <c r="F564" s="1066" t="s">
        <v>2786</v>
      </c>
      <c r="H564" s="1067">
        <v>43.594999999999999</v>
      </c>
      <c r="I564" s="1068"/>
      <c r="L564" s="1064"/>
      <c r="M564" s="1069"/>
      <c r="T564" s="1070"/>
      <c r="AT564" s="1065" t="s">
        <v>221</v>
      </c>
      <c r="AU564" s="1065" t="s">
        <v>65</v>
      </c>
      <c r="AV564" s="1063" t="s">
        <v>190</v>
      </c>
      <c r="AW564" s="1063" t="s">
        <v>2310</v>
      </c>
      <c r="AX564" s="1063" t="s">
        <v>143</v>
      </c>
      <c r="AY564" s="1065" t="s">
        <v>144</v>
      </c>
    </row>
    <row r="565" spans="2:65" s="1018" customFormat="1">
      <c r="B565" s="1019"/>
      <c r="D565" s="1020" t="s">
        <v>221</v>
      </c>
      <c r="E565" s="1021" t="s">
        <v>72</v>
      </c>
      <c r="F565" s="1022" t="s">
        <v>5019</v>
      </c>
      <c r="H565" s="1023">
        <v>14.186999999999999</v>
      </c>
      <c r="I565" s="1024"/>
      <c r="L565" s="1019"/>
      <c r="M565" s="1025"/>
      <c r="T565" s="1026"/>
      <c r="AT565" s="1021" t="s">
        <v>221</v>
      </c>
      <c r="AU565" s="1021" t="s">
        <v>65</v>
      </c>
      <c r="AV565" s="1018" t="s">
        <v>65</v>
      </c>
      <c r="AW565" s="1018" t="s">
        <v>2310</v>
      </c>
      <c r="AX565" s="1018" t="s">
        <v>143</v>
      </c>
      <c r="AY565" s="1021" t="s">
        <v>144</v>
      </c>
    </row>
    <row r="566" spans="2:65" s="1063" customFormat="1">
      <c r="B566" s="1064"/>
      <c r="D566" s="1020" t="s">
        <v>221</v>
      </c>
      <c r="E566" s="1065" t="s">
        <v>72</v>
      </c>
      <c r="F566" s="1066" t="s">
        <v>2786</v>
      </c>
      <c r="H566" s="1067">
        <v>14.186999999999999</v>
      </c>
      <c r="I566" s="1068"/>
      <c r="L566" s="1064"/>
      <c r="M566" s="1069"/>
      <c r="T566" s="1070"/>
      <c r="AT566" s="1065" t="s">
        <v>221</v>
      </c>
      <c r="AU566" s="1065" t="s">
        <v>65</v>
      </c>
      <c r="AV566" s="1063" t="s">
        <v>190</v>
      </c>
      <c r="AW566" s="1063" t="s">
        <v>2310</v>
      </c>
      <c r="AX566" s="1063" t="s">
        <v>143</v>
      </c>
      <c r="AY566" s="1065" t="s">
        <v>144</v>
      </c>
    </row>
    <row r="567" spans="2:65" s="1027" customFormat="1">
      <c r="B567" s="1028"/>
      <c r="D567" s="1020" t="s">
        <v>221</v>
      </c>
      <c r="E567" s="1029" t="s">
        <v>72</v>
      </c>
      <c r="F567" s="1030" t="s">
        <v>2311</v>
      </c>
      <c r="H567" s="1031">
        <v>57.781999999999996</v>
      </c>
      <c r="I567" s="1032"/>
      <c r="L567" s="1028"/>
      <c r="M567" s="1033"/>
      <c r="T567" s="1034"/>
      <c r="AT567" s="1029" t="s">
        <v>221</v>
      </c>
      <c r="AU567" s="1029" t="s">
        <v>65</v>
      </c>
      <c r="AV567" s="1027" t="s">
        <v>150</v>
      </c>
      <c r="AW567" s="1027" t="s">
        <v>2310</v>
      </c>
      <c r="AX567" s="1027" t="s">
        <v>142</v>
      </c>
      <c r="AY567" s="1029" t="s">
        <v>144</v>
      </c>
    </row>
    <row r="568" spans="2:65" s="929" customFormat="1" ht="24.2" customHeight="1">
      <c r="B568" s="1003"/>
      <c r="C568" s="1004" t="s">
        <v>906</v>
      </c>
      <c r="D568" s="1004" t="s">
        <v>146</v>
      </c>
      <c r="E568" s="1005" t="s">
        <v>3183</v>
      </c>
      <c r="F568" s="1006" t="s">
        <v>5020</v>
      </c>
      <c r="G568" s="1007" t="s">
        <v>158</v>
      </c>
      <c r="H568" s="1008">
        <v>59.707000000000001</v>
      </c>
      <c r="I568" s="1009"/>
      <c r="J568" s="1010">
        <f>ROUND(I568*H568,2)</f>
        <v>0</v>
      </c>
      <c r="K568" s="1011"/>
      <c r="L568" s="930"/>
      <c r="M568" s="1012" t="s">
        <v>72</v>
      </c>
      <c r="N568" s="1013" t="s">
        <v>90</v>
      </c>
      <c r="P568" s="1014">
        <f>O568*H568</f>
        <v>0</v>
      </c>
      <c r="Q568" s="1014">
        <v>3.0000000000000001E-3</v>
      </c>
      <c r="R568" s="1014">
        <f>Q568*H568</f>
        <v>0.179121</v>
      </c>
      <c r="S568" s="1014">
        <v>0</v>
      </c>
      <c r="T568" s="1015">
        <f>S568*H568</f>
        <v>0</v>
      </c>
      <c r="AR568" s="1016" t="s">
        <v>150</v>
      </c>
      <c r="AT568" s="1016" t="s">
        <v>146</v>
      </c>
      <c r="AU568" s="1016" t="s">
        <v>65</v>
      </c>
      <c r="AY568" s="923" t="s">
        <v>144</v>
      </c>
      <c r="BE568" s="1017">
        <f>IF(N568="základní",J568,0)</f>
        <v>0</v>
      </c>
      <c r="BF568" s="1017">
        <f>IF(N568="snížená",J568,0)</f>
        <v>0</v>
      </c>
      <c r="BG568" s="1017">
        <f>IF(N568="zákl. přenesená",J568,0)</f>
        <v>0</v>
      </c>
      <c r="BH568" s="1017">
        <f>IF(N568="sníž. přenesená",J568,0)</f>
        <v>0</v>
      </c>
      <c r="BI568" s="1017">
        <f>IF(N568="nulová",J568,0)</f>
        <v>0</v>
      </c>
      <c r="BJ568" s="923" t="s">
        <v>142</v>
      </c>
      <c r="BK568" s="1017">
        <f>ROUND(I568*H568,2)</f>
        <v>0</v>
      </c>
      <c r="BL568" s="923" t="s">
        <v>150</v>
      </c>
      <c r="BM568" s="1016" t="s">
        <v>3184</v>
      </c>
    </row>
    <row r="569" spans="2:65" s="929" customFormat="1" ht="33" customHeight="1">
      <c r="B569" s="1003"/>
      <c r="C569" s="1042" t="s">
        <v>440</v>
      </c>
      <c r="D569" s="1042" t="s">
        <v>186</v>
      </c>
      <c r="E569" s="1043" t="s">
        <v>3193</v>
      </c>
      <c r="F569" s="1044" t="s">
        <v>3194</v>
      </c>
      <c r="G569" s="1045" t="s">
        <v>158</v>
      </c>
      <c r="H569" s="1046">
        <v>58.938000000000002</v>
      </c>
      <c r="I569" s="1047"/>
      <c r="J569" s="1048">
        <f>ROUND(I569*H569,2)</f>
        <v>0</v>
      </c>
      <c r="K569" s="1049"/>
      <c r="L569" s="1050"/>
      <c r="M569" s="1051" t="s">
        <v>72</v>
      </c>
      <c r="N569" s="1052" t="s">
        <v>90</v>
      </c>
      <c r="P569" s="1014">
        <f>O569*H569</f>
        <v>0</v>
      </c>
      <c r="Q569" s="1014">
        <v>1.4999999999999999E-2</v>
      </c>
      <c r="R569" s="1014">
        <f>Q569*H569</f>
        <v>0.88407000000000002</v>
      </c>
      <c r="S569" s="1014">
        <v>0</v>
      </c>
      <c r="T569" s="1015">
        <f>S569*H569</f>
        <v>0</v>
      </c>
      <c r="AR569" s="1016" t="s">
        <v>177</v>
      </c>
      <c r="AT569" s="1016" t="s">
        <v>186</v>
      </c>
      <c r="AU569" s="1016" t="s">
        <v>65</v>
      </c>
      <c r="AY569" s="923" t="s">
        <v>144</v>
      </c>
      <c r="BE569" s="1017">
        <f>IF(N569="základní",J569,0)</f>
        <v>0</v>
      </c>
      <c r="BF569" s="1017">
        <f>IF(N569="snížená",J569,0)</f>
        <v>0</v>
      </c>
      <c r="BG569" s="1017">
        <f>IF(N569="zákl. přenesená",J569,0)</f>
        <v>0</v>
      </c>
      <c r="BH569" s="1017">
        <f>IF(N569="sníž. přenesená",J569,0)</f>
        <v>0</v>
      </c>
      <c r="BI569" s="1017">
        <f>IF(N569="nulová",J569,0)</f>
        <v>0</v>
      </c>
      <c r="BJ569" s="923" t="s">
        <v>142</v>
      </c>
      <c r="BK569" s="1017">
        <f>ROUND(I569*H569,2)</f>
        <v>0</v>
      </c>
      <c r="BL569" s="923" t="s">
        <v>150</v>
      </c>
      <c r="BM569" s="1016" t="s">
        <v>5021</v>
      </c>
    </row>
    <row r="570" spans="2:65" s="1018" customFormat="1">
      <c r="B570" s="1019"/>
      <c r="D570" s="1020" t="s">
        <v>221</v>
      </c>
      <c r="E570" s="1021" t="s">
        <v>72</v>
      </c>
      <c r="F570" s="1022" t="s">
        <v>5022</v>
      </c>
      <c r="H570" s="1023">
        <v>57.781999999999996</v>
      </c>
      <c r="I570" s="1024"/>
      <c r="L570" s="1019"/>
      <c r="M570" s="1025"/>
      <c r="T570" s="1026"/>
      <c r="AT570" s="1021" t="s">
        <v>221</v>
      </c>
      <c r="AU570" s="1021" t="s">
        <v>65</v>
      </c>
      <c r="AV570" s="1018" t="s">
        <v>65</v>
      </c>
      <c r="AW570" s="1018" t="s">
        <v>2310</v>
      </c>
      <c r="AX570" s="1018" t="s">
        <v>143</v>
      </c>
      <c r="AY570" s="1021" t="s">
        <v>144</v>
      </c>
    </row>
    <row r="571" spans="2:65" s="1027" customFormat="1">
      <c r="B571" s="1028"/>
      <c r="D571" s="1020" t="s">
        <v>221</v>
      </c>
      <c r="E571" s="1029" t="s">
        <v>72</v>
      </c>
      <c r="F571" s="1030" t="s">
        <v>2311</v>
      </c>
      <c r="H571" s="1031">
        <v>57.781999999999996</v>
      </c>
      <c r="I571" s="1032"/>
      <c r="L571" s="1028"/>
      <c r="M571" s="1033"/>
      <c r="T571" s="1034"/>
      <c r="AT571" s="1029" t="s">
        <v>221</v>
      </c>
      <c r="AU571" s="1029" t="s">
        <v>65</v>
      </c>
      <c r="AV571" s="1027" t="s">
        <v>150</v>
      </c>
      <c r="AW571" s="1027" t="s">
        <v>2310</v>
      </c>
      <c r="AX571" s="1027" t="s">
        <v>142</v>
      </c>
      <c r="AY571" s="1029" t="s">
        <v>144</v>
      </c>
    </row>
    <row r="572" spans="2:65" s="1018" customFormat="1">
      <c r="B572" s="1019"/>
      <c r="D572" s="1020" t="s">
        <v>221</v>
      </c>
      <c r="F572" s="1022" t="s">
        <v>5023</v>
      </c>
      <c r="H572" s="1023">
        <v>58.938000000000002</v>
      </c>
      <c r="I572" s="1024"/>
      <c r="L572" s="1019"/>
      <c r="M572" s="1025"/>
      <c r="T572" s="1026"/>
      <c r="AT572" s="1021" t="s">
        <v>221</v>
      </c>
      <c r="AU572" s="1021" t="s">
        <v>65</v>
      </c>
      <c r="AV572" s="1018" t="s">
        <v>65</v>
      </c>
      <c r="AW572" s="1018" t="s">
        <v>68</v>
      </c>
      <c r="AX572" s="1018" t="s">
        <v>142</v>
      </c>
      <c r="AY572" s="1021" t="s">
        <v>144</v>
      </c>
    </row>
    <row r="573" spans="2:65" s="929" customFormat="1" ht="33" customHeight="1">
      <c r="B573" s="1003"/>
      <c r="C573" s="1042" t="s">
        <v>484</v>
      </c>
      <c r="D573" s="1042" t="s">
        <v>186</v>
      </c>
      <c r="E573" s="1043" t="s">
        <v>5024</v>
      </c>
      <c r="F573" s="1044" t="s">
        <v>5025</v>
      </c>
      <c r="G573" s="1045" t="s">
        <v>158</v>
      </c>
      <c r="H573" s="1046">
        <v>58.938000000000002</v>
      </c>
      <c r="I573" s="1047"/>
      <c r="J573" s="1048">
        <f>ROUND(I573*H573,2)</f>
        <v>0</v>
      </c>
      <c r="K573" s="1049"/>
      <c r="L573" s="1050"/>
      <c r="M573" s="1051" t="s">
        <v>72</v>
      </c>
      <c r="N573" s="1052" t="s">
        <v>90</v>
      </c>
      <c r="P573" s="1014">
        <f>O573*H573</f>
        <v>0</v>
      </c>
      <c r="Q573" s="1014">
        <v>1.6500000000000001E-2</v>
      </c>
      <c r="R573" s="1014">
        <f>Q573*H573</f>
        <v>0.97247700000000004</v>
      </c>
      <c r="S573" s="1014">
        <v>0</v>
      </c>
      <c r="T573" s="1015">
        <f>S573*H573</f>
        <v>0</v>
      </c>
      <c r="AR573" s="1016" t="s">
        <v>177</v>
      </c>
      <c r="AT573" s="1016" t="s">
        <v>186</v>
      </c>
      <c r="AU573" s="1016" t="s">
        <v>65</v>
      </c>
      <c r="AY573" s="923" t="s">
        <v>144</v>
      </c>
      <c r="BE573" s="1017">
        <f>IF(N573="základní",J573,0)</f>
        <v>0</v>
      </c>
      <c r="BF573" s="1017">
        <f>IF(N573="snížená",J573,0)</f>
        <v>0</v>
      </c>
      <c r="BG573" s="1017">
        <f>IF(N573="zákl. přenesená",J573,0)</f>
        <v>0</v>
      </c>
      <c r="BH573" s="1017">
        <f>IF(N573="sníž. přenesená",J573,0)</f>
        <v>0</v>
      </c>
      <c r="BI573" s="1017">
        <f>IF(N573="nulová",J573,0)</f>
        <v>0</v>
      </c>
      <c r="BJ573" s="923" t="s">
        <v>142</v>
      </c>
      <c r="BK573" s="1017">
        <f>ROUND(I573*H573,2)</f>
        <v>0</v>
      </c>
      <c r="BL573" s="923" t="s">
        <v>150</v>
      </c>
      <c r="BM573" s="1016" t="s">
        <v>5026</v>
      </c>
    </row>
    <row r="574" spans="2:65" s="1018" customFormat="1">
      <c r="B574" s="1019"/>
      <c r="D574" s="1020" t="s">
        <v>221</v>
      </c>
      <c r="E574" s="1021" t="s">
        <v>72</v>
      </c>
      <c r="F574" s="1022" t="s">
        <v>5022</v>
      </c>
      <c r="H574" s="1023">
        <v>57.781999999999996</v>
      </c>
      <c r="I574" s="1024"/>
      <c r="L574" s="1019"/>
      <c r="M574" s="1025"/>
      <c r="T574" s="1026"/>
      <c r="AT574" s="1021" t="s">
        <v>221</v>
      </c>
      <c r="AU574" s="1021" t="s">
        <v>65</v>
      </c>
      <c r="AV574" s="1018" t="s">
        <v>65</v>
      </c>
      <c r="AW574" s="1018" t="s">
        <v>2310</v>
      </c>
      <c r="AX574" s="1018" t="s">
        <v>143</v>
      </c>
      <c r="AY574" s="1021" t="s">
        <v>144</v>
      </c>
    </row>
    <row r="575" spans="2:65" s="1027" customFormat="1">
      <c r="B575" s="1028"/>
      <c r="D575" s="1020" t="s">
        <v>221</v>
      </c>
      <c r="E575" s="1029" t="s">
        <v>72</v>
      </c>
      <c r="F575" s="1030" t="s">
        <v>2311</v>
      </c>
      <c r="H575" s="1031">
        <v>57.781999999999996</v>
      </c>
      <c r="I575" s="1032"/>
      <c r="L575" s="1028"/>
      <c r="M575" s="1033"/>
      <c r="T575" s="1034"/>
      <c r="AT575" s="1029" t="s">
        <v>221</v>
      </c>
      <c r="AU575" s="1029" t="s">
        <v>65</v>
      </c>
      <c r="AV575" s="1027" t="s">
        <v>150</v>
      </c>
      <c r="AW575" s="1027" t="s">
        <v>2310</v>
      </c>
      <c r="AX575" s="1027" t="s">
        <v>142</v>
      </c>
      <c r="AY575" s="1029" t="s">
        <v>144</v>
      </c>
    </row>
    <row r="576" spans="2:65" s="1018" customFormat="1">
      <c r="B576" s="1019"/>
      <c r="D576" s="1020" t="s">
        <v>221</v>
      </c>
      <c r="F576" s="1022" t="s">
        <v>5023</v>
      </c>
      <c r="H576" s="1023">
        <v>58.938000000000002</v>
      </c>
      <c r="I576" s="1024"/>
      <c r="L576" s="1019"/>
      <c r="M576" s="1025"/>
      <c r="T576" s="1026"/>
      <c r="AT576" s="1021" t="s">
        <v>221</v>
      </c>
      <c r="AU576" s="1021" t="s">
        <v>65</v>
      </c>
      <c r="AV576" s="1018" t="s">
        <v>65</v>
      </c>
      <c r="AW576" s="1018" t="s">
        <v>68</v>
      </c>
      <c r="AX576" s="1018" t="s">
        <v>142</v>
      </c>
      <c r="AY576" s="1021" t="s">
        <v>144</v>
      </c>
    </row>
    <row r="577" spans="2:65" s="929" customFormat="1" ht="37.9" customHeight="1">
      <c r="B577" s="1003"/>
      <c r="C577" s="1004" t="s">
        <v>790</v>
      </c>
      <c r="D577" s="1004" t="s">
        <v>146</v>
      </c>
      <c r="E577" s="1005" t="s">
        <v>5027</v>
      </c>
      <c r="F577" s="1006" t="s">
        <v>5028</v>
      </c>
      <c r="G577" s="1007" t="s">
        <v>211</v>
      </c>
      <c r="H577" s="1008">
        <v>13.26</v>
      </c>
      <c r="I577" s="1009"/>
      <c r="J577" s="1010">
        <f>ROUND(I577*H577,2)</f>
        <v>0</v>
      </c>
      <c r="K577" s="1011"/>
      <c r="L577" s="930"/>
      <c r="M577" s="1012" t="s">
        <v>72</v>
      </c>
      <c r="N577" s="1013" t="s">
        <v>90</v>
      </c>
      <c r="P577" s="1014">
        <f>O577*H577</f>
        <v>0</v>
      </c>
      <c r="Q577" s="1014">
        <v>1.7600000000000001E-3</v>
      </c>
      <c r="R577" s="1014">
        <f>Q577*H577</f>
        <v>2.33376E-2</v>
      </c>
      <c r="S577" s="1014">
        <v>0</v>
      </c>
      <c r="T577" s="1015">
        <f>S577*H577</f>
        <v>0</v>
      </c>
      <c r="AR577" s="1016" t="s">
        <v>150</v>
      </c>
      <c r="AT577" s="1016" t="s">
        <v>146</v>
      </c>
      <c r="AU577" s="1016" t="s">
        <v>65</v>
      </c>
      <c r="AY577" s="923" t="s">
        <v>144</v>
      </c>
      <c r="BE577" s="1017">
        <f>IF(N577="základní",J577,0)</f>
        <v>0</v>
      </c>
      <c r="BF577" s="1017">
        <f>IF(N577="snížená",J577,0)</f>
        <v>0</v>
      </c>
      <c r="BG577" s="1017">
        <f>IF(N577="zákl. přenesená",J577,0)</f>
        <v>0</v>
      </c>
      <c r="BH577" s="1017">
        <f>IF(N577="sníž. přenesená",J577,0)</f>
        <v>0</v>
      </c>
      <c r="BI577" s="1017">
        <f>IF(N577="nulová",J577,0)</f>
        <v>0</v>
      </c>
      <c r="BJ577" s="923" t="s">
        <v>142</v>
      </c>
      <c r="BK577" s="1017">
        <f>ROUND(I577*H577,2)</f>
        <v>0</v>
      </c>
      <c r="BL577" s="923" t="s">
        <v>150</v>
      </c>
      <c r="BM577" s="1016" t="s">
        <v>5029</v>
      </c>
    </row>
    <row r="578" spans="2:65" s="1035" customFormat="1">
      <c r="B578" s="1036"/>
      <c r="D578" s="1020" t="s">
        <v>221</v>
      </c>
      <c r="E578" s="1037" t="s">
        <v>72</v>
      </c>
      <c r="F578" s="1038" t="s">
        <v>5030</v>
      </c>
      <c r="H578" s="1037" t="s">
        <v>72</v>
      </c>
      <c r="I578" s="1039"/>
      <c r="L578" s="1036"/>
      <c r="M578" s="1040"/>
      <c r="T578" s="1041"/>
      <c r="AT578" s="1037" t="s">
        <v>221</v>
      </c>
      <c r="AU578" s="1037" t="s">
        <v>65</v>
      </c>
      <c r="AV578" s="1035" t="s">
        <v>142</v>
      </c>
      <c r="AW578" s="1035" t="s">
        <v>2310</v>
      </c>
      <c r="AX578" s="1035" t="s">
        <v>143</v>
      </c>
      <c r="AY578" s="1037" t="s">
        <v>144</v>
      </c>
    </row>
    <row r="579" spans="2:65" s="1018" customFormat="1">
      <c r="B579" s="1019"/>
      <c r="D579" s="1020" t="s">
        <v>221</v>
      </c>
      <c r="E579" s="1021" t="s">
        <v>72</v>
      </c>
      <c r="F579" s="1022" t="s">
        <v>5031</v>
      </c>
      <c r="H579" s="1023">
        <v>13.26</v>
      </c>
      <c r="I579" s="1024"/>
      <c r="L579" s="1019"/>
      <c r="M579" s="1025"/>
      <c r="T579" s="1026"/>
      <c r="AT579" s="1021" t="s">
        <v>221</v>
      </c>
      <c r="AU579" s="1021" t="s">
        <v>65</v>
      </c>
      <c r="AV579" s="1018" t="s">
        <v>65</v>
      </c>
      <c r="AW579" s="1018" t="s">
        <v>2310</v>
      </c>
      <c r="AX579" s="1018" t="s">
        <v>143</v>
      </c>
      <c r="AY579" s="1021" t="s">
        <v>144</v>
      </c>
    </row>
    <row r="580" spans="2:65" s="1027" customFormat="1">
      <c r="B580" s="1028"/>
      <c r="D580" s="1020" t="s">
        <v>221</v>
      </c>
      <c r="E580" s="1029" t="s">
        <v>72</v>
      </c>
      <c r="F580" s="1030" t="s">
        <v>2311</v>
      </c>
      <c r="H580" s="1031">
        <v>13.26</v>
      </c>
      <c r="I580" s="1032"/>
      <c r="L580" s="1028"/>
      <c r="M580" s="1033"/>
      <c r="T580" s="1034"/>
      <c r="AT580" s="1029" t="s">
        <v>221</v>
      </c>
      <c r="AU580" s="1029" t="s">
        <v>65</v>
      </c>
      <c r="AV580" s="1027" t="s">
        <v>150</v>
      </c>
      <c r="AW580" s="1027" t="s">
        <v>2310</v>
      </c>
      <c r="AX580" s="1027" t="s">
        <v>142</v>
      </c>
      <c r="AY580" s="1029" t="s">
        <v>144</v>
      </c>
    </row>
    <row r="581" spans="2:65" s="929" customFormat="1" ht="24.2" customHeight="1">
      <c r="B581" s="1003"/>
      <c r="C581" s="1042" t="s">
        <v>938</v>
      </c>
      <c r="D581" s="1042" t="s">
        <v>186</v>
      </c>
      <c r="E581" s="1043" t="s">
        <v>5032</v>
      </c>
      <c r="F581" s="1044" t="s">
        <v>5033</v>
      </c>
      <c r="G581" s="1045" t="s">
        <v>158</v>
      </c>
      <c r="H581" s="1046">
        <v>14.586</v>
      </c>
      <c r="I581" s="1047"/>
      <c r="J581" s="1048">
        <f>ROUND(I581*H581,2)</f>
        <v>0</v>
      </c>
      <c r="K581" s="1049"/>
      <c r="L581" s="1050"/>
      <c r="M581" s="1051" t="s">
        <v>72</v>
      </c>
      <c r="N581" s="1052" t="s">
        <v>90</v>
      </c>
      <c r="P581" s="1014">
        <f>O581*H581</f>
        <v>0</v>
      </c>
      <c r="Q581" s="1014">
        <v>2.1000000000000001E-2</v>
      </c>
      <c r="R581" s="1014">
        <f>Q581*H581</f>
        <v>0.30630600000000002</v>
      </c>
      <c r="S581" s="1014">
        <v>0</v>
      </c>
      <c r="T581" s="1015">
        <f>S581*H581</f>
        <v>0</v>
      </c>
      <c r="AR581" s="1016" t="s">
        <v>177</v>
      </c>
      <c r="AT581" s="1016" t="s">
        <v>186</v>
      </c>
      <c r="AU581" s="1016" t="s">
        <v>65</v>
      </c>
      <c r="AY581" s="923" t="s">
        <v>144</v>
      </c>
      <c r="BE581" s="1017">
        <f>IF(N581="základní",J581,0)</f>
        <v>0</v>
      </c>
      <c r="BF581" s="1017">
        <f>IF(N581="snížená",J581,0)</f>
        <v>0</v>
      </c>
      <c r="BG581" s="1017">
        <f>IF(N581="zákl. přenesená",J581,0)</f>
        <v>0</v>
      </c>
      <c r="BH581" s="1017">
        <f>IF(N581="sníž. přenesená",J581,0)</f>
        <v>0</v>
      </c>
      <c r="BI581" s="1017">
        <f>IF(N581="nulová",J581,0)</f>
        <v>0</v>
      </c>
      <c r="BJ581" s="923" t="s">
        <v>142</v>
      </c>
      <c r="BK581" s="1017">
        <f>ROUND(I581*H581,2)</f>
        <v>0</v>
      </c>
      <c r="BL581" s="923" t="s">
        <v>150</v>
      </c>
      <c r="BM581" s="1016" t="s">
        <v>5034</v>
      </c>
    </row>
    <row r="582" spans="2:65" s="1018" customFormat="1">
      <c r="B582" s="1019"/>
      <c r="D582" s="1020" t="s">
        <v>221</v>
      </c>
      <c r="F582" s="1022" t="s">
        <v>5035</v>
      </c>
      <c r="H582" s="1023">
        <v>14.586</v>
      </c>
      <c r="I582" s="1024"/>
      <c r="L582" s="1019"/>
      <c r="M582" s="1025"/>
      <c r="T582" s="1026"/>
      <c r="AT582" s="1021" t="s">
        <v>221</v>
      </c>
      <c r="AU582" s="1021" t="s">
        <v>65</v>
      </c>
      <c r="AV582" s="1018" t="s">
        <v>65</v>
      </c>
      <c r="AW582" s="1018" t="s">
        <v>68</v>
      </c>
      <c r="AX582" s="1018" t="s">
        <v>142</v>
      </c>
      <c r="AY582" s="1021" t="s">
        <v>144</v>
      </c>
    </row>
    <row r="583" spans="2:65" s="929" customFormat="1" ht="44.25" customHeight="1">
      <c r="B583" s="1003"/>
      <c r="C583" s="1004" t="s">
        <v>962</v>
      </c>
      <c r="D583" s="1004" t="s">
        <v>146</v>
      </c>
      <c r="E583" s="1005" t="s">
        <v>3185</v>
      </c>
      <c r="F583" s="1006" t="s">
        <v>3186</v>
      </c>
      <c r="G583" s="1007" t="s">
        <v>158</v>
      </c>
      <c r="H583" s="1008">
        <v>4</v>
      </c>
      <c r="I583" s="1009"/>
      <c r="J583" s="1010">
        <f>ROUND(I583*H583,2)</f>
        <v>0</v>
      </c>
      <c r="K583" s="1011"/>
      <c r="L583" s="930"/>
      <c r="M583" s="1012" t="s">
        <v>72</v>
      </c>
      <c r="N583" s="1013" t="s">
        <v>90</v>
      </c>
      <c r="P583" s="1014">
        <f>O583*H583</f>
        <v>0</v>
      </c>
      <c r="Q583" s="1014">
        <v>9.5999999999999992E-3</v>
      </c>
      <c r="R583" s="1014">
        <f>Q583*H583</f>
        <v>3.8399999999999997E-2</v>
      </c>
      <c r="S583" s="1014">
        <v>0</v>
      </c>
      <c r="T583" s="1015">
        <f>S583*H583</f>
        <v>0</v>
      </c>
      <c r="AR583" s="1016" t="s">
        <v>150</v>
      </c>
      <c r="AT583" s="1016" t="s">
        <v>146</v>
      </c>
      <c r="AU583" s="1016" t="s">
        <v>65</v>
      </c>
      <c r="AY583" s="923" t="s">
        <v>144</v>
      </c>
      <c r="BE583" s="1017">
        <f>IF(N583="základní",J583,0)</f>
        <v>0</v>
      </c>
      <c r="BF583" s="1017">
        <f>IF(N583="snížená",J583,0)</f>
        <v>0</v>
      </c>
      <c r="BG583" s="1017">
        <f>IF(N583="zákl. přenesená",J583,0)</f>
        <v>0</v>
      </c>
      <c r="BH583" s="1017">
        <f>IF(N583="sníž. přenesená",J583,0)</f>
        <v>0</v>
      </c>
      <c r="BI583" s="1017">
        <f>IF(N583="nulová",J583,0)</f>
        <v>0</v>
      </c>
      <c r="BJ583" s="923" t="s">
        <v>142</v>
      </c>
      <c r="BK583" s="1017">
        <f>ROUND(I583*H583,2)</f>
        <v>0</v>
      </c>
      <c r="BL583" s="923" t="s">
        <v>150</v>
      </c>
      <c r="BM583" s="1016" t="s">
        <v>3187</v>
      </c>
    </row>
    <row r="584" spans="2:65" s="1035" customFormat="1">
      <c r="B584" s="1036"/>
      <c r="D584" s="1020" t="s">
        <v>221</v>
      </c>
      <c r="E584" s="1037" t="s">
        <v>72</v>
      </c>
      <c r="F584" s="1038" t="s">
        <v>3188</v>
      </c>
      <c r="H584" s="1037" t="s">
        <v>72</v>
      </c>
      <c r="I584" s="1039"/>
      <c r="L584" s="1036"/>
      <c r="M584" s="1040"/>
      <c r="T584" s="1041"/>
      <c r="AT584" s="1037" t="s">
        <v>221</v>
      </c>
      <c r="AU584" s="1037" t="s">
        <v>65</v>
      </c>
      <c r="AV584" s="1035" t="s">
        <v>142</v>
      </c>
      <c r="AW584" s="1035" t="s">
        <v>2310</v>
      </c>
      <c r="AX584" s="1035" t="s">
        <v>143</v>
      </c>
      <c r="AY584" s="1037" t="s">
        <v>144</v>
      </c>
    </row>
    <row r="585" spans="2:65" s="1018" customFormat="1">
      <c r="B585" s="1019"/>
      <c r="D585" s="1020" t="s">
        <v>221</v>
      </c>
      <c r="E585" s="1021" t="s">
        <v>72</v>
      </c>
      <c r="F585" s="1022" t="s">
        <v>150</v>
      </c>
      <c r="H585" s="1023">
        <v>4</v>
      </c>
      <c r="I585" s="1024"/>
      <c r="L585" s="1019"/>
      <c r="M585" s="1025"/>
      <c r="T585" s="1026"/>
      <c r="AT585" s="1021" t="s">
        <v>221</v>
      </c>
      <c r="AU585" s="1021" t="s">
        <v>65</v>
      </c>
      <c r="AV585" s="1018" t="s">
        <v>65</v>
      </c>
      <c r="AW585" s="1018" t="s">
        <v>2310</v>
      </c>
      <c r="AX585" s="1018" t="s">
        <v>143</v>
      </c>
      <c r="AY585" s="1021" t="s">
        <v>144</v>
      </c>
    </row>
    <row r="586" spans="2:65" s="1027" customFormat="1">
      <c r="B586" s="1028"/>
      <c r="D586" s="1020" t="s">
        <v>221</v>
      </c>
      <c r="E586" s="1029" t="s">
        <v>72</v>
      </c>
      <c r="F586" s="1030" t="s">
        <v>2311</v>
      </c>
      <c r="H586" s="1031">
        <v>4</v>
      </c>
      <c r="I586" s="1032"/>
      <c r="L586" s="1028"/>
      <c r="M586" s="1033"/>
      <c r="T586" s="1034"/>
      <c r="AT586" s="1029" t="s">
        <v>221</v>
      </c>
      <c r="AU586" s="1029" t="s">
        <v>65</v>
      </c>
      <c r="AV586" s="1027" t="s">
        <v>150</v>
      </c>
      <c r="AW586" s="1027" t="s">
        <v>2310</v>
      </c>
      <c r="AX586" s="1027" t="s">
        <v>142</v>
      </c>
      <c r="AY586" s="1029" t="s">
        <v>144</v>
      </c>
    </row>
    <row r="587" spans="2:65" s="929" customFormat="1" ht="24.2" customHeight="1">
      <c r="B587" s="1003"/>
      <c r="C587" s="1004" t="s">
        <v>970</v>
      </c>
      <c r="D587" s="1004" t="s">
        <v>146</v>
      </c>
      <c r="E587" s="1005" t="s">
        <v>3189</v>
      </c>
      <c r="F587" s="1006" t="s">
        <v>3190</v>
      </c>
      <c r="G587" s="1007" t="s">
        <v>158</v>
      </c>
      <c r="H587" s="1008">
        <v>2</v>
      </c>
      <c r="I587" s="1009"/>
      <c r="J587" s="1010">
        <f>ROUND(I587*H587,2)</f>
        <v>0</v>
      </c>
      <c r="K587" s="1011"/>
      <c r="L587" s="930"/>
      <c r="M587" s="1012" t="s">
        <v>72</v>
      </c>
      <c r="N587" s="1013" t="s">
        <v>90</v>
      </c>
      <c r="P587" s="1014">
        <f>O587*H587</f>
        <v>0</v>
      </c>
      <c r="Q587" s="1014">
        <v>3.0000000000000001E-3</v>
      </c>
      <c r="R587" s="1014">
        <f>Q587*H587</f>
        <v>6.0000000000000001E-3</v>
      </c>
      <c r="S587" s="1014">
        <v>0</v>
      </c>
      <c r="T587" s="1015">
        <f>S587*H587</f>
        <v>0</v>
      </c>
      <c r="AR587" s="1016" t="s">
        <v>150</v>
      </c>
      <c r="AT587" s="1016" t="s">
        <v>146</v>
      </c>
      <c r="AU587" s="1016" t="s">
        <v>65</v>
      </c>
      <c r="AY587" s="923" t="s">
        <v>144</v>
      </c>
      <c r="BE587" s="1017">
        <f>IF(N587="základní",J587,0)</f>
        <v>0</v>
      </c>
      <c r="BF587" s="1017">
        <f>IF(N587="snížená",J587,0)</f>
        <v>0</v>
      </c>
      <c r="BG587" s="1017">
        <f>IF(N587="zákl. přenesená",J587,0)</f>
        <v>0</v>
      </c>
      <c r="BH587" s="1017">
        <f>IF(N587="sníž. přenesená",J587,0)</f>
        <v>0</v>
      </c>
      <c r="BI587" s="1017">
        <f>IF(N587="nulová",J587,0)</f>
        <v>0</v>
      </c>
      <c r="BJ587" s="923" t="s">
        <v>142</v>
      </c>
      <c r="BK587" s="1017">
        <f>ROUND(I587*H587,2)</f>
        <v>0</v>
      </c>
      <c r="BL587" s="923" t="s">
        <v>150</v>
      </c>
      <c r="BM587" s="1016" t="s">
        <v>3191</v>
      </c>
    </row>
    <row r="588" spans="2:65" s="1035" customFormat="1">
      <c r="B588" s="1036"/>
      <c r="D588" s="1020" t="s">
        <v>221</v>
      </c>
      <c r="E588" s="1037" t="s">
        <v>72</v>
      </c>
      <c r="F588" s="1038" t="s">
        <v>3192</v>
      </c>
      <c r="H588" s="1037" t="s">
        <v>72</v>
      </c>
      <c r="I588" s="1039"/>
      <c r="L588" s="1036"/>
      <c r="M588" s="1040"/>
      <c r="T588" s="1041"/>
      <c r="AT588" s="1037" t="s">
        <v>221</v>
      </c>
      <c r="AU588" s="1037" t="s">
        <v>65</v>
      </c>
      <c r="AV588" s="1035" t="s">
        <v>142</v>
      </c>
      <c r="AW588" s="1035" t="s">
        <v>2310</v>
      </c>
      <c r="AX588" s="1035" t="s">
        <v>143</v>
      </c>
      <c r="AY588" s="1037" t="s">
        <v>144</v>
      </c>
    </row>
    <row r="589" spans="2:65" s="1018" customFormat="1">
      <c r="B589" s="1019"/>
      <c r="D589" s="1020" t="s">
        <v>221</v>
      </c>
      <c r="E589" s="1021" t="s">
        <v>72</v>
      </c>
      <c r="F589" s="1022" t="s">
        <v>65</v>
      </c>
      <c r="H589" s="1023">
        <v>2</v>
      </c>
      <c r="I589" s="1024"/>
      <c r="L589" s="1019"/>
      <c r="M589" s="1025"/>
      <c r="T589" s="1026"/>
      <c r="AT589" s="1021" t="s">
        <v>221</v>
      </c>
      <c r="AU589" s="1021" t="s">
        <v>65</v>
      </c>
      <c r="AV589" s="1018" t="s">
        <v>65</v>
      </c>
      <c r="AW589" s="1018" t="s">
        <v>2310</v>
      </c>
      <c r="AX589" s="1018" t="s">
        <v>143</v>
      </c>
      <c r="AY589" s="1021" t="s">
        <v>144</v>
      </c>
    </row>
    <row r="590" spans="2:65" s="1027" customFormat="1">
      <c r="B590" s="1028"/>
      <c r="D590" s="1020" t="s">
        <v>221</v>
      </c>
      <c r="E590" s="1029" t="s">
        <v>72</v>
      </c>
      <c r="F590" s="1030" t="s">
        <v>2311</v>
      </c>
      <c r="H590" s="1031">
        <v>2</v>
      </c>
      <c r="I590" s="1032"/>
      <c r="L590" s="1028"/>
      <c r="M590" s="1033"/>
      <c r="T590" s="1034"/>
      <c r="AT590" s="1029" t="s">
        <v>221</v>
      </c>
      <c r="AU590" s="1029" t="s">
        <v>65</v>
      </c>
      <c r="AV590" s="1027" t="s">
        <v>150</v>
      </c>
      <c r="AW590" s="1027" t="s">
        <v>2310</v>
      </c>
      <c r="AX590" s="1027" t="s">
        <v>142</v>
      </c>
      <c r="AY590" s="1029" t="s">
        <v>144</v>
      </c>
    </row>
    <row r="591" spans="2:65" s="929" customFormat="1" ht="33" customHeight="1">
      <c r="B591" s="1003"/>
      <c r="C591" s="1042" t="s">
        <v>978</v>
      </c>
      <c r="D591" s="1042" t="s">
        <v>186</v>
      </c>
      <c r="E591" s="1043" t="s">
        <v>3193</v>
      </c>
      <c r="F591" s="1044" t="s">
        <v>3194</v>
      </c>
      <c r="G591" s="1045" t="s">
        <v>158</v>
      </c>
      <c r="H591" s="1046">
        <v>4.08</v>
      </c>
      <c r="I591" s="1047"/>
      <c r="J591" s="1048">
        <f>ROUND(I591*H591,2)</f>
        <v>0</v>
      </c>
      <c r="K591" s="1049"/>
      <c r="L591" s="1050"/>
      <c r="M591" s="1051" t="s">
        <v>72</v>
      </c>
      <c r="N591" s="1052" t="s">
        <v>90</v>
      </c>
      <c r="P591" s="1014">
        <f>O591*H591</f>
        <v>0</v>
      </c>
      <c r="Q591" s="1014">
        <v>1.4999999999999999E-2</v>
      </c>
      <c r="R591" s="1014">
        <f>Q591*H591</f>
        <v>6.1199999999999997E-2</v>
      </c>
      <c r="S591" s="1014">
        <v>0</v>
      </c>
      <c r="T591" s="1015">
        <f>S591*H591</f>
        <v>0</v>
      </c>
      <c r="AR591" s="1016" t="s">
        <v>177</v>
      </c>
      <c r="AT591" s="1016" t="s">
        <v>186</v>
      </c>
      <c r="AU591" s="1016" t="s">
        <v>65</v>
      </c>
      <c r="AY591" s="923" t="s">
        <v>144</v>
      </c>
      <c r="BE591" s="1017">
        <f>IF(N591="základní",J591,0)</f>
        <v>0</v>
      </c>
      <c r="BF591" s="1017">
        <f>IF(N591="snížená",J591,0)</f>
        <v>0</v>
      </c>
      <c r="BG591" s="1017">
        <f>IF(N591="zákl. přenesená",J591,0)</f>
        <v>0</v>
      </c>
      <c r="BH591" s="1017">
        <f>IF(N591="sníž. přenesená",J591,0)</f>
        <v>0</v>
      </c>
      <c r="BI591" s="1017">
        <f>IF(N591="nulová",J591,0)</f>
        <v>0</v>
      </c>
      <c r="BJ591" s="923" t="s">
        <v>142</v>
      </c>
      <c r="BK591" s="1017">
        <f>ROUND(I591*H591,2)</f>
        <v>0</v>
      </c>
      <c r="BL591" s="923" t="s">
        <v>150</v>
      </c>
      <c r="BM591" s="1016" t="s">
        <v>3195</v>
      </c>
    </row>
    <row r="592" spans="2:65" s="1018" customFormat="1">
      <c r="B592" s="1019"/>
      <c r="D592" s="1020" t="s">
        <v>221</v>
      </c>
      <c r="F592" s="1022" t="s">
        <v>3196</v>
      </c>
      <c r="H592" s="1023">
        <v>4.08</v>
      </c>
      <c r="I592" s="1024"/>
      <c r="L592" s="1019"/>
      <c r="M592" s="1025"/>
      <c r="T592" s="1026"/>
      <c r="AT592" s="1021" t="s">
        <v>221</v>
      </c>
      <c r="AU592" s="1021" t="s">
        <v>65</v>
      </c>
      <c r="AV592" s="1018" t="s">
        <v>65</v>
      </c>
      <c r="AW592" s="1018" t="s">
        <v>68</v>
      </c>
      <c r="AX592" s="1018" t="s">
        <v>142</v>
      </c>
      <c r="AY592" s="1021" t="s">
        <v>144</v>
      </c>
    </row>
    <row r="593" spans="2:65" s="929" customFormat="1" ht="33" customHeight="1">
      <c r="B593" s="1003"/>
      <c r="C593" s="1042" t="s">
        <v>986</v>
      </c>
      <c r="D593" s="1042" t="s">
        <v>186</v>
      </c>
      <c r="E593" s="1043" t="s">
        <v>3197</v>
      </c>
      <c r="F593" s="1044" t="s">
        <v>3198</v>
      </c>
      <c r="G593" s="1045" t="s">
        <v>158</v>
      </c>
      <c r="H593" s="1046">
        <v>2.04</v>
      </c>
      <c r="I593" s="1047"/>
      <c r="J593" s="1048">
        <f>ROUND(I593*H593,2)</f>
        <v>0</v>
      </c>
      <c r="K593" s="1049"/>
      <c r="L593" s="1050"/>
      <c r="M593" s="1051" t="s">
        <v>72</v>
      </c>
      <c r="N593" s="1052" t="s">
        <v>90</v>
      </c>
      <c r="P593" s="1014">
        <f>O593*H593</f>
        <v>0</v>
      </c>
      <c r="Q593" s="1014">
        <v>2.9499999999999998E-2</v>
      </c>
      <c r="R593" s="1014">
        <f>Q593*H593</f>
        <v>6.0179999999999997E-2</v>
      </c>
      <c r="S593" s="1014">
        <v>0</v>
      </c>
      <c r="T593" s="1015">
        <f>S593*H593</f>
        <v>0</v>
      </c>
      <c r="AR593" s="1016" t="s">
        <v>177</v>
      </c>
      <c r="AT593" s="1016" t="s">
        <v>186</v>
      </c>
      <c r="AU593" s="1016" t="s">
        <v>65</v>
      </c>
      <c r="AY593" s="923" t="s">
        <v>144</v>
      </c>
      <c r="BE593" s="1017">
        <f>IF(N593="základní",J593,0)</f>
        <v>0</v>
      </c>
      <c r="BF593" s="1017">
        <f>IF(N593="snížená",J593,0)</f>
        <v>0</v>
      </c>
      <c r="BG593" s="1017">
        <f>IF(N593="zákl. přenesená",J593,0)</f>
        <v>0</v>
      </c>
      <c r="BH593" s="1017">
        <f>IF(N593="sníž. přenesená",J593,0)</f>
        <v>0</v>
      </c>
      <c r="BI593" s="1017">
        <f>IF(N593="nulová",J593,0)</f>
        <v>0</v>
      </c>
      <c r="BJ593" s="923" t="s">
        <v>142</v>
      </c>
      <c r="BK593" s="1017">
        <f>ROUND(I593*H593,2)</f>
        <v>0</v>
      </c>
      <c r="BL593" s="923" t="s">
        <v>150</v>
      </c>
      <c r="BM593" s="1016" t="s">
        <v>3199</v>
      </c>
    </row>
    <row r="594" spans="2:65" s="1018" customFormat="1">
      <c r="B594" s="1019"/>
      <c r="D594" s="1020" t="s">
        <v>221</v>
      </c>
      <c r="E594" s="1021" t="s">
        <v>72</v>
      </c>
      <c r="F594" s="1022" t="s">
        <v>3200</v>
      </c>
      <c r="H594" s="1023">
        <v>2</v>
      </c>
      <c r="I594" s="1024"/>
      <c r="L594" s="1019"/>
      <c r="M594" s="1025"/>
      <c r="T594" s="1026"/>
      <c r="AT594" s="1021" t="s">
        <v>221</v>
      </c>
      <c r="AU594" s="1021" t="s">
        <v>65</v>
      </c>
      <c r="AV594" s="1018" t="s">
        <v>65</v>
      </c>
      <c r="AW594" s="1018" t="s">
        <v>2310</v>
      </c>
      <c r="AX594" s="1018" t="s">
        <v>142</v>
      </c>
      <c r="AY594" s="1021" t="s">
        <v>144</v>
      </c>
    </row>
    <row r="595" spans="2:65" s="1018" customFormat="1">
      <c r="B595" s="1019"/>
      <c r="D595" s="1020" t="s">
        <v>221</v>
      </c>
      <c r="F595" s="1022" t="s">
        <v>3201</v>
      </c>
      <c r="H595" s="1023">
        <v>2.04</v>
      </c>
      <c r="I595" s="1024"/>
      <c r="L595" s="1019"/>
      <c r="M595" s="1025"/>
      <c r="T595" s="1026"/>
      <c r="AT595" s="1021" t="s">
        <v>221</v>
      </c>
      <c r="AU595" s="1021" t="s">
        <v>65</v>
      </c>
      <c r="AV595" s="1018" t="s">
        <v>65</v>
      </c>
      <c r="AW595" s="1018" t="s">
        <v>68</v>
      </c>
      <c r="AX595" s="1018" t="s">
        <v>142</v>
      </c>
      <c r="AY595" s="1021" t="s">
        <v>144</v>
      </c>
    </row>
    <row r="596" spans="2:65" s="929" customFormat="1" ht="24.2" customHeight="1">
      <c r="B596" s="1003"/>
      <c r="C596" s="1004" t="s">
        <v>826</v>
      </c>
      <c r="D596" s="1004" t="s">
        <v>146</v>
      </c>
      <c r="E596" s="1005" t="s">
        <v>3202</v>
      </c>
      <c r="F596" s="1006" t="s">
        <v>3203</v>
      </c>
      <c r="G596" s="1007" t="s">
        <v>158</v>
      </c>
      <c r="H596" s="1008">
        <v>37.825000000000003</v>
      </c>
      <c r="I596" s="1009"/>
      <c r="J596" s="1010">
        <f>ROUND(I596*H596,2)</f>
        <v>0</v>
      </c>
      <c r="K596" s="1011"/>
      <c r="L596" s="930"/>
      <c r="M596" s="1012" t="s">
        <v>72</v>
      </c>
      <c r="N596" s="1013" t="s">
        <v>90</v>
      </c>
      <c r="P596" s="1014">
        <f>O596*H596</f>
        <v>0</v>
      </c>
      <c r="Q596" s="1014">
        <v>4.3800000000000002E-3</v>
      </c>
      <c r="R596" s="1014">
        <f>Q596*H596</f>
        <v>0.16567350000000003</v>
      </c>
      <c r="S596" s="1014">
        <v>0</v>
      </c>
      <c r="T596" s="1015">
        <f>S596*H596</f>
        <v>0</v>
      </c>
      <c r="AR596" s="1016" t="s">
        <v>150</v>
      </c>
      <c r="AT596" s="1016" t="s">
        <v>146</v>
      </c>
      <c r="AU596" s="1016" t="s">
        <v>65</v>
      </c>
      <c r="AY596" s="923" t="s">
        <v>144</v>
      </c>
      <c r="BE596" s="1017">
        <f>IF(N596="základní",J596,0)</f>
        <v>0</v>
      </c>
      <c r="BF596" s="1017">
        <f>IF(N596="snížená",J596,0)</f>
        <v>0</v>
      </c>
      <c r="BG596" s="1017">
        <f>IF(N596="zákl. přenesená",J596,0)</f>
        <v>0</v>
      </c>
      <c r="BH596" s="1017">
        <f>IF(N596="sníž. přenesená",J596,0)</f>
        <v>0</v>
      </c>
      <c r="BI596" s="1017">
        <f>IF(N596="nulová",J596,0)</f>
        <v>0</v>
      </c>
      <c r="BJ596" s="923" t="s">
        <v>142</v>
      </c>
      <c r="BK596" s="1017">
        <f>ROUND(I596*H596,2)</f>
        <v>0</v>
      </c>
      <c r="BL596" s="923" t="s">
        <v>150</v>
      </c>
      <c r="BM596" s="1016" t="s">
        <v>3204</v>
      </c>
    </row>
    <row r="597" spans="2:65" s="1035" customFormat="1">
      <c r="B597" s="1036"/>
      <c r="D597" s="1020" t="s">
        <v>221</v>
      </c>
      <c r="E597" s="1037" t="s">
        <v>72</v>
      </c>
      <c r="F597" s="1038" t="s">
        <v>5036</v>
      </c>
      <c r="H597" s="1037" t="s">
        <v>72</v>
      </c>
      <c r="I597" s="1039"/>
      <c r="L597" s="1036"/>
      <c r="M597" s="1040"/>
      <c r="T597" s="1041"/>
      <c r="AT597" s="1037" t="s">
        <v>221</v>
      </c>
      <c r="AU597" s="1037" t="s">
        <v>65</v>
      </c>
      <c r="AV597" s="1035" t="s">
        <v>142</v>
      </c>
      <c r="AW597" s="1035" t="s">
        <v>2310</v>
      </c>
      <c r="AX597" s="1035" t="s">
        <v>143</v>
      </c>
      <c r="AY597" s="1037" t="s">
        <v>144</v>
      </c>
    </row>
    <row r="598" spans="2:65" s="1018" customFormat="1">
      <c r="B598" s="1019"/>
      <c r="D598" s="1020" t="s">
        <v>221</v>
      </c>
      <c r="E598" s="1021" t="s">
        <v>72</v>
      </c>
      <c r="F598" s="1022" t="s">
        <v>5037</v>
      </c>
      <c r="H598" s="1023">
        <v>4.75</v>
      </c>
      <c r="I598" s="1024"/>
      <c r="L598" s="1019"/>
      <c r="M598" s="1025"/>
      <c r="T598" s="1026"/>
      <c r="AT598" s="1021" t="s">
        <v>221</v>
      </c>
      <c r="AU598" s="1021" t="s">
        <v>65</v>
      </c>
      <c r="AV598" s="1018" t="s">
        <v>65</v>
      </c>
      <c r="AW598" s="1018" t="s">
        <v>2310</v>
      </c>
      <c r="AX598" s="1018" t="s">
        <v>143</v>
      </c>
      <c r="AY598" s="1021" t="s">
        <v>144</v>
      </c>
    </row>
    <row r="599" spans="2:65" s="1035" customFormat="1">
      <c r="B599" s="1036"/>
      <c r="D599" s="1020" t="s">
        <v>221</v>
      </c>
      <c r="E599" s="1037" t="s">
        <v>72</v>
      </c>
      <c r="F599" s="1038" t="s">
        <v>5038</v>
      </c>
      <c r="H599" s="1037" t="s">
        <v>72</v>
      </c>
      <c r="I599" s="1039"/>
      <c r="L599" s="1036"/>
      <c r="M599" s="1040"/>
      <c r="T599" s="1041"/>
      <c r="AT599" s="1037" t="s">
        <v>221</v>
      </c>
      <c r="AU599" s="1037" t="s">
        <v>65</v>
      </c>
      <c r="AV599" s="1035" t="s">
        <v>142</v>
      </c>
      <c r="AW599" s="1035" t="s">
        <v>2310</v>
      </c>
      <c r="AX599" s="1035" t="s">
        <v>143</v>
      </c>
      <c r="AY599" s="1037" t="s">
        <v>144</v>
      </c>
    </row>
    <row r="600" spans="2:65" s="1018" customFormat="1">
      <c r="B600" s="1019"/>
      <c r="D600" s="1020" t="s">
        <v>221</v>
      </c>
      <c r="E600" s="1021" t="s">
        <v>72</v>
      </c>
      <c r="F600" s="1022" t="s">
        <v>5039</v>
      </c>
      <c r="H600" s="1023">
        <v>15.615</v>
      </c>
      <c r="I600" s="1024"/>
      <c r="L600" s="1019"/>
      <c r="M600" s="1025"/>
      <c r="T600" s="1026"/>
      <c r="AT600" s="1021" t="s">
        <v>221</v>
      </c>
      <c r="AU600" s="1021" t="s">
        <v>65</v>
      </c>
      <c r="AV600" s="1018" t="s">
        <v>65</v>
      </c>
      <c r="AW600" s="1018" t="s">
        <v>2310</v>
      </c>
      <c r="AX600" s="1018" t="s">
        <v>143</v>
      </c>
      <c r="AY600" s="1021" t="s">
        <v>144</v>
      </c>
    </row>
    <row r="601" spans="2:65" s="1035" customFormat="1">
      <c r="B601" s="1036"/>
      <c r="D601" s="1020" t="s">
        <v>221</v>
      </c>
      <c r="E601" s="1037" t="s">
        <v>72</v>
      </c>
      <c r="F601" s="1038" t="s">
        <v>3720</v>
      </c>
      <c r="H601" s="1037" t="s">
        <v>72</v>
      </c>
      <c r="I601" s="1039"/>
      <c r="L601" s="1036"/>
      <c r="M601" s="1040"/>
      <c r="T601" s="1041"/>
      <c r="AT601" s="1037" t="s">
        <v>221</v>
      </c>
      <c r="AU601" s="1037" t="s">
        <v>65</v>
      </c>
      <c r="AV601" s="1035" t="s">
        <v>142</v>
      </c>
      <c r="AW601" s="1035" t="s">
        <v>2310</v>
      </c>
      <c r="AX601" s="1035" t="s">
        <v>143</v>
      </c>
      <c r="AY601" s="1037" t="s">
        <v>144</v>
      </c>
    </row>
    <row r="602" spans="2:65" s="1018" customFormat="1">
      <c r="B602" s="1019"/>
      <c r="D602" s="1020" t="s">
        <v>221</v>
      </c>
      <c r="E602" s="1021" t="s">
        <v>72</v>
      </c>
      <c r="F602" s="1022" t="s">
        <v>5040</v>
      </c>
      <c r="H602" s="1023">
        <v>17.46</v>
      </c>
      <c r="I602" s="1024"/>
      <c r="L602" s="1019"/>
      <c r="M602" s="1025"/>
      <c r="T602" s="1026"/>
      <c r="AT602" s="1021" t="s">
        <v>221</v>
      </c>
      <c r="AU602" s="1021" t="s">
        <v>65</v>
      </c>
      <c r="AV602" s="1018" t="s">
        <v>65</v>
      </c>
      <c r="AW602" s="1018" t="s">
        <v>2310</v>
      </c>
      <c r="AX602" s="1018" t="s">
        <v>143</v>
      </c>
      <c r="AY602" s="1021" t="s">
        <v>144</v>
      </c>
    </row>
    <row r="603" spans="2:65" s="1027" customFormat="1">
      <c r="B603" s="1028"/>
      <c r="D603" s="1020" t="s">
        <v>221</v>
      </c>
      <c r="E603" s="1029" t="s">
        <v>72</v>
      </c>
      <c r="F603" s="1030" t="s">
        <v>2311</v>
      </c>
      <c r="H603" s="1031">
        <v>37.825000000000003</v>
      </c>
      <c r="I603" s="1032"/>
      <c r="L603" s="1028"/>
      <c r="M603" s="1033"/>
      <c r="T603" s="1034"/>
      <c r="AT603" s="1029" t="s">
        <v>221</v>
      </c>
      <c r="AU603" s="1029" t="s">
        <v>65</v>
      </c>
      <c r="AV603" s="1027" t="s">
        <v>150</v>
      </c>
      <c r="AW603" s="1027" t="s">
        <v>2310</v>
      </c>
      <c r="AX603" s="1027" t="s">
        <v>142</v>
      </c>
      <c r="AY603" s="1029" t="s">
        <v>144</v>
      </c>
    </row>
    <row r="604" spans="2:65" s="929" customFormat="1" ht="62.65" customHeight="1">
      <c r="B604" s="1003"/>
      <c r="C604" s="1004" t="s">
        <v>994</v>
      </c>
      <c r="D604" s="1004" t="s">
        <v>146</v>
      </c>
      <c r="E604" s="1005" t="s">
        <v>3206</v>
      </c>
      <c r="F604" s="1006" t="s">
        <v>3207</v>
      </c>
      <c r="G604" s="1007" t="s">
        <v>158</v>
      </c>
      <c r="H604" s="1008">
        <v>48.353999999999999</v>
      </c>
      <c r="I604" s="1009"/>
      <c r="J604" s="1010">
        <f>ROUND(I604*H604,2)</f>
        <v>0</v>
      </c>
      <c r="K604" s="1011"/>
      <c r="L604" s="930"/>
      <c r="M604" s="1012" t="s">
        <v>72</v>
      </c>
      <c r="N604" s="1013" t="s">
        <v>90</v>
      </c>
      <c r="P604" s="1014">
        <f>O604*H604</f>
        <v>0</v>
      </c>
      <c r="Q604" s="1014">
        <v>1.6800000000000001E-3</v>
      </c>
      <c r="R604" s="1014">
        <f>Q604*H604</f>
        <v>8.1234719999999996E-2</v>
      </c>
      <c r="S604" s="1014">
        <v>0</v>
      </c>
      <c r="T604" s="1015">
        <f>S604*H604</f>
        <v>0</v>
      </c>
      <c r="AR604" s="1016" t="s">
        <v>150</v>
      </c>
      <c r="AT604" s="1016" t="s">
        <v>146</v>
      </c>
      <c r="AU604" s="1016" t="s">
        <v>65</v>
      </c>
      <c r="AY604" s="923" t="s">
        <v>144</v>
      </c>
      <c r="BE604" s="1017">
        <f>IF(N604="základní",J604,0)</f>
        <v>0</v>
      </c>
      <c r="BF604" s="1017">
        <f>IF(N604="snížená",J604,0)</f>
        <v>0</v>
      </c>
      <c r="BG604" s="1017">
        <f>IF(N604="zákl. přenesená",J604,0)</f>
        <v>0</v>
      </c>
      <c r="BH604" s="1017">
        <f>IF(N604="sníž. přenesená",J604,0)</f>
        <v>0</v>
      </c>
      <c r="BI604" s="1017">
        <f>IF(N604="nulová",J604,0)</f>
        <v>0</v>
      </c>
      <c r="BJ604" s="923" t="s">
        <v>142</v>
      </c>
      <c r="BK604" s="1017">
        <f>ROUND(I604*H604,2)</f>
        <v>0</v>
      </c>
      <c r="BL604" s="923" t="s">
        <v>150</v>
      </c>
      <c r="BM604" s="1016" t="s">
        <v>3208</v>
      </c>
    </row>
    <row r="605" spans="2:65" s="1018" customFormat="1">
      <c r="B605" s="1019"/>
      <c r="D605" s="1020" t="s">
        <v>221</v>
      </c>
      <c r="E605" s="1021" t="s">
        <v>72</v>
      </c>
      <c r="F605" s="1022" t="s">
        <v>5041</v>
      </c>
      <c r="H605" s="1023">
        <v>48.353999999999999</v>
      </c>
      <c r="I605" s="1024"/>
      <c r="L605" s="1019"/>
      <c r="M605" s="1025"/>
      <c r="T605" s="1026"/>
      <c r="AT605" s="1021" t="s">
        <v>221</v>
      </c>
      <c r="AU605" s="1021" t="s">
        <v>65</v>
      </c>
      <c r="AV605" s="1018" t="s">
        <v>65</v>
      </c>
      <c r="AW605" s="1018" t="s">
        <v>2310</v>
      </c>
      <c r="AX605" s="1018" t="s">
        <v>143</v>
      </c>
      <c r="AY605" s="1021" t="s">
        <v>144</v>
      </c>
    </row>
    <row r="606" spans="2:65" s="1027" customFormat="1">
      <c r="B606" s="1028"/>
      <c r="D606" s="1020" t="s">
        <v>221</v>
      </c>
      <c r="E606" s="1029" t="s">
        <v>72</v>
      </c>
      <c r="F606" s="1030" t="s">
        <v>2311</v>
      </c>
      <c r="H606" s="1031">
        <v>48.353999999999999</v>
      </c>
      <c r="I606" s="1032"/>
      <c r="L606" s="1028"/>
      <c r="M606" s="1033"/>
      <c r="T606" s="1034"/>
      <c r="AT606" s="1029" t="s">
        <v>221</v>
      </c>
      <c r="AU606" s="1029" t="s">
        <v>65</v>
      </c>
      <c r="AV606" s="1027" t="s">
        <v>150</v>
      </c>
      <c r="AW606" s="1027" t="s">
        <v>2310</v>
      </c>
      <c r="AX606" s="1027" t="s">
        <v>142</v>
      </c>
      <c r="AY606" s="1029" t="s">
        <v>144</v>
      </c>
    </row>
    <row r="607" spans="2:65" s="929" customFormat="1" ht="62.65" customHeight="1">
      <c r="B607" s="1003"/>
      <c r="C607" s="1004" t="s">
        <v>1002</v>
      </c>
      <c r="D607" s="1004" t="s">
        <v>146</v>
      </c>
      <c r="E607" s="1005" t="s">
        <v>3209</v>
      </c>
      <c r="F607" s="1006" t="s">
        <v>3210</v>
      </c>
      <c r="G607" s="1007" t="s">
        <v>158</v>
      </c>
      <c r="H607" s="1008">
        <v>15</v>
      </c>
      <c r="I607" s="1009"/>
      <c r="J607" s="1010">
        <f>ROUND(I607*H607,2)</f>
        <v>0</v>
      </c>
      <c r="K607" s="1011"/>
      <c r="L607" s="930"/>
      <c r="M607" s="1012" t="s">
        <v>72</v>
      </c>
      <c r="N607" s="1013" t="s">
        <v>90</v>
      </c>
      <c r="P607" s="1014">
        <f>O607*H607</f>
        <v>0</v>
      </c>
      <c r="Q607" s="1014">
        <v>2.6800000000000001E-3</v>
      </c>
      <c r="R607" s="1014">
        <f>Q607*H607</f>
        <v>4.02E-2</v>
      </c>
      <c r="S607" s="1014">
        <v>0</v>
      </c>
      <c r="T607" s="1015">
        <f>S607*H607</f>
        <v>0</v>
      </c>
      <c r="AR607" s="1016" t="s">
        <v>150</v>
      </c>
      <c r="AT607" s="1016" t="s">
        <v>146</v>
      </c>
      <c r="AU607" s="1016" t="s">
        <v>65</v>
      </c>
      <c r="AY607" s="923" t="s">
        <v>144</v>
      </c>
      <c r="BE607" s="1017">
        <f>IF(N607="základní",J607,0)</f>
        <v>0</v>
      </c>
      <c r="BF607" s="1017">
        <f>IF(N607="snížená",J607,0)</f>
        <v>0</v>
      </c>
      <c r="BG607" s="1017">
        <f>IF(N607="zákl. přenesená",J607,0)</f>
        <v>0</v>
      </c>
      <c r="BH607" s="1017">
        <f>IF(N607="sníž. přenesená",J607,0)</f>
        <v>0</v>
      </c>
      <c r="BI607" s="1017">
        <f>IF(N607="nulová",J607,0)</f>
        <v>0</v>
      </c>
      <c r="BJ607" s="923" t="s">
        <v>142</v>
      </c>
      <c r="BK607" s="1017">
        <f>ROUND(I607*H607,2)</f>
        <v>0</v>
      </c>
      <c r="BL607" s="923" t="s">
        <v>150</v>
      </c>
      <c r="BM607" s="1016" t="s">
        <v>3211</v>
      </c>
    </row>
    <row r="608" spans="2:65" s="1018" customFormat="1">
      <c r="B608" s="1019"/>
      <c r="D608" s="1020" t="s">
        <v>221</v>
      </c>
      <c r="E608" s="1021" t="s">
        <v>72</v>
      </c>
      <c r="F608" s="1022" t="s">
        <v>3212</v>
      </c>
      <c r="H608" s="1023">
        <v>15</v>
      </c>
      <c r="I608" s="1024"/>
      <c r="L608" s="1019"/>
      <c r="M608" s="1025"/>
      <c r="T608" s="1026"/>
      <c r="AT608" s="1021" t="s">
        <v>221</v>
      </c>
      <c r="AU608" s="1021" t="s">
        <v>65</v>
      </c>
      <c r="AV608" s="1018" t="s">
        <v>65</v>
      </c>
      <c r="AW608" s="1018" t="s">
        <v>2310</v>
      </c>
      <c r="AX608" s="1018" t="s">
        <v>143</v>
      </c>
      <c r="AY608" s="1021" t="s">
        <v>144</v>
      </c>
    </row>
    <row r="609" spans="2:65" s="1027" customFormat="1">
      <c r="B609" s="1028"/>
      <c r="D609" s="1020" t="s">
        <v>221</v>
      </c>
      <c r="E609" s="1029" t="s">
        <v>72</v>
      </c>
      <c r="F609" s="1030" t="s">
        <v>2311</v>
      </c>
      <c r="H609" s="1031">
        <v>15</v>
      </c>
      <c r="I609" s="1032"/>
      <c r="L609" s="1028"/>
      <c r="M609" s="1033"/>
      <c r="T609" s="1034"/>
      <c r="AT609" s="1029" t="s">
        <v>221</v>
      </c>
      <c r="AU609" s="1029" t="s">
        <v>65</v>
      </c>
      <c r="AV609" s="1027" t="s">
        <v>150</v>
      </c>
      <c r="AW609" s="1027" t="s">
        <v>2310</v>
      </c>
      <c r="AX609" s="1027" t="s">
        <v>142</v>
      </c>
      <c r="AY609" s="1029" t="s">
        <v>144</v>
      </c>
    </row>
    <row r="610" spans="2:65" s="929" customFormat="1" ht="33" customHeight="1">
      <c r="B610" s="1003"/>
      <c r="C610" s="1004" t="s">
        <v>1010</v>
      </c>
      <c r="D610" s="1004" t="s">
        <v>146</v>
      </c>
      <c r="E610" s="1005" t="s">
        <v>3213</v>
      </c>
      <c r="F610" s="1006" t="s">
        <v>3214</v>
      </c>
      <c r="G610" s="1007" t="s">
        <v>158</v>
      </c>
      <c r="H610" s="1008">
        <v>96.42</v>
      </c>
      <c r="I610" s="1009"/>
      <c r="J610" s="1010">
        <f>ROUND(I610*H610,2)</f>
        <v>0</v>
      </c>
      <c r="K610" s="1011"/>
      <c r="L610" s="930"/>
      <c r="M610" s="1012" t="s">
        <v>72</v>
      </c>
      <c r="N610" s="1013" t="s">
        <v>90</v>
      </c>
      <c r="P610" s="1014">
        <f>O610*H610</f>
        <v>0</v>
      </c>
      <c r="Q610" s="1014">
        <v>1.1E-4</v>
      </c>
      <c r="R610" s="1014">
        <f>Q610*H610</f>
        <v>1.0606200000000001E-2</v>
      </c>
      <c r="S610" s="1014">
        <v>0</v>
      </c>
      <c r="T610" s="1015">
        <f>S610*H610</f>
        <v>0</v>
      </c>
      <c r="AR610" s="1016" t="s">
        <v>150</v>
      </c>
      <c r="AT610" s="1016" t="s">
        <v>146</v>
      </c>
      <c r="AU610" s="1016" t="s">
        <v>65</v>
      </c>
      <c r="AY610" s="923" t="s">
        <v>144</v>
      </c>
      <c r="BE610" s="1017">
        <f>IF(N610="základní",J610,0)</f>
        <v>0</v>
      </c>
      <c r="BF610" s="1017">
        <f>IF(N610="snížená",J610,0)</f>
        <v>0</v>
      </c>
      <c r="BG610" s="1017">
        <f>IF(N610="zákl. přenesená",J610,0)</f>
        <v>0</v>
      </c>
      <c r="BH610" s="1017">
        <f>IF(N610="sníž. přenesená",J610,0)</f>
        <v>0</v>
      </c>
      <c r="BI610" s="1017">
        <f>IF(N610="nulová",J610,0)</f>
        <v>0</v>
      </c>
      <c r="BJ610" s="923" t="s">
        <v>142</v>
      </c>
      <c r="BK610" s="1017">
        <f>ROUND(I610*H610,2)</f>
        <v>0</v>
      </c>
      <c r="BL610" s="923" t="s">
        <v>150</v>
      </c>
      <c r="BM610" s="1016" t="s">
        <v>3215</v>
      </c>
    </row>
    <row r="611" spans="2:65" s="1018" customFormat="1">
      <c r="B611" s="1019"/>
      <c r="D611" s="1020" t="s">
        <v>221</v>
      </c>
      <c r="E611" s="1021" t="s">
        <v>72</v>
      </c>
      <c r="F611" s="1022" t="s">
        <v>5042</v>
      </c>
      <c r="H611" s="1023">
        <v>96.42</v>
      </c>
      <c r="I611" s="1024"/>
      <c r="L611" s="1019"/>
      <c r="M611" s="1025"/>
      <c r="T611" s="1026"/>
      <c r="AT611" s="1021" t="s">
        <v>221</v>
      </c>
      <c r="AU611" s="1021" t="s">
        <v>65</v>
      </c>
      <c r="AV611" s="1018" t="s">
        <v>65</v>
      </c>
      <c r="AW611" s="1018" t="s">
        <v>2310</v>
      </c>
      <c r="AX611" s="1018" t="s">
        <v>143</v>
      </c>
      <c r="AY611" s="1021" t="s">
        <v>144</v>
      </c>
    </row>
    <row r="612" spans="2:65" s="1027" customFormat="1">
      <c r="B612" s="1028"/>
      <c r="D612" s="1020" t="s">
        <v>221</v>
      </c>
      <c r="E612" s="1029" t="s">
        <v>72</v>
      </c>
      <c r="F612" s="1030" t="s">
        <v>2311</v>
      </c>
      <c r="H612" s="1031">
        <v>96.42</v>
      </c>
      <c r="I612" s="1032"/>
      <c r="L612" s="1028"/>
      <c r="M612" s="1033"/>
      <c r="T612" s="1034"/>
      <c r="AT612" s="1029" t="s">
        <v>221</v>
      </c>
      <c r="AU612" s="1029" t="s">
        <v>65</v>
      </c>
      <c r="AV612" s="1027" t="s">
        <v>150</v>
      </c>
      <c r="AW612" s="1027" t="s">
        <v>2310</v>
      </c>
      <c r="AX612" s="1027" t="s">
        <v>142</v>
      </c>
      <c r="AY612" s="1029" t="s">
        <v>144</v>
      </c>
    </row>
    <row r="613" spans="2:65" s="929" customFormat="1" ht="44.25" customHeight="1">
      <c r="B613" s="1003"/>
      <c r="C613" s="1004" t="s">
        <v>914</v>
      </c>
      <c r="D613" s="1004" t="s">
        <v>146</v>
      </c>
      <c r="E613" s="1005" t="s">
        <v>5043</v>
      </c>
      <c r="F613" s="1006" t="s">
        <v>5044</v>
      </c>
      <c r="G613" s="1007" t="s">
        <v>158</v>
      </c>
      <c r="H613" s="1008">
        <v>33.220999999999997</v>
      </c>
      <c r="I613" s="1009"/>
      <c r="J613" s="1010">
        <f>ROUND(I613*H613,2)</f>
        <v>0</v>
      </c>
      <c r="K613" s="1011"/>
      <c r="L613" s="930"/>
      <c r="M613" s="1012" t="s">
        <v>72</v>
      </c>
      <c r="N613" s="1013" t="s">
        <v>90</v>
      </c>
      <c r="P613" s="1014">
        <f>O613*H613</f>
        <v>0</v>
      </c>
      <c r="Q613" s="1014">
        <v>6.28E-3</v>
      </c>
      <c r="R613" s="1014">
        <f>Q613*H613</f>
        <v>0.20862787999999999</v>
      </c>
      <c r="S613" s="1014">
        <v>0</v>
      </c>
      <c r="T613" s="1015">
        <f>S613*H613</f>
        <v>0</v>
      </c>
      <c r="AR613" s="1016" t="s">
        <v>150</v>
      </c>
      <c r="AT613" s="1016" t="s">
        <v>146</v>
      </c>
      <c r="AU613" s="1016" t="s">
        <v>65</v>
      </c>
      <c r="AY613" s="923" t="s">
        <v>144</v>
      </c>
      <c r="BE613" s="1017">
        <f>IF(N613="základní",J613,0)</f>
        <v>0</v>
      </c>
      <c r="BF613" s="1017">
        <f>IF(N613="snížená",J613,0)</f>
        <v>0</v>
      </c>
      <c r="BG613" s="1017">
        <f>IF(N613="zákl. přenesená",J613,0)</f>
        <v>0</v>
      </c>
      <c r="BH613" s="1017">
        <f>IF(N613="sníž. přenesená",J613,0)</f>
        <v>0</v>
      </c>
      <c r="BI613" s="1017">
        <f>IF(N613="nulová",J613,0)</f>
        <v>0</v>
      </c>
      <c r="BJ613" s="923" t="s">
        <v>142</v>
      </c>
      <c r="BK613" s="1017">
        <f>ROUND(I613*H613,2)</f>
        <v>0</v>
      </c>
      <c r="BL613" s="923" t="s">
        <v>150</v>
      </c>
      <c r="BM613" s="1016" t="s">
        <v>3149</v>
      </c>
    </row>
    <row r="614" spans="2:65" s="1035" customFormat="1">
      <c r="B614" s="1036"/>
      <c r="D614" s="1020" t="s">
        <v>221</v>
      </c>
      <c r="E614" s="1037" t="s">
        <v>72</v>
      </c>
      <c r="F614" s="1038" t="s">
        <v>3720</v>
      </c>
      <c r="H614" s="1037" t="s">
        <v>72</v>
      </c>
      <c r="I614" s="1039"/>
      <c r="L614" s="1036"/>
      <c r="M614" s="1040"/>
      <c r="T614" s="1041"/>
      <c r="AT614" s="1037" t="s">
        <v>221</v>
      </c>
      <c r="AU614" s="1037" t="s">
        <v>65</v>
      </c>
      <c r="AV614" s="1035" t="s">
        <v>142</v>
      </c>
      <c r="AW614" s="1035" t="s">
        <v>2310</v>
      </c>
      <c r="AX614" s="1035" t="s">
        <v>143</v>
      </c>
      <c r="AY614" s="1037" t="s">
        <v>144</v>
      </c>
    </row>
    <row r="615" spans="2:65" s="1018" customFormat="1">
      <c r="B615" s="1019"/>
      <c r="D615" s="1020" t="s">
        <v>221</v>
      </c>
      <c r="E615" s="1021" t="s">
        <v>72</v>
      </c>
      <c r="F615" s="1022" t="s">
        <v>5040</v>
      </c>
      <c r="H615" s="1023">
        <v>17.46</v>
      </c>
      <c r="I615" s="1024"/>
      <c r="L615" s="1019"/>
      <c r="M615" s="1025"/>
      <c r="T615" s="1026"/>
      <c r="AT615" s="1021" t="s">
        <v>221</v>
      </c>
      <c r="AU615" s="1021" t="s">
        <v>65</v>
      </c>
      <c r="AV615" s="1018" t="s">
        <v>65</v>
      </c>
      <c r="AW615" s="1018" t="s">
        <v>2310</v>
      </c>
      <c r="AX615" s="1018" t="s">
        <v>143</v>
      </c>
      <c r="AY615" s="1021" t="s">
        <v>144</v>
      </c>
    </row>
    <row r="616" spans="2:65" s="1035" customFormat="1">
      <c r="B616" s="1036"/>
      <c r="D616" s="1020" t="s">
        <v>221</v>
      </c>
      <c r="E616" s="1037" t="s">
        <v>72</v>
      </c>
      <c r="F616" s="1038" t="s">
        <v>3150</v>
      </c>
      <c r="H616" s="1037" t="s">
        <v>72</v>
      </c>
      <c r="I616" s="1039"/>
      <c r="L616" s="1036"/>
      <c r="M616" s="1040"/>
      <c r="T616" s="1041"/>
      <c r="AT616" s="1037" t="s">
        <v>221</v>
      </c>
      <c r="AU616" s="1037" t="s">
        <v>65</v>
      </c>
      <c r="AV616" s="1035" t="s">
        <v>142</v>
      </c>
      <c r="AW616" s="1035" t="s">
        <v>2310</v>
      </c>
      <c r="AX616" s="1035" t="s">
        <v>143</v>
      </c>
      <c r="AY616" s="1037" t="s">
        <v>144</v>
      </c>
    </row>
    <row r="617" spans="2:65" s="1018" customFormat="1">
      <c r="B617" s="1019"/>
      <c r="D617" s="1020" t="s">
        <v>221</v>
      </c>
      <c r="E617" s="1021" t="s">
        <v>72</v>
      </c>
      <c r="F617" s="1022" t="s">
        <v>5045</v>
      </c>
      <c r="H617" s="1023">
        <v>14.345000000000001</v>
      </c>
      <c r="I617" s="1024"/>
      <c r="L617" s="1019"/>
      <c r="M617" s="1025"/>
      <c r="T617" s="1026"/>
      <c r="AT617" s="1021" t="s">
        <v>221</v>
      </c>
      <c r="AU617" s="1021" t="s">
        <v>65</v>
      </c>
      <c r="AV617" s="1018" t="s">
        <v>65</v>
      </c>
      <c r="AW617" s="1018" t="s">
        <v>2310</v>
      </c>
      <c r="AX617" s="1018" t="s">
        <v>143</v>
      </c>
      <c r="AY617" s="1021" t="s">
        <v>144</v>
      </c>
    </row>
    <row r="618" spans="2:65" s="1018" customFormat="1">
      <c r="B618" s="1019"/>
      <c r="D618" s="1020" t="s">
        <v>221</v>
      </c>
      <c r="E618" s="1021" t="s">
        <v>72</v>
      </c>
      <c r="F618" s="1022" t="s">
        <v>5046</v>
      </c>
      <c r="H618" s="1023">
        <v>1.4159999999999999</v>
      </c>
      <c r="I618" s="1024"/>
      <c r="L618" s="1019"/>
      <c r="M618" s="1025"/>
      <c r="T618" s="1026"/>
      <c r="AT618" s="1021" t="s">
        <v>221</v>
      </c>
      <c r="AU618" s="1021" t="s">
        <v>65</v>
      </c>
      <c r="AV618" s="1018" t="s">
        <v>65</v>
      </c>
      <c r="AW618" s="1018" t="s">
        <v>2310</v>
      </c>
      <c r="AX618" s="1018" t="s">
        <v>143</v>
      </c>
      <c r="AY618" s="1021" t="s">
        <v>144</v>
      </c>
    </row>
    <row r="619" spans="2:65" s="1027" customFormat="1">
      <c r="B619" s="1028"/>
      <c r="D619" s="1020" t="s">
        <v>221</v>
      </c>
      <c r="E619" s="1029" t="s">
        <v>72</v>
      </c>
      <c r="F619" s="1030" t="s">
        <v>2311</v>
      </c>
      <c r="H619" s="1031">
        <v>33.220999999999997</v>
      </c>
      <c r="I619" s="1032"/>
      <c r="L619" s="1028"/>
      <c r="M619" s="1033"/>
      <c r="T619" s="1034"/>
      <c r="AT619" s="1029" t="s">
        <v>221</v>
      </c>
      <c r="AU619" s="1029" t="s">
        <v>65</v>
      </c>
      <c r="AV619" s="1027" t="s">
        <v>150</v>
      </c>
      <c r="AW619" s="1027" t="s">
        <v>2310</v>
      </c>
      <c r="AX619" s="1027" t="s">
        <v>142</v>
      </c>
      <c r="AY619" s="1029" t="s">
        <v>144</v>
      </c>
    </row>
    <row r="620" spans="2:65" s="929" customFormat="1" ht="44.25" customHeight="1">
      <c r="B620" s="1003"/>
      <c r="C620" s="1004" t="s">
        <v>870</v>
      </c>
      <c r="D620" s="1004" t="s">
        <v>146</v>
      </c>
      <c r="E620" s="1005" t="s">
        <v>3146</v>
      </c>
      <c r="F620" s="1006" t="s">
        <v>5047</v>
      </c>
      <c r="G620" s="1007" t="s">
        <v>158</v>
      </c>
      <c r="H620" s="1008">
        <v>434.91</v>
      </c>
      <c r="I620" s="1009"/>
      <c r="J620" s="1010">
        <f>ROUND(I620*H620,2)</f>
        <v>0</v>
      </c>
      <c r="K620" s="1011"/>
      <c r="L620" s="930"/>
      <c r="M620" s="1012" t="s">
        <v>72</v>
      </c>
      <c r="N620" s="1013" t="s">
        <v>90</v>
      </c>
      <c r="P620" s="1014">
        <f>O620*H620</f>
        <v>0</v>
      </c>
      <c r="Q620" s="1014">
        <v>0</v>
      </c>
      <c r="R620" s="1014">
        <f>Q620*H620</f>
        <v>0</v>
      </c>
      <c r="S620" s="1014">
        <v>0</v>
      </c>
      <c r="T620" s="1015">
        <f>S620*H620</f>
        <v>0</v>
      </c>
      <c r="AR620" s="1016" t="s">
        <v>383</v>
      </c>
      <c r="AT620" s="1016" t="s">
        <v>146</v>
      </c>
      <c r="AU620" s="1016" t="s">
        <v>65</v>
      </c>
      <c r="AY620" s="923" t="s">
        <v>144</v>
      </c>
      <c r="BE620" s="1017">
        <f>IF(N620="základní",J620,0)</f>
        <v>0</v>
      </c>
      <c r="BF620" s="1017">
        <f>IF(N620="snížená",J620,0)</f>
        <v>0</v>
      </c>
      <c r="BG620" s="1017">
        <f>IF(N620="zákl. přenesená",J620,0)</f>
        <v>0</v>
      </c>
      <c r="BH620" s="1017">
        <f>IF(N620="sníž. přenesená",J620,0)</f>
        <v>0</v>
      </c>
      <c r="BI620" s="1017">
        <f>IF(N620="nulová",J620,0)</f>
        <v>0</v>
      </c>
      <c r="BJ620" s="923" t="s">
        <v>142</v>
      </c>
      <c r="BK620" s="1017">
        <f>ROUND(I620*H620,2)</f>
        <v>0</v>
      </c>
      <c r="BL620" s="923" t="s">
        <v>383</v>
      </c>
      <c r="BM620" s="1016" t="s">
        <v>3147</v>
      </c>
    </row>
    <row r="621" spans="2:65" s="1035" customFormat="1">
      <c r="B621" s="1036"/>
      <c r="D621" s="1020" t="s">
        <v>221</v>
      </c>
      <c r="E621" s="1037" t="s">
        <v>72</v>
      </c>
      <c r="F621" s="1038" t="s">
        <v>3148</v>
      </c>
      <c r="H621" s="1037" t="s">
        <v>72</v>
      </c>
      <c r="I621" s="1039"/>
      <c r="L621" s="1036"/>
      <c r="M621" s="1040"/>
      <c r="T621" s="1041"/>
      <c r="AT621" s="1037" t="s">
        <v>221</v>
      </c>
      <c r="AU621" s="1037" t="s">
        <v>65</v>
      </c>
      <c r="AV621" s="1035" t="s">
        <v>142</v>
      </c>
      <c r="AW621" s="1035" t="s">
        <v>2310</v>
      </c>
      <c r="AX621" s="1035" t="s">
        <v>143</v>
      </c>
      <c r="AY621" s="1037" t="s">
        <v>144</v>
      </c>
    </row>
    <row r="622" spans="2:65" s="1018" customFormat="1">
      <c r="B622" s="1019"/>
      <c r="D622" s="1020" t="s">
        <v>221</v>
      </c>
      <c r="E622" s="1021" t="s">
        <v>72</v>
      </c>
      <c r="F622" s="1022" t="s">
        <v>5048</v>
      </c>
      <c r="H622" s="1023">
        <v>237.75</v>
      </c>
      <c r="I622" s="1024"/>
      <c r="L622" s="1019"/>
      <c r="M622" s="1025"/>
      <c r="T622" s="1026"/>
      <c r="AT622" s="1021" t="s">
        <v>221</v>
      </c>
      <c r="AU622" s="1021" t="s">
        <v>65</v>
      </c>
      <c r="AV622" s="1018" t="s">
        <v>65</v>
      </c>
      <c r="AW622" s="1018" t="s">
        <v>2310</v>
      </c>
      <c r="AX622" s="1018" t="s">
        <v>143</v>
      </c>
      <c r="AY622" s="1021" t="s">
        <v>144</v>
      </c>
    </row>
    <row r="623" spans="2:65" s="1018" customFormat="1">
      <c r="B623" s="1019"/>
      <c r="D623" s="1020" t="s">
        <v>221</v>
      </c>
      <c r="E623" s="1021" t="s">
        <v>72</v>
      </c>
      <c r="F623" s="1022" t="s">
        <v>5049</v>
      </c>
      <c r="H623" s="1023">
        <v>132.30000000000001</v>
      </c>
      <c r="I623" s="1024"/>
      <c r="L623" s="1019"/>
      <c r="M623" s="1025"/>
      <c r="T623" s="1026"/>
      <c r="AT623" s="1021" t="s">
        <v>221</v>
      </c>
      <c r="AU623" s="1021" t="s">
        <v>65</v>
      </c>
      <c r="AV623" s="1018" t="s">
        <v>65</v>
      </c>
      <c r="AW623" s="1018" t="s">
        <v>2310</v>
      </c>
      <c r="AX623" s="1018" t="s">
        <v>143</v>
      </c>
      <c r="AY623" s="1021" t="s">
        <v>144</v>
      </c>
    </row>
    <row r="624" spans="2:65" s="1018" customFormat="1">
      <c r="B624" s="1019"/>
      <c r="D624" s="1020" t="s">
        <v>221</v>
      </c>
      <c r="E624" s="1021" t="s">
        <v>72</v>
      </c>
      <c r="F624" s="1022" t="s">
        <v>5050</v>
      </c>
      <c r="H624" s="1023">
        <v>116.38</v>
      </c>
      <c r="I624" s="1024"/>
      <c r="L624" s="1019"/>
      <c r="M624" s="1025"/>
      <c r="T624" s="1026"/>
      <c r="AT624" s="1021" t="s">
        <v>221</v>
      </c>
      <c r="AU624" s="1021" t="s">
        <v>65</v>
      </c>
      <c r="AV624" s="1018" t="s">
        <v>65</v>
      </c>
      <c r="AW624" s="1018" t="s">
        <v>2310</v>
      </c>
      <c r="AX624" s="1018" t="s">
        <v>143</v>
      </c>
      <c r="AY624" s="1021" t="s">
        <v>144</v>
      </c>
    </row>
    <row r="625" spans="2:65" s="1018" customFormat="1">
      <c r="B625" s="1019"/>
      <c r="D625" s="1020" t="s">
        <v>221</v>
      </c>
      <c r="E625" s="1021" t="s">
        <v>72</v>
      </c>
      <c r="F625" s="1022" t="s">
        <v>5051</v>
      </c>
      <c r="H625" s="1023">
        <v>-58.54</v>
      </c>
      <c r="I625" s="1024"/>
      <c r="L625" s="1019"/>
      <c r="M625" s="1025"/>
      <c r="T625" s="1026"/>
      <c r="AT625" s="1021" t="s">
        <v>221</v>
      </c>
      <c r="AU625" s="1021" t="s">
        <v>65</v>
      </c>
      <c r="AV625" s="1018" t="s">
        <v>65</v>
      </c>
      <c r="AW625" s="1018" t="s">
        <v>2310</v>
      </c>
      <c r="AX625" s="1018" t="s">
        <v>143</v>
      </c>
      <c r="AY625" s="1021" t="s">
        <v>144</v>
      </c>
    </row>
    <row r="626" spans="2:65" s="1018" customFormat="1">
      <c r="B626" s="1019"/>
      <c r="D626" s="1020" t="s">
        <v>221</v>
      </c>
      <c r="E626" s="1021" t="s">
        <v>72</v>
      </c>
      <c r="F626" s="1022" t="s">
        <v>5052</v>
      </c>
      <c r="H626" s="1023">
        <v>-45.98</v>
      </c>
      <c r="I626" s="1024"/>
      <c r="L626" s="1019"/>
      <c r="M626" s="1025"/>
      <c r="T626" s="1026"/>
      <c r="AT626" s="1021" t="s">
        <v>221</v>
      </c>
      <c r="AU626" s="1021" t="s">
        <v>65</v>
      </c>
      <c r="AV626" s="1018" t="s">
        <v>65</v>
      </c>
      <c r="AW626" s="1018" t="s">
        <v>2310</v>
      </c>
      <c r="AX626" s="1018" t="s">
        <v>143</v>
      </c>
      <c r="AY626" s="1021" t="s">
        <v>144</v>
      </c>
    </row>
    <row r="627" spans="2:65" s="1063" customFormat="1">
      <c r="B627" s="1064"/>
      <c r="D627" s="1020" t="s">
        <v>221</v>
      </c>
      <c r="E627" s="1065" t="s">
        <v>72</v>
      </c>
      <c r="F627" s="1066" t="s">
        <v>2786</v>
      </c>
      <c r="H627" s="1067">
        <v>381.90999999999997</v>
      </c>
      <c r="I627" s="1068"/>
      <c r="L627" s="1064"/>
      <c r="M627" s="1069"/>
      <c r="T627" s="1070"/>
      <c r="AT627" s="1065" t="s">
        <v>221</v>
      </c>
      <c r="AU627" s="1065" t="s">
        <v>65</v>
      </c>
      <c r="AV627" s="1063" t="s">
        <v>190</v>
      </c>
      <c r="AW627" s="1063" t="s">
        <v>2310</v>
      </c>
      <c r="AX627" s="1063" t="s">
        <v>143</v>
      </c>
      <c r="AY627" s="1065" t="s">
        <v>144</v>
      </c>
    </row>
    <row r="628" spans="2:65" s="1035" customFormat="1">
      <c r="B628" s="1036"/>
      <c r="D628" s="1020" t="s">
        <v>221</v>
      </c>
      <c r="E628" s="1037" t="s">
        <v>72</v>
      </c>
      <c r="F628" s="1038" t="s">
        <v>5053</v>
      </c>
      <c r="H628" s="1037" t="s">
        <v>72</v>
      </c>
      <c r="I628" s="1039"/>
      <c r="L628" s="1036"/>
      <c r="M628" s="1040"/>
      <c r="T628" s="1041"/>
      <c r="AT628" s="1037" t="s">
        <v>221</v>
      </c>
      <c r="AU628" s="1037" t="s">
        <v>65</v>
      </c>
      <c r="AV628" s="1035" t="s">
        <v>142</v>
      </c>
      <c r="AW628" s="1035" t="s">
        <v>2310</v>
      </c>
      <c r="AX628" s="1035" t="s">
        <v>143</v>
      </c>
      <c r="AY628" s="1037" t="s">
        <v>144</v>
      </c>
    </row>
    <row r="629" spans="2:65" s="1018" customFormat="1">
      <c r="B629" s="1019"/>
      <c r="D629" s="1020" t="s">
        <v>221</v>
      </c>
      <c r="E629" s="1021" t="s">
        <v>72</v>
      </c>
      <c r="F629" s="1022" t="s">
        <v>5054</v>
      </c>
      <c r="H629" s="1023">
        <v>40</v>
      </c>
      <c r="I629" s="1024"/>
      <c r="L629" s="1019"/>
      <c r="M629" s="1025"/>
      <c r="T629" s="1026"/>
      <c r="AT629" s="1021" t="s">
        <v>221</v>
      </c>
      <c r="AU629" s="1021" t="s">
        <v>65</v>
      </c>
      <c r="AV629" s="1018" t="s">
        <v>65</v>
      </c>
      <c r="AW629" s="1018" t="s">
        <v>2310</v>
      </c>
      <c r="AX629" s="1018" t="s">
        <v>143</v>
      </c>
      <c r="AY629" s="1021" t="s">
        <v>144</v>
      </c>
    </row>
    <row r="630" spans="2:65" s="1018" customFormat="1">
      <c r="B630" s="1019"/>
      <c r="D630" s="1020" t="s">
        <v>221</v>
      </c>
      <c r="E630" s="1021" t="s">
        <v>72</v>
      </c>
      <c r="F630" s="1022" t="s">
        <v>5055</v>
      </c>
      <c r="H630" s="1023">
        <v>13</v>
      </c>
      <c r="I630" s="1024"/>
      <c r="L630" s="1019"/>
      <c r="M630" s="1025"/>
      <c r="T630" s="1026"/>
      <c r="AT630" s="1021" t="s">
        <v>221</v>
      </c>
      <c r="AU630" s="1021" t="s">
        <v>65</v>
      </c>
      <c r="AV630" s="1018" t="s">
        <v>65</v>
      </c>
      <c r="AW630" s="1018" t="s">
        <v>2310</v>
      </c>
      <c r="AX630" s="1018" t="s">
        <v>143</v>
      </c>
      <c r="AY630" s="1021" t="s">
        <v>144</v>
      </c>
    </row>
    <row r="631" spans="2:65" s="1027" customFormat="1">
      <c r="B631" s="1028"/>
      <c r="D631" s="1020" t="s">
        <v>221</v>
      </c>
      <c r="E631" s="1029" t="s">
        <v>72</v>
      </c>
      <c r="F631" s="1030" t="s">
        <v>2311</v>
      </c>
      <c r="H631" s="1031">
        <v>434.90999999999997</v>
      </c>
      <c r="I631" s="1032"/>
      <c r="L631" s="1028"/>
      <c r="M631" s="1033"/>
      <c r="T631" s="1034"/>
      <c r="AT631" s="1029" t="s">
        <v>221</v>
      </c>
      <c r="AU631" s="1029" t="s">
        <v>65</v>
      </c>
      <c r="AV631" s="1027" t="s">
        <v>150</v>
      </c>
      <c r="AW631" s="1027" t="s">
        <v>2310</v>
      </c>
      <c r="AX631" s="1027" t="s">
        <v>142</v>
      </c>
      <c r="AY631" s="1029" t="s">
        <v>144</v>
      </c>
    </row>
    <row r="632" spans="2:65" s="990" customFormat="1" ht="22.9" customHeight="1">
      <c r="B632" s="991"/>
      <c r="D632" s="992" t="s">
        <v>139</v>
      </c>
      <c r="E632" s="1001" t="s">
        <v>270</v>
      </c>
      <c r="F632" s="1001" t="s">
        <v>3216</v>
      </c>
      <c r="I632" s="994"/>
      <c r="J632" s="1002">
        <f>BK632</f>
        <v>0</v>
      </c>
      <c r="L632" s="991"/>
      <c r="M632" s="996"/>
      <c r="P632" s="997">
        <f>SUM(P633:P798)</f>
        <v>0</v>
      </c>
      <c r="R632" s="997">
        <f>SUM(R633:R798)</f>
        <v>43.239367439999995</v>
      </c>
      <c r="T632" s="998">
        <f>SUM(T633:T798)</f>
        <v>0</v>
      </c>
      <c r="AR632" s="992" t="s">
        <v>142</v>
      </c>
      <c r="AT632" s="999" t="s">
        <v>139</v>
      </c>
      <c r="AU632" s="999" t="s">
        <v>142</v>
      </c>
      <c r="AY632" s="992" t="s">
        <v>144</v>
      </c>
      <c r="BK632" s="1000">
        <f>SUM(BK633:BK798)</f>
        <v>0</v>
      </c>
    </row>
    <row r="633" spans="2:65" s="929" customFormat="1" ht="24.2" customHeight="1">
      <c r="B633" s="1003"/>
      <c r="C633" s="1004" t="s">
        <v>730</v>
      </c>
      <c r="D633" s="1004" t="s">
        <v>146</v>
      </c>
      <c r="E633" s="1005" t="s">
        <v>3218</v>
      </c>
      <c r="F633" s="1006" t="s">
        <v>3219</v>
      </c>
      <c r="G633" s="1007" t="s">
        <v>158</v>
      </c>
      <c r="H633" s="1008">
        <v>40.799999999999997</v>
      </c>
      <c r="I633" s="1009"/>
      <c r="J633" s="1010">
        <f>ROUND(I633*H633,2)</f>
        <v>0</v>
      </c>
      <c r="K633" s="1011"/>
      <c r="L633" s="930"/>
      <c r="M633" s="1012" t="s">
        <v>72</v>
      </c>
      <c r="N633" s="1013" t="s">
        <v>90</v>
      </c>
      <c r="P633" s="1014">
        <f>O633*H633</f>
        <v>0</v>
      </c>
      <c r="Q633" s="1014">
        <v>1.8380000000000001E-2</v>
      </c>
      <c r="R633" s="1014">
        <f>Q633*H633</f>
        <v>0.74990400000000002</v>
      </c>
      <c r="S633" s="1014">
        <v>0</v>
      </c>
      <c r="T633" s="1015">
        <f>S633*H633</f>
        <v>0</v>
      </c>
      <c r="AR633" s="1016" t="s">
        <v>150</v>
      </c>
      <c r="AT633" s="1016" t="s">
        <v>146</v>
      </c>
      <c r="AU633" s="1016" t="s">
        <v>65</v>
      </c>
      <c r="AY633" s="923" t="s">
        <v>144</v>
      </c>
      <c r="BE633" s="1017">
        <f>IF(N633="základní",J633,0)</f>
        <v>0</v>
      </c>
      <c r="BF633" s="1017">
        <f>IF(N633="snížená",J633,0)</f>
        <v>0</v>
      </c>
      <c r="BG633" s="1017">
        <f>IF(N633="zákl. přenesená",J633,0)</f>
        <v>0</v>
      </c>
      <c r="BH633" s="1017">
        <f>IF(N633="sníž. přenesená",J633,0)</f>
        <v>0</v>
      </c>
      <c r="BI633" s="1017">
        <f>IF(N633="nulová",J633,0)</f>
        <v>0</v>
      </c>
      <c r="BJ633" s="923" t="s">
        <v>142</v>
      </c>
      <c r="BK633" s="1017">
        <f>ROUND(I633*H633,2)</f>
        <v>0</v>
      </c>
      <c r="BL633" s="923" t="s">
        <v>150</v>
      </c>
      <c r="BM633" s="1016" t="s">
        <v>3220</v>
      </c>
    </row>
    <row r="634" spans="2:65" s="1018" customFormat="1">
      <c r="B634" s="1019"/>
      <c r="D634" s="1020" t="s">
        <v>221</v>
      </c>
      <c r="E634" s="1021" t="s">
        <v>72</v>
      </c>
      <c r="F634" s="1022" t="s">
        <v>3221</v>
      </c>
      <c r="H634" s="1023">
        <v>40.799999999999997</v>
      </c>
      <c r="I634" s="1024"/>
      <c r="L634" s="1019"/>
      <c r="M634" s="1025"/>
      <c r="T634" s="1026"/>
      <c r="AT634" s="1021" t="s">
        <v>221</v>
      </c>
      <c r="AU634" s="1021" t="s">
        <v>65</v>
      </c>
      <c r="AV634" s="1018" t="s">
        <v>65</v>
      </c>
      <c r="AW634" s="1018" t="s">
        <v>2310</v>
      </c>
      <c r="AX634" s="1018" t="s">
        <v>143</v>
      </c>
      <c r="AY634" s="1021" t="s">
        <v>144</v>
      </c>
    </row>
    <row r="635" spans="2:65" s="1027" customFormat="1">
      <c r="B635" s="1028"/>
      <c r="D635" s="1020" t="s">
        <v>221</v>
      </c>
      <c r="E635" s="1029" t="s">
        <v>72</v>
      </c>
      <c r="F635" s="1030" t="s">
        <v>2311</v>
      </c>
      <c r="H635" s="1031">
        <v>40.799999999999997</v>
      </c>
      <c r="I635" s="1032"/>
      <c r="L635" s="1028"/>
      <c r="M635" s="1033"/>
      <c r="T635" s="1034"/>
      <c r="AT635" s="1029" t="s">
        <v>221</v>
      </c>
      <c r="AU635" s="1029" t="s">
        <v>65</v>
      </c>
      <c r="AV635" s="1027" t="s">
        <v>150</v>
      </c>
      <c r="AW635" s="1027" t="s">
        <v>2310</v>
      </c>
      <c r="AX635" s="1027" t="s">
        <v>142</v>
      </c>
      <c r="AY635" s="1029" t="s">
        <v>144</v>
      </c>
    </row>
    <row r="636" spans="2:65" s="929" customFormat="1" ht="24.2" customHeight="1">
      <c r="B636" s="1003"/>
      <c r="C636" s="1004" t="s">
        <v>5056</v>
      </c>
      <c r="D636" s="1004" t="s">
        <v>146</v>
      </c>
      <c r="E636" s="1005" t="s">
        <v>5057</v>
      </c>
      <c r="F636" s="1006" t="s">
        <v>3223</v>
      </c>
      <c r="G636" s="1007" t="s">
        <v>158</v>
      </c>
      <c r="H636" s="1008">
        <v>1398.8</v>
      </c>
      <c r="I636" s="1009"/>
      <c r="J636" s="1010">
        <f>ROUND(I636*H636,2)</f>
        <v>0</v>
      </c>
      <c r="K636" s="1011"/>
      <c r="L636" s="930"/>
      <c r="M636" s="1012" t="s">
        <v>72</v>
      </c>
      <c r="N636" s="1013" t="s">
        <v>90</v>
      </c>
      <c r="P636" s="1014">
        <f>O636*H636</f>
        <v>0</v>
      </c>
      <c r="Q636" s="1014">
        <v>1.8380000000000001E-2</v>
      </c>
      <c r="R636" s="1014">
        <f>Q636*H636</f>
        <v>25.709944</v>
      </c>
      <c r="S636" s="1014">
        <v>0</v>
      </c>
      <c r="T636" s="1015">
        <f>S636*H636</f>
        <v>0</v>
      </c>
      <c r="AR636" s="1016" t="s">
        <v>150</v>
      </c>
      <c r="AT636" s="1016" t="s">
        <v>146</v>
      </c>
      <c r="AU636" s="1016" t="s">
        <v>65</v>
      </c>
      <c r="AY636" s="923" t="s">
        <v>144</v>
      </c>
      <c r="BE636" s="1017">
        <f>IF(N636="základní",J636,0)</f>
        <v>0</v>
      </c>
      <c r="BF636" s="1017">
        <f>IF(N636="snížená",J636,0)</f>
        <v>0</v>
      </c>
      <c r="BG636" s="1017">
        <f>IF(N636="zákl. přenesená",J636,0)</f>
        <v>0</v>
      </c>
      <c r="BH636" s="1017">
        <f>IF(N636="sníž. přenesená",J636,0)</f>
        <v>0</v>
      </c>
      <c r="BI636" s="1017">
        <f>IF(N636="nulová",J636,0)</f>
        <v>0</v>
      </c>
      <c r="BJ636" s="923" t="s">
        <v>142</v>
      </c>
      <c r="BK636" s="1017">
        <f>ROUND(I636*H636,2)</f>
        <v>0</v>
      </c>
      <c r="BL636" s="923" t="s">
        <v>150</v>
      </c>
      <c r="BM636" s="1016" t="s">
        <v>5058</v>
      </c>
    </row>
    <row r="637" spans="2:65" s="1035" customFormat="1">
      <c r="B637" s="1036"/>
      <c r="D637" s="1020" t="s">
        <v>221</v>
      </c>
      <c r="E637" s="1037" t="s">
        <v>72</v>
      </c>
      <c r="F637" s="1038" t="s">
        <v>2885</v>
      </c>
      <c r="H637" s="1037" t="s">
        <v>72</v>
      </c>
      <c r="I637" s="1039"/>
      <c r="L637" s="1036"/>
      <c r="M637" s="1040"/>
      <c r="T637" s="1041"/>
      <c r="AT637" s="1037" t="s">
        <v>221</v>
      </c>
      <c r="AU637" s="1037" t="s">
        <v>65</v>
      </c>
      <c r="AV637" s="1035" t="s">
        <v>142</v>
      </c>
      <c r="AW637" s="1035" t="s">
        <v>2310</v>
      </c>
      <c r="AX637" s="1035" t="s">
        <v>143</v>
      </c>
      <c r="AY637" s="1037" t="s">
        <v>144</v>
      </c>
    </row>
    <row r="638" spans="2:65" s="1018" customFormat="1">
      <c r="B638" s="1019"/>
      <c r="D638" s="1020" t="s">
        <v>221</v>
      </c>
      <c r="E638" s="1021" t="s">
        <v>72</v>
      </c>
      <c r="F638" s="1022" t="s">
        <v>3224</v>
      </c>
      <c r="H638" s="1023">
        <v>39</v>
      </c>
      <c r="I638" s="1024"/>
      <c r="L638" s="1019"/>
      <c r="M638" s="1025"/>
      <c r="T638" s="1026"/>
      <c r="AT638" s="1021" t="s">
        <v>221</v>
      </c>
      <c r="AU638" s="1021" t="s">
        <v>65</v>
      </c>
      <c r="AV638" s="1018" t="s">
        <v>65</v>
      </c>
      <c r="AW638" s="1018" t="s">
        <v>2310</v>
      </c>
      <c r="AX638" s="1018" t="s">
        <v>143</v>
      </c>
      <c r="AY638" s="1021" t="s">
        <v>144</v>
      </c>
    </row>
    <row r="639" spans="2:65" s="1018" customFormat="1">
      <c r="B639" s="1019"/>
      <c r="D639" s="1020" t="s">
        <v>221</v>
      </c>
      <c r="E639" s="1021" t="s">
        <v>72</v>
      </c>
      <c r="F639" s="1022" t="s">
        <v>3225</v>
      </c>
      <c r="H639" s="1023">
        <v>39.124000000000002</v>
      </c>
      <c r="I639" s="1024"/>
      <c r="L639" s="1019"/>
      <c r="M639" s="1025"/>
      <c r="T639" s="1026"/>
      <c r="AT639" s="1021" t="s">
        <v>221</v>
      </c>
      <c r="AU639" s="1021" t="s">
        <v>65</v>
      </c>
      <c r="AV639" s="1018" t="s">
        <v>65</v>
      </c>
      <c r="AW639" s="1018" t="s">
        <v>2310</v>
      </c>
      <c r="AX639" s="1018" t="s">
        <v>143</v>
      </c>
      <c r="AY639" s="1021" t="s">
        <v>144</v>
      </c>
    </row>
    <row r="640" spans="2:65" s="1035" customFormat="1">
      <c r="B640" s="1036"/>
      <c r="D640" s="1020" t="s">
        <v>221</v>
      </c>
      <c r="E640" s="1037" t="s">
        <v>72</v>
      </c>
      <c r="F640" s="1038" t="s">
        <v>3226</v>
      </c>
      <c r="H640" s="1037" t="s">
        <v>72</v>
      </c>
      <c r="I640" s="1039"/>
      <c r="L640" s="1036"/>
      <c r="M640" s="1040"/>
      <c r="T640" s="1041"/>
      <c r="AT640" s="1037" t="s">
        <v>221</v>
      </c>
      <c r="AU640" s="1037" t="s">
        <v>65</v>
      </c>
      <c r="AV640" s="1035" t="s">
        <v>142</v>
      </c>
      <c r="AW640" s="1035" t="s">
        <v>2310</v>
      </c>
      <c r="AX640" s="1035" t="s">
        <v>143</v>
      </c>
      <c r="AY640" s="1037" t="s">
        <v>144</v>
      </c>
    </row>
    <row r="641" spans="2:51" s="1018" customFormat="1">
      <c r="B641" s="1019"/>
      <c r="D641" s="1020" t="s">
        <v>221</v>
      </c>
      <c r="E641" s="1021" t="s">
        <v>72</v>
      </c>
      <c r="F641" s="1022" t="s">
        <v>3227</v>
      </c>
      <c r="H641" s="1023">
        <v>56.81</v>
      </c>
      <c r="I641" s="1024"/>
      <c r="L641" s="1019"/>
      <c r="M641" s="1025"/>
      <c r="T641" s="1026"/>
      <c r="AT641" s="1021" t="s">
        <v>221</v>
      </c>
      <c r="AU641" s="1021" t="s">
        <v>65</v>
      </c>
      <c r="AV641" s="1018" t="s">
        <v>65</v>
      </c>
      <c r="AW641" s="1018" t="s">
        <v>2310</v>
      </c>
      <c r="AX641" s="1018" t="s">
        <v>143</v>
      </c>
      <c r="AY641" s="1021" t="s">
        <v>144</v>
      </c>
    </row>
    <row r="642" spans="2:51" s="1035" customFormat="1">
      <c r="B642" s="1036"/>
      <c r="D642" s="1020" t="s">
        <v>221</v>
      </c>
      <c r="E642" s="1037" t="s">
        <v>72</v>
      </c>
      <c r="F642" s="1038" t="s">
        <v>3226</v>
      </c>
      <c r="H642" s="1037" t="s">
        <v>72</v>
      </c>
      <c r="I642" s="1039"/>
      <c r="L642" s="1036"/>
      <c r="M642" s="1040"/>
      <c r="T642" s="1041"/>
      <c r="AT642" s="1037" t="s">
        <v>221</v>
      </c>
      <c r="AU642" s="1037" t="s">
        <v>65</v>
      </c>
      <c r="AV642" s="1035" t="s">
        <v>142</v>
      </c>
      <c r="AW642" s="1035" t="s">
        <v>2310</v>
      </c>
      <c r="AX642" s="1035" t="s">
        <v>143</v>
      </c>
      <c r="AY642" s="1037" t="s">
        <v>144</v>
      </c>
    </row>
    <row r="643" spans="2:51" s="1018" customFormat="1">
      <c r="B643" s="1019"/>
      <c r="D643" s="1020" t="s">
        <v>221</v>
      </c>
      <c r="E643" s="1021" t="s">
        <v>72</v>
      </c>
      <c r="F643" s="1022" t="s">
        <v>3228</v>
      </c>
      <c r="H643" s="1023">
        <v>14.585000000000001</v>
      </c>
      <c r="I643" s="1024"/>
      <c r="L643" s="1019"/>
      <c r="M643" s="1025"/>
      <c r="T643" s="1026"/>
      <c r="AT643" s="1021" t="s">
        <v>221</v>
      </c>
      <c r="AU643" s="1021" t="s">
        <v>65</v>
      </c>
      <c r="AV643" s="1018" t="s">
        <v>65</v>
      </c>
      <c r="AW643" s="1018" t="s">
        <v>2310</v>
      </c>
      <c r="AX643" s="1018" t="s">
        <v>143</v>
      </c>
      <c r="AY643" s="1021" t="s">
        <v>144</v>
      </c>
    </row>
    <row r="644" spans="2:51" s="1035" customFormat="1">
      <c r="B644" s="1036"/>
      <c r="D644" s="1020" t="s">
        <v>221</v>
      </c>
      <c r="E644" s="1037" t="s">
        <v>72</v>
      </c>
      <c r="F644" s="1038" t="s">
        <v>3226</v>
      </c>
      <c r="H644" s="1037" t="s">
        <v>72</v>
      </c>
      <c r="I644" s="1039"/>
      <c r="L644" s="1036"/>
      <c r="M644" s="1040"/>
      <c r="T644" s="1041"/>
      <c r="AT644" s="1037" t="s">
        <v>221</v>
      </c>
      <c r="AU644" s="1037" t="s">
        <v>65</v>
      </c>
      <c r="AV644" s="1035" t="s">
        <v>142</v>
      </c>
      <c r="AW644" s="1035" t="s">
        <v>2310</v>
      </c>
      <c r="AX644" s="1035" t="s">
        <v>143</v>
      </c>
      <c r="AY644" s="1037" t="s">
        <v>144</v>
      </c>
    </row>
    <row r="645" spans="2:51" s="1018" customFormat="1">
      <c r="B645" s="1019"/>
      <c r="D645" s="1020" t="s">
        <v>221</v>
      </c>
      <c r="E645" s="1021" t="s">
        <v>72</v>
      </c>
      <c r="F645" s="1022" t="s">
        <v>3229</v>
      </c>
      <c r="H645" s="1023">
        <v>22.34</v>
      </c>
      <c r="I645" s="1024"/>
      <c r="L645" s="1019"/>
      <c r="M645" s="1025"/>
      <c r="T645" s="1026"/>
      <c r="AT645" s="1021" t="s">
        <v>221</v>
      </c>
      <c r="AU645" s="1021" t="s">
        <v>65</v>
      </c>
      <c r="AV645" s="1018" t="s">
        <v>65</v>
      </c>
      <c r="AW645" s="1018" t="s">
        <v>2310</v>
      </c>
      <c r="AX645" s="1018" t="s">
        <v>143</v>
      </c>
      <c r="AY645" s="1021" t="s">
        <v>144</v>
      </c>
    </row>
    <row r="646" spans="2:51" s="1035" customFormat="1">
      <c r="B646" s="1036"/>
      <c r="D646" s="1020" t="s">
        <v>221</v>
      </c>
      <c r="E646" s="1037" t="s">
        <v>72</v>
      </c>
      <c r="F646" s="1038" t="s">
        <v>3226</v>
      </c>
      <c r="H646" s="1037" t="s">
        <v>72</v>
      </c>
      <c r="I646" s="1039"/>
      <c r="L646" s="1036"/>
      <c r="M646" s="1040"/>
      <c r="T646" s="1041"/>
      <c r="AT646" s="1037" t="s">
        <v>221</v>
      </c>
      <c r="AU646" s="1037" t="s">
        <v>65</v>
      </c>
      <c r="AV646" s="1035" t="s">
        <v>142</v>
      </c>
      <c r="AW646" s="1035" t="s">
        <v>2310</v>
      </c>
      <c r="AX646" s="1035" t="s">
        <v>143</v>
      </c>
      <c r="AY646" s="1037" t="s">
        <v>144</v>
      </c>
    </row>
    <row r="647" spans="2:51" s="1018" customFormat="1">
      <c r="B647" s="1019"/>
      <c r="D647" s="1020" t="s">
        <v>221</v>
      </c>
      <c r="E647" s="1021" t="s">
        <v>72</v>
      </c>
      <c r="F647" s="1022" t="s">
        <v>3230</v>
      </c>
      <c r="H647" s="1023">
        <v>31.716000000000001</v>
      </c>
      <c r="I647" s="1024"/>
      <c r="L647" s="1019"/>
      <c r="M647" s="1025"/>
      <c r="T647" s="1026"/>
      <c r="AT647" s="1021" t="s">
        <v>221</v>
      </c>
      <c r="AU647" s="1021" t="s">
        <v>65</v>
      </c>
      <c r="AV647" s="1018" t="s">
        <v>65</v>
      </c>
      <c r="AW647" s="1018" t="s">
        <v>2310</v>
      </c>
      <c r="AX647" s="1018" t="s">
        <v>143</v>
      </c>
      <c r="AY647" s="1021" t="s">
        <v>144</v>
      </c>
    </row>
    <row r="648" spans="2:51" s="1035" customFormat="1">
      <c r="B648" s="1036"/>
      <c r="D648" s="1020" t="s">
        <v>221</v>
      </c>
      <c r="E648" s="1037" t="s">
        <v>72</v>
      </c>
      <c r="F648" s="1038" t="s">
        <v>3226</v>
      </c>
      <c r="H648" s="1037" t="s">
        <v>72</v>
      </c>
      <c r="I648" s="1039"/>
      <c r="L648" s="1036"/>
      <c r="M648" s="1040"/>
      <c r="T648" s="1041"/>
      <c r="AT648" s="1037" t="s">
        <v>221</v>
      </c>
      <c r="AU648" s="1037" t="s">
        <v>65</v>
      </c>
      <c r="AV648" s="1035" t="s">
        <v>142</v>
      </c>
      <c r="AW648" s="1035" t="s">
        <v>2310</v>
      </c>
      <c r="AX648" s="1035" t="s">
        <v>143</v>
      </c>
      <c r="AY648" s="1037" t="s">
        <v>144</v>
      </c>
    </row>
    <row r="649" spans="2:51" s="1018" customFormat="1">
      <c r="B649" s="1019"/>
      <c r="D649" s="1020" t="s">
        <v>221</v>
      </c>
      <c r="E649" s="1021" t="s">
        <v>72</v>
      </c>
      <c r="F649" s="1022" t="s">
        <v>3231</v>
      </c>
      <c r="H649" s="1023">
        <v>6.32</v>
      </c>
      <c r="I649" s="1024"/>
      <c r="L649" s="1019"/>
      <c r="M649" s="1025"/>
      <c r="T649" s="1026"/>
      <c r="AT649" s="1021" t="s">
        <v>221</v>
      </c>
      <c r="AU649" s="1021" t="s">
        <v>65</v>
      </c>
      <c r="AV649" s="1018" t="s">
        <v>65</v>
      </c>
      <c r="AW649" s="1018" t="s">
        <v>2310</v>
      </c>
      <c r="AX649" s="1018" t="s">
        <v>143</v>
      </c>
      <c r="AY649" s="1021" t="s">
        <v>144</v>
      </c>
    </row>
    <row r="650" spans="2:51" s="1035" customFormat="1">
      <c r="B650" s="1036"/>
      <c r="D650" s="1020" t="s">
        <v>221</v>
      </c>
      <c r="E650" s="1037" t="s">
        <v>72</v>
      </c>
      <c r="F650" s="1038" t="s">
        <v>3226</v>
      </c>
      <c r="H650" s="1037" t="s">
        <v>72</v>
      </c>
      <c r="I650" s="1039"/>
      <c r="L650" s="1036"/>
      <c r="M650" s="1040"/>
      <c r="T650" s="1041"/>
      <c r="AT650" s="1037" t="s">
        <v>221</v>
      </c>
      <c r="AU650" s="1037" t="s">
        <v>65</v>
      </c>
      <c r="AV650" s="1035" t="s">
        <v>142</v>
      </c>
      <c r="AW650" s="1035" t="s">
        <v>2310</v>
      </c>
      <c r="AX650" s="1035" t="s">
        <v>143</v>
      </c>
      <c r="AY650" s="1037" t="s">
        <v>144</v>
      </c>
    </row>
    <row r="651" spans="2:51" s="1018" customFormat="1">
      <c r="B651" s="1019"/>
      <c r="D651" s="1020" t="s">
        <v>221</v>
      </c>
      <c r="E651" s="1021" t="s">
        <v>72</v>
      </c>
      <c r="F651" s="1022" t="s">
        <v>3232</v>
      </c>
      <c r="H651" s="1023">
        <v>96.162000000000006</v>
      </c>
      <c r="I651" s="1024"/>
      <c r="L651" s="1019"/>
      <c r="M651" s="1025"/>
      <c r="T651" s="1026"/>
      <c r="AT651" s="1021" t="s">
        <v>221</v>
      </c>
      <c r="AU651" s="1021" t="s">
        <v>65</v>
      </c>
      <c r="AV651" s="1018" t="s">
        <v>65</v>
      </c>
      <c r="AW651" s="1018" t="s">
        <v>2310</v>
      </c>
      <c r="AX651" s="1018" t="s">
        <v>143</v>
      </c>
      <c r="AY651" s="1021" t="s">
        <v>144</v>
      </c>
    </row>
    <row r="652" spans="2:51" s="1035" customFormat="1">
      <c r="B652" s="1036"/>
      <c r="D652" s="1020" t="s">
        <v>221</v>
      </c>
      <c r="E652" s="1037" t="s">
        <v>72</v>
      </c>
      <c r="F652" s="1038" t="s">
        <v>3226</v>
      </c>
      <c r="H652" s="1037" t="s">
        <v>72</v>
      </c>
      <c r="I652" s="1039"/>
      <c r="L652" s="1036"/>
      <c r="M652" s="1040"/>
      <c r="T652" s="1041"/>
      <c r="AT652" s="1037" t="s">
        <v>221</v>
      </c>
      <c r="AU652" s="1037" t="s">
        <v>65</v>
      </c>
      <c r="AV652" s="1035" t="s">
        <v>142</v>
      </c>
      <c r="AW652" s="1035" t="s">
        <v>2310</v>
      </c>
      <c r="AX652" s="1035" t="s">
        <v>143</v>
      </c>
      <c r="AY652" s="1037" t="s">
        <v>144</v>
      </c>
    </row>
    <row r="653" spans="2:51" s="1018" customFormat="1">
      <c r="B653" s="1019"/>
      <c r="D653" s="1020" t="s">
        <v>221</v>
      </c>
      <c r="E653" s="1021" t="s">
        <v>72</v>
      </c>
      <c r="F653" s="1022" t="s">
        <v>3233</v>
      </c>
      <c r="H653" s="1023">
        <v>26.16</v>
      </c>
      <c r="I653" s="1024"/>
      <c r="L653" s="1019"/>
      <c r="M653" s="1025"/>
      <c r="T653" s="1026"/>
      <c r="AT653" s="1021" t="s">
        <v>221</v>
      </c>
      <c r="AU653" s="1021" t="s">
        <v>65</v>
      </c>
      <c r="AV653" s="1018" t="s">
        <v>65</v>
      </c>
      <c r="AW653" s="1018" t="s">
        <v>2310</v>
      </c>
      <c r="AX653" s="1018" t="s">
        <v>143</v>
      </c>
      <c r="AY653" s="1021" t="s">
        <v>144</v>
      </c>
    </row>
    <row r="654" spans="2:51" s="1035" customFormat="1">
      <c r="B654" s="1036"/>
      <c r="D654" s="1020" t="s">
        <v>221</v>
      </c>
      <c r="E654" s="1037" t="s">
        <v>72</v>
      </c>
      <c r="F654" s="1038" t="s">
        <v>3226</v>
      </c>
      <c r="H654" s="1037" t="s">
        <v>72</v>
      </c>
      <c r="I654" s="1039"/>
      <c r="L654" s="1036"/>
      <c r="M654" s="1040"/>
      <c r="T654" s="1041"/>
      <c r="AT654" s="1037" t="s">
        <v>221</v>
      </c>
      <c r="AU654" s="1037" t="s">
        <v>65</v>
      </c>
      <c r="AV654" s="1035" t="s">
        <v>142</v>
      </c>
      <c r="AW654" s="1035" t="s">
        <v>2310</v>
      </c>
      <c r="AX654" s="1035" t="s">
        <v>143</v>
      </c>
      <c r="AY654" s="1037" t="s">
        <v>144</v>
      </c>
    </row>
    <row r="655" spans="2:51" s="1018" customFormat="1">
      <c r="B655" s="1019"/>
      <c r="D655" s="1020" t="s">
        <v>221</v>
      </c>
      <c r="E655" s="1021" t="s">
        <v>72</v>
      </c>
      <c r="F655" s="1022" t="s">
        <v>3234</v>
      </c>
      <c r="H655" s="1023">
        <v>97.02</v>
      </c>
      <c r="I655" s="1024"/>
      <c r="L655" s="1019"/>
      <c r="M655" s="1025"/>
      <c r="T655" s="1026"/>
      <c r="AT655" s="1021" t="s">
        <v>221</v>
      </c>
      <c r="AU655" s="1021" t="s">
        <v>65</v>
      </c>
      <c r="AV655" s="1018" t="s">
        <v>65</v>
      </c>
      <c r="AW655" s="1018" t="s">
        <v>2310</v>
      </c>
      <c r="AX655" s="1018" t="s">
        <v>143</v>
      </c>
      <c r="AY655" s="1021" t="s">
        <v>144</v>
      </c>
    </row>
    <row r="656" spans="2:51" s="1035" customFormat="1">
      <c r="B656" s="1036"/>
      <c r="D656" s="1020" t="s">
        <v>221</v>
      </c>
      <c r="E656" s="1037" t="s">
        <v>72</v>
      </c>
      <c r="F656" s="1038" t="s">
        <v>3235</v>
      </c>
      <c r="H656" s="1037" t="s">
        <v>72</v>
      </c>
      <c r="I656" s="1039"/>
      <c r="L656" s="1036"/>
      <c r="M656" s="1040"/>
      <c r="T656" s="1041"/>
      <c r="AT656" s="1037" t="s">
        <v>221</v>
      </c>
      <c r="AU656" s="1037" t="s">
        <v>65</v>
      </c>
      <c r="AV656" s="1035" t="s">
        <v>142</v>
      </c>
      <c r="AW656" s="1035" t="s">
        <v>2310</v>
      </c>
      <c r="AX656" s="1035" t="s">
        <v>143</v>
      </c>
      <c r="AY656" s="1037" t="s">
        <v>144</v>
      </c>
    </row>
    <row r="657" spans="2:51" s="1018" customFormat="1">
      <c r="B657" s="1019"/>
      <c r="D657" s="1020" t="s">
        <v>221</v>
      </c>
      <c r="E657" s="1021" t="s">
        <v>72</v>
      </c>
      <c r="F657" s="1022" t="s">
        <v>2920</v>
      </c>
      <c r="H657" s="1023">
        <v>-24.056999999999999</v>
      </c>
      <c r="I657" s="1024"/>
      <c r="L657" s="1019"/>
      <c r="M657" s="1025"/>
      <c r="T657" s="1026"/>
      <c r="AT657" s="1021" t="s">
        <v>221</v>
      </c>
      <c r="AU657" s="1021" t="s">
        <v>65</v>
      </c>
      <c r="AV657" s="1018" t="s">
        <v>65</v>
      </c>
      <c r="AW657" s="1018" t="s">
        <v>2310</v>
      </c>
      <c r="AX657" s="1018" t="s">
        <v>143</v>
      </c>
      <c r="AY657" s="1021" t="s">
        <v>144</v>
      </c>
    </row>
    <row r="658" spans="2:51" s="1018" customFormat="1">
      <c r="B658" s="1019"/>
      <c r="D658" s="1020" t="s">
        <v>221</v>
      </c>
      <c r="E658" s="1021" t="s">
        <v>72</v>
      </c>
      <c r="F658" s="1022" t="s">
        <v>2921</v>
      </c>
      <c r="H658" s="1023">
        <v>-12.597</v>
      </c>
      <c r="I658" s="1024"/>
      <c r="L658" s="1019"/>
      <c r="M658" s="1025"/>
      <c r="T658" s="1026"/>
      <c r="AT658" s="1021" t="s">
        <v>221</v>
      </c>
      <c r="AU658" s="1021" t="s">
        <v>65</v>
      </c>
      <c r="AV658" s="1018" t="s">
        <v>65</v>
      </c>
      <c r="AW658" s="1018" t="s">
        <v>2310</v>
      </c>
      <c r="AX658" s="1018" t="s">
        <v>143</v>
      </c>
      <c r="AY658" s="1021" t="s">
        <v>144</v>
      </c>
    </row>
    <row r="659" spans="2:51" s="1035" customFormat="1">
      <c r="B659" s="1036"/>
      <c r="D659" s="1020" t="s">
        <v>221</v>
      </c>
      <c r="E659" s="1037" t="s">
        <v>72</v>
      </c>
      <c r="F659" s="1038" t="s">
        <v>3236</v>
      </c>
      <c r="H659" s="1037" t="s">
        <v>72</v>
      </c>
      <c r="I659" s="1039"/>
      <c r="L659" s="1036"/>
      <c r="M659" s="1040"/>
      <c r="T659" s="1041"/>
      <c r="AT659" s="1037" t="s">
        <v>221</v>
      </c>
      <c r="AU659" s="1037" t="s">
        <v>65</v>
      </c>
      <c r="AV659" s="1035" t="s">
        <v>142</v>
      </c>
      <c r="AW659" s="1035" t="s">
        <v>2310</v>
      </c>
      <c r="AX659" s="1035" t="s">
        <v>143</v>
      </c>
      <c r="AY659" s="1037" t="s">
        <v>144</v>
      </c>
    </row>
    <row r="660" spans="2:51" s="1018" customFormat="1" ht="22.5">
      <c r="B660" s="1019"/>
      <c r="D660" s="1020" t="s">
        <v>221</v>
      </c>
      <c r="E660" s="1021" t="s">
        <v>72</v>
      </c>
      <c r="F660" s="1022" t="s">
        <v>3237</v>
      </c>
      <c r="H660" s="1023">
        <v>7.7060000000000004</v>
      </c>
      <c r="I660" s="1024"/>
      <c r="L660" s="1019"/>
      <c r="M660" s="1025"/>
      <c r="T660" s="1026"/>
      <c r="AT660" s="1021" t="s">
        <v>221</v>
      </c>
      <c r="AU660" s="1021" t="s">
        <v>65</v>
      </c>
      <c r="AV660" s="1018" t="s">
        <v>65</v>
      </c>
      <c r="AW660" s="1018" t="s">
        <v>2310</v>
      </c>
      <c r="AX660" s="1018" t="s">
        <v>143</v>
      </c>
      <c r="AY660" s="1021" t="s">
        <v>144</v>
      </c>
    </row>
    <row r="661" spans="2:51" s="1018" customFormat="1">
      <c r="B661" s="1019"/>
      <c r="D661" s="1020" t="s">
        <v>221</v>
      </c>
      <c r="E661" s="1021" t="s">
        <v>72</v>
      </c>
      <c r="F661" s="1022" t="s">
        <v>3238</v>
      </c>
      <c r="H661" s="1023">
        <v>1.56</v>
      </c>
      <c r="I661" s="1024"/>
      <c r="L661" s="1019"/>
      <c r="M661" s="1025"/>
      <c r="T661" s="1026"/>
      <c r="AT661" s="1021" t="s">
        <v>221</v>
      </c>
      <c r="AU661" s="1021" t="s">
        <v>65</v>
      </c>
      <c r="AV661" s="1018" t="s">
        <v>65</v>
      </c>
      <c r="AW661" s="1018" t="s">
        <v>2310</v>
      </c>
      <c r="AX661" s="1018" t="s">
        <v>143</v>
      </c>
      <c r="AY661" s="1021" t="s">
        <v>144</v>
      </c>
    </row>
    <row r="662" spans="2:51" s="1063" customFormat="1">
      <c r="B662" s="1064"/>
      <c r="D662" s="1020" t="s">
        <v>221</v>
      </c>
      <c r="E662" s="1065" t="s">
        <v>72</v>
      </c>
      <c r="F662" s="1066" t="s">
        <v>2786</v>
      </c>
      <c r="H662" s="1067">
        <v>401.84900000000005</v>
      </c>
      <c r="I662" s="1068"/>
      <c r="L662" s="1064"/>
      <c r="M662" s="1069"/>
      <c r="T662" s="1070"/>
      <c r="AT662" s="1065" t="s">
        <v>221</v>
      </c>
      <c r="AU662" s="1065" t="s">
        <v>65</v>
      </c>
      <c r="AV662" s="1063" t="s">
        <v>190</v>
      </c>
      <c r="AW662" s="1063" t="s">
        <v>2310</v>
      </c>
      <c r="AX662" s="1063" t="s">
        <v>143</v>
      </c>
      <c r="AY662" s="1065" t="s">
        <v>144</v>
      </c>
    </row>
    <row r="663" spans="2:51" s="1035" customFormat="1">
      <c r="B663" s="1036"/>
      <c r="D663" s="1020" t="s">
        <v>221</v>
      </c>
      <c r="E663" s="1037" t="s">
        <v>72</v>
      </c>
      <c r="F663" s="1038" t="s">
        <v>2922</v>
      </c>
      <c r="H663" s="1037" t="s">
        <v>72</v>
      </c>
      <c r="I663" s="1039"/>
      <c r="L663" s="1036"/>
      <c r="M663" s="1040"/>
      <c r="T663" s="1041"/>
      <c r="AT663" s="1037" t="s">
        <v>221</v>
      </c>
      <c r="AU663" s="1037" t="s">
        <v>65</v>
      </c>
      <c r="AV663" s="1035" t="s">
        <v>142</v>
      </c>
      <c r="AW663" s="1035" t="s">
        <v>2310</v>
      </c>
      <c r="AX663" s="1035" t="s">
        <v>143</v>
      </c>
      <c r="AY663" s="1037" t="s">
        <v>144</v>
      </c>
    </row>
    <row r="664" spans="2:51" s="1018" customFormat="1">
      <c r="B664" s="1019"/>
      <c r="D664" s="1020" t="s">
        <v>221</v>
      </c>
      <c r="E664" s="1021" t="s">
        <v>72</v>
      </c>
      <c r="F664" s="1022" t="s">
        <v>3239</v>
      </c>
      <c r="H664" s="1023">
        <v>19.552</v>
      </c>
      <c r="I664" s="1024"/>
      <c r="L664" s="1019"/>
      <c r="M664" s="1025"/>
      <c r="T664" s="1026"/>
      <c r="AT664" s="1021" t="s">
        <v>221</v>
      </c>
      <c r="AU664" s="1021" t="s">
        <v>65</v>
      </c>
      <c r="AV664" s="1018" t="s">
        <v>65</v>
      </c>
      <c r="AW664" s="1018" t="s">
        <v>2310</v>
      </c>
      <c r="AX664" s="1018" t="s">
        <v>143</v>
      </c>
      <c r="AY664" s="1021" t="s">
        <v>144</v>
      </c>
    </row>
    <row r="665" spans="2:51" s="1035" customFormat="1">
      <c r="B665" s="1036"/>
      <c r="D665" s="1020" t="s">
        <v>221</v>
      </c>
      <c r="E665" s="1037" t="s">
        <v>72</v>
      </c>
      <c r="F665" s="1038" t="s">
        <v>3226</v>
      </c>
      <c r="H665" s="1037" t="s">
        <v>72</v>
      </c>
      <c r="I665" s="1039"/>
      <c r="L665" s="1036"/>
      <c r="M665" s="1040"/>
      <c r="T665" s="1041"/>
      <c r="AT665" s="1037" t="s">
        <v>221</v>
      </c>
      <c r="AU665" s="1037" t="s">
        <v>65</v>
      </c>
      <c r="AV665" s="1035" t="s">
        <v>142</v>
      </c>
      <c r="AW665" s="1035" t="s">
        <v>2310</v>
      </c>
      <c r="AX665" s="1035" t="s">
        <v>143</v>
      </c>
      <c r="AY665" s="1037" t="s">
        <v>144</v>
      </c>
    </row>
    <row r="666" spans="2:51" s="1018" customFormat="1">
      <c r="B666" s="1019"/>
      <c r="D666" s="1020" t="s">
        <v>221</v>
      </c>
      <c r="E666" s="1021" t="s">
        <v>72</v>
      </c>
      <c r="F666" s="1022" t="s">
        <v>3240</v>
      </c>
      <c r="H666" s="1023">
        <v>66</v>
      </c>
      <c r="I666" s="1024"/>
      <c r="L666" s="1019"/>
      <c r="M666" s="1025"/>
      <c r="T666" s="1026"/>
      <c r="AT666" s="1021" t="s">
        <v>221</v>
      </c>
      <c r="AU666" s="1021" t="s">
        <v>65</v>
      </c>
      <c r="AV666" s="1018" t="s">
        <v>65</v>
      </c>
      <c r="AW666" s="1018" t="s">
        <v>2310</v>
      </c>
      <c r="AX666" s="1018" t="s">
        <v>143</v>
      </c>
      <c r="AY666" s="1021" t="s">
        <v>144</v>
      </c>
    </row>
    <row r="667" spans="2:51" s="1035" customFormat="1">
      <c r="B667" s="1036"/>
      <c r="D667" s="1020" t="s">
        <v>221</v>
      </c>
      <c r="E667" s="1037" t="s">
        <v>72</v>
      </c>
      <c r="F667" s="1038" t="s">
        <v>3226</v>
      </c>
      <c r="H667" s="1037" t="s">
        <v>72</v>
      </c>
      <c r="I667" s="1039"/>
      <c r="L667" s="1036"/>
      <c r="M667" s="1040"/>
      <c r="T667" s="1041"/>
      <c r="AT667" s="1037" t="s">
        <v>221</v>
      </c>
      <c r="AU667" s="1037" t="s">
        <v>65</v>
      </c>
      <c r="AV667" s="1035" t="s">
        <v>142</v>
      </c>
      <c r="AW667" s="1035" t="s">
        <v>2310</v>
      </c>
      <c r="AX667" s="1035" t="s">
        <v>143</v>
      </c>
      <c r="AY667" s="1037" t="s">
        <v>144</v>
      </c>
    </row>
    <row r="668" spans="2:51" s="1018" customFormat="1">
      <c r="B668" s="1019"/>
      <c r="D668" s="1020" t="s">
        <v>221</v>
      </c>
      <c r="E668" s="1021" t="s">
        <v>72</v>
      </c>
      <c r="F668" s="1022" t="s">
        <v>3241</v>
      </c>
      <c r="H668" s="1023">
        <v>70.432000000000002</v>
      </c>
      <c r="I668" s="1024"/>
      <c r="L668" s="1019"/>
      <c r="M668" s="1025"/>
      <c r="T668" s="1026"/>
      <c r="AT668" s="1021" t="s">
        <v>221</v>
      </c>
      <c r="AU668" s="1021" t="s">
        <v>65</v>
      </c>
      <c r="AV668" s="1018" t="s">
        <v>65</v>
      </c>
      <c r="AW668" s="1018" t="s">
        <v>2310</v>
      </c>
      <c r="AX668" s="1018" t="s">
        <v>143</v>
      </c>
      <c r="AY668" s="1021" t="s">
        <v>144</v>
      </c>
    </row>
    <row r="669" spans="2:51" s="1035" customFormat="1">
      <c r="B669" s="1036"/>
      <c r="D669" s="1020" t="s">
        <v>221</v>
      </c>
      <c r="E669" s="1037" t="s">
        <v>72</v>
      </c>
      <c r="F669" s="1038" t="s">
        <v>3226</v>
      </c>
      <c r="H669" s="1037" t="s">
        <v>72</v>
      </c>
      <c r="I669" s="1039"/>
      <c r="L669" s="1036"/>
      <c r="M669" s="1040"/>
      <c r="T669" s="1041"/>
      <c r="AT669" s="1037" t="s">
        <v>221</v>
      </c>
      <c r="AU669" s="1037" t="s">
        <v>65</v>
      </c>
      <c r="AV669" s="1035" t="s">
        <v>142</v>
      </c>
      <c r="AW669" s="1035" t="s">
        <v>2310</v>
      </c>
      <c r="AX669" s="1035" t="s">
        <v>143</v>
      </c>
      <c r="AY669" s="1037" t="s">
        <v>144</v>
      </c>
    </row>
    <row r="670" spans="2:51" s="1018" customFormat="1">
      <c r="B670" s="1019"/>
      <c r="D670" s="1020" t="s">
        <v>221</v>
      </c>
      <c r="E670" s="1021" t="s">
        <v>72</v>
      </c>
      <c r="F670" s="1022" t="s">
        <v>3242</v>
      </c>
      <c r="H670" s="1023">
        <v>42.816000000000003</v>
      </c>
      <c r="I670" s="1024"/>
      <c r="L670" s="1019"/>
      <c r="M670" s="1025"/>
      <c r="T670" s="1026"/>
      <c r="AT670" s="1021" t="s">
        <v>221</v>
      </c>
      <c r="AU670" s="1021" t="s">
        <v>65</v>
      </c>
      <c r="AV670" s="1018" t="s">
        <v>65</v>
      </c>
      <c r="AW670" s="1018" t="s">
        <v>2310</v>
      </c>
      <c r="AX670" s="1018" t="s">
        <v>143</v>
      </c>
      <c r="AY670" s="1021" t="s">
        <v>144</v>
      </c>
    </row>
    <row r="671" spans="2:51" s="1035" customFormat="1">
      <c r="B671" s="1036"/>
      <c r="D671" s="1020" t="s">
        <v>221</v>
      </c>
      <c r="E671" s="1037" t="s">
        <v>72</v>
      </c>
      <c r="F671" s="1038" t="s">
        <v>3226</v>
      </c>
      <c r="H671" s="1037" t="s">
        <v>72</v>
      </c>
      <c r="I671" s="1039"/>
      <c r="L671" s="1036"/>
      <c r="M671" s="1040"/>
      <c r="T671" s="1041"/>
      <c r="AT671" s="1037" t="s">
        <v>221</v>
      </c>
      <c r="AU671" s="1037" t="s">
        <v>65</v>
      </c>
      <c r="AV671" s="1035" t="s">
        <v>142</v>
      </c>
      <c r="AW671" s="1035" t="s">
        <v>2310</v>
      </c>
      <c r="AX671" s="1035" t="s">
        <v>143</v>
      </c>
      <c r="AY671" s="1037" t="s">
        <v>144</v>
      </c>
    </row>
    <row r="672" spans="2:51" s="1018" customFormat="1">
      <c r="B672" s="1019"/>
      <c r="D672" s="1020" t="s">
        <v>221</v>
      </c>
      <c r="E672" s="1021" t="s">
        <v>72</v>
      </c>
      <c r="F672" s="1022" t="s">
        <v>3243</v>
      </c>
      <c r="H672" s="1023">
        <v>76.096000000000004</v>
      </c>
      <c r="I672" s="1024"/>
      <c r="L672" s="1019"/>
      <c r="M672" s="1025"/>
      <c r="T672" s="1026"/>
      <c r="AT672" s="1021" t="s">
        <v>221</v>
      </c>
      <c r="AU672" s="1021" t="s">
        <v>65</v>
      </c>
      <c r="AV672" s="1018" t="s">
        <v>65</v>
      </c>
      <c r="AW672" s="1018" t="s">
        <v>2310</v>
      </c>
      <c r="AX672" s="1018" t="s">
        <v>143</v>
      </c>
      <c r="AY672" s="1021" t="s">
        <v>144</v>
      </c>
    </row>
    <row r="673" spans="2:51" s="1035" customFormat="1">
      <c r="B673" s="1036"/>
      <c r="D673" s="1020" t="s">
        <v>221</v>
      </c>
      <c r="E673" s="1037" t="s">
        <v>72</v>
      </c>
      <c r="F673" s="1038" t="s">
        <v>3226</v>
      </c>
      <c r="H673" s="1037" t="s">
        <v>72</v>
      </c>
      <c r="I673" s="1039"/>
      <c r="L673" s="1036"/>
      <c r="M673" s="1040"/>
      <c r="T673" s="1041"/>
      <c r="AT673" s="1037" t="s">
        <v>221</v>
      </c>
      <c r="AU673" s="1037" t="s">
        <v>65</v>
      </c>
      <c r="AV673" s="1035" t="s">
        <v>142</v>
      </c>
      <c r="AW673" s="1035" t="s">
        <v>2310</v>
      </c>
      <c r="AX673" s="1035" t="s">
        <v>143</v>
      </c>
      <c r="AY673" s="1037" t="s">
        <v>144</v>
      </c>
    </row>
    <row r="674" spans="2:51" s="1018" customFormat="1">
      <c r="B674" s="1019"/>
      <c r="D674" s="1020" t="s">
        <v>221</v>
      </c>
      <c r="E674" s="1021" t="s">
        <v>72</v>
      </c>
      <c r="F674" s="1022" t="s">
        <v>3244</v>
      </c>
      <c r="H674" s="1023">
        <v>21.44</v>
      </c>
      <c r="I674" s="1024"/>
      <c r="L674" s="1019"/>
      <c r="M674" s="1025"/>
      <c r="T674" s="1026"/>
      <c r="AT674" s="1021" t="s">
        <v>221</v>
      </c>
      <c r="AU674" s="1021" t="s">
        <v>65</v>
      </c>
      <c r="AV674" s="1018" t="s">
        <v>65</v>
      </c>
      <c r="AW674" s="1018" t="s">
        <v>2310</v>
      </c>
      <c r="AX674" s="1018" t="s">
        <v>143</v>
      </c>
      <c r="AY674" s="1021" t="s">
        <v>144</v>
      </c>
    </row>
    <row r="675" spans="2:51" s="1035" customFormat="1">
      <c r="B675" s="1036"/>
      <c r="D675" s="1020" t="s">
        <v>221</v>
      </c>
      <c r="E675" s="1037" t="s">
        <v>72</v>
      </c>
      <c r="F675" s="1038" t="s">
        <v>3226</v>
      </c>
      <c r="H675" s="1037" t="s">
        <v>72</v>
      </c>
      <c r="I675" s="1039"/>
      <c r="L675" s="1036"/>
      <c r="M675" s="1040"/>
      <c r="T675" s="1041"/>
      <c r="AT675" s="1037" t="s">
        <v>221</v>
      </c>
      <c r="AU675" s="1037" t="s">
        <v>65</v>
      </c>
      <c r="AV675" s="1035" t="s">
        <v>142</v>
      </c>
      <c r="AW675" s="1035" t="s">
        <v>2310</v>
      </c>
      <c r="AX675" s="1035" t="s">
        <v>143</v>
      </c>
      <c r="AY675" s="1037" t="s">
        <v>144</v>
      </c>
    </row>
    <row r="676" spans="2:51" s="1018" customFormat="1">
      <c r="B676" s="1019"/>
      <c r="D676" s="1020" t="s">
        <v>221</v>
      </c>
      <c r="E676" s="1021" t="s">
        <v>72</v>
      </c>
      <c r="F676" s="1022" t="s">
        <v>3245</v>
      </c>
      <c r="H676" s="1023">
        <v>22.08</v>
      </c>
      <c r="I676" s="1024"/>
      <c r="L676" s="1019"/>
      <c r="M676" s="1025"/>
      <c r="T676" s="1026"/>
      <c r="AT676" s="1021" t="s">
        <v>221</v>
      </c>
      <c r="AU676" s="1021" t="s">
        <v>65</v>
      </c>
      <c r="AV676" s="1018" t="s">
        <v>65</v>
      </c>
      <c r="AW676" s="1018" t="s">
        <v>2310</v>
      </c>
      <c r="AX676" s="1018" t="s">
        <v>143</v>
      </c>
      <c r="AY676" s="1021" t="s">
        <v>144</v>
      </c>
    </row>
    <row r="677" spans="2:51" s="1035" customFormat="1">
      <c r="B677" s="1036"/>
      <c r="D677" s="1020" t="s">
        <v>221</v>
      </c>
      <c r="E677" s="1037" t="s">
        <v>72</v>
      </c>
      <c r="F677" s="1038" t="s">
        <v>3226</v>
      </c>
      <c r="H677" s="1037" t="s">
        <v>72</v>
      </c>
      <c r="I677" s="1039"/>
      <c r="L677" s="1036"/>
      <c r="M677" s="1040"/>
      <c r="T677" s="1041"/>
      <c r="AT677" s="1037" t="s">
        <v>221</v>
      </c>
      <c r="AU677" s="1037" t="s">
        <v>65</v>
      </c>
      <c r="AV677" s="1035" t="s">
        <v>142</v>
      </c>
      <c r="AW677" s="1035" t="s">
        <v>2310</v>
      </c>
      <c r="AX677" s="1035" t="s">
        <v>143</v>
      </c>
      <c r="AY677" s="1037" t="s">
        <v>144</v>
      </c>
    </row>
    <row r="678" spans="2:51" s="1018" customFormat="1">
      <c r="B678" s="1019"/>
      <c r="D678" s="1020" t="s">
        <v>221</v>
      </c>
      <c r="E678" s="1021" t="s">
        <v>72</v>
      </c>
      <c r="F678" s="1022" t="s">
        <v>3246</v>
      </c>
      <c r="H678" s="1023">
        <v>33.6</v>
      </c>
      <c r="I678" s="1024"/>
      <c r="L678" s="1019"/>
      <c r="M678" s="1025"/>
      <c r="T678" s="1026"/>
      <c r="AT678" s="1021" t="s">
        <v>221</v>
      </c>
      <c r="AU678" s="1021" t="s">
        <v>65</v>
      </c>
      <c r="AV678" s="1018" t="s">
        <v>65</v>
      </c>
      <c r="AW678" s="1018" t="s">
        <v>2310</v>
      </c>
      <c r="AX678" s="1018" t="s">
        <v>143</v>
      </c>
      <c r="AY678" s="1021" t="s">
        <v>144</v>
      </c>
    </row>
    <row r="679" spans="2:51" s="1035" customFormat="1">
      <c r="B679" s="1036"/>
      <c r="D679" s="1020" t="s">
        <v>221</v>
      </c>
      <c r="E679" s="1037" t="s">
        <v>72</v>
      </c>
      <c r="F679" s="1038" t="s">
        <v>3226</v>
      </c>
      <c r="H679" s="1037" t="s">
        <v>72</v>
      </c>
      <c r="I679" s="1039"/>
      <c r="L679" s="1036"/>
      <c r="M679" s="1040"/>
      <c r="T679" s="1041"/>
      <c r="AT679" s="1037" t="s">
        <v>221</v>
      </c>
      <c r="AU679" s="1037" t="s">
        <v>65</v>
      </c>
      <c r="AV679" s="1035" t="s">
        <v>142</v>
      </c>
      <c r="AW679" s="1035" t="s">
        <v>2310</v>
      </c>
      <c r="AX679" s="1035" t="s">
        <v>143</v>
      </c>
      <c r="AY679" s="1037" t="s">
        <v>144</v>
      </c>
    </row>
    <row r="680" spans="2:51" s="1018" customFormat="1">
      <c r="B680" s="1019"/>
      <c r="D680" s="1020" t="s">
        <v>221</v>
      </c>
      <c r="E680" s="1021" t="s">
        <v>72</v>
      </c>
      <c r="F680" s="1022" t="s">
        <v>3247</v>
      </c>
      <c r="H680" s="1023">
        <v>69.12</v>
      </c>
      <c r="I680" s="1024"/>
      <c r="L680" s="1019"/>
      <c r="M680" s="1025"/>
      <c r="T680" s="1026"/>
      <c r="AT680" s="1021" t="s">
        <v>221</v>
      </c>
      <c r="AU680" s="1021" t="s">
        <v>65</v>
      </c>
      <c r="AV680" s="1018" t="s">
        <v>65</v>
      </c>
      <c r="AW680" s="1018" t="s">
        <v>2310</v>
      </c>
      <c r="AX680" s="1018" t="s">
        <v>143</v>
      </c>
      <c r="AY680" s="1021" t="s">
        <v>144</v>
      </c>
    </row>
    <row r="681" spans="2:51" s="1035" customFormat="1">
      <c r="B681" s="1036"/>
      <c r="D681" s="1020" t="s">
        <v>221</v>
      </c>
      <c r="E681" s="1037" t="s">
        <v>72</v>
      </c>
      <c r="F681" s="1038" t="s">
        <v>3226</v>
      </c>
      <c r="H681" s="1037" t="s">
        <v>72</v>
      </c>
      <c r="I681" s="1039"/>
      <c r="L681" s="1036"/>
      <c r="M681" s="1040"/>
      <c r="T681" s="1041"/>
      <c r="AT681" s="1037" t="s">
        <v>221</v>
      </c>
      <c r="AU681" s="1037" t="s">
        <v>65</v>
      </c>
      <c r="AV681" s="1035" t="s">
        <v>142</v>
      </c>
      <c r="AW681" s="1035" t="s">
        <v>2310</v>
      </c>
      <c r="AX681" s="1035" t="s">
        <v>143</v>
      </c>
      <c r="AY681" s="1037" t="s">
        <v>144</v>
      </c>
    </row>
    <row r="682" spans="2:51" s="1018" customFormat="1">
      <c r="B682" s="1019"/>
      <c r="D682" s="1020" t="s">
        <v>221</v>
      </c>
      <c r="E682" s="1021" t="s">
        <v>72</v>
      </c>
      <c r="F682" s="1022" t="s">
        <v>3248</v>
      </c>
      <c r="H682" s="1023">
        <v>519.16800000000001</v>
      </c>
      <c r="I682" s="1024"/>
      <c r="L682" s="1019"/>
      <c r="M682" s="1025"/>
      <c r="T682" s="1026"/>
      <c r="AT682" s="1021" t="s">
        <v>221</v>
      </c>
      <c r="AU682" s="1021" t="s">
        <v>65</v>
      </c>
      <c r="AV682" s="1018" t="s">
        <v>65</v>
      </c>
      <c r="AW682" s="1018" t="s">
        <v>2310</v>
      </c>
      <c r="AX682" s="1018" t="s">
        <v>143</v>
      </c>
      <c r="AY682" s="1021" t="s">
        <v>144</v>
      </c>
    </row>
    <row r="683" spans="2:51" s="1035" customFormat="1">
      <c r="B683" s="1036"/>
      <c r="D683" s="1020" t="s">
        <v>221</v>
      </c>
      <c r="E683" s="1037" t="s">
        <v>72</v>
      </c>
      <c r="F683" s="1038" t="s">
        <v>3235</v>
      </c>
      <c r="H683" s="1037" t="s">
        <v>72</v>
      </c>
      <c r="I683" s="1039"/>
      <c r="L683" s="1036"/>
      <c r="M683" s="1040"/>
      <c r="T683" s="1041"/>
      <c r="AT683" s="1037" t="s">
        <v>221</v>
      </c>
      <c r="AU683" s="1037" t="s">
        <v>65</v>
      </c>
      <c r="AV683" s="1035" t="s">
        <v>142</v>
      </c>
      <c r="AW683" s="1035" t="s">
        <v>2310</v>
      </c>
      <c r="AX683" s="1035" t="s">
        <v>143</v>
      </c>
      <c r="AY683" s="1037" t="s">
        <v>144</v>
      </c>
    </row>
    <row r="684" spans="2:51" s="1018" customFormat="1">
      <c r="B684" s="1019"/>
      <c r="D684" s="1020" t="s">
        <v>221</v>
      </c>
      <c r="E684" s="1021" t="s">
        <v>72</v>
      </c>
      <c r="F684" s="1022" t="s">
        <v>2925</v>
      </c>
      <c r="H684" s="1023">
        <v>-113.584</v>
      </c>
      <c r="I684" s="1024"/>
      <c r="L684" s="1019"/>
      <c r="M684" s="1025"/>
      <c r="T684" s="1026"/>
      <c r="AT684" s="1021" t="s">
        <v>221</v>
      </c>
      <c r="AU684" s="1021" t="s">
        <v>65</v>
      </c>
      <c r="AV684" s="1018" t="s">
        <v>65</v>
      </c>
      <c r="AW684" s="1018" t="s">
        <v>2310</v>
      </c>
      <c r="AX684" s="1018" t="s">
        <v>143</v>
      </c>
      <c r="AY684" s="1021" t="s">
        <v>144</v>
      </c>
    </row>
    <row r="685" spans="2:51" s="1018" customFormat="1">
      <c r="B685" s="1019"/>
      <c r="D685" s="1020" t="s">
        <v>221</v>
      </c>
      <c r="E685" s="1021" t="s">
        <v>72</v>
      </c>
      <c r="F685" s="1022" t="s">
        <v>3249</v>
      </c>
      <c r="H685" s="1023">
        <v>-81.998000000000005</v>
      </c>
      <c r="I685" s="1024"/>
      <c r="L685" s="1019"/>
      <c r="M685" s="1025"/>
      <c r="T685" s="1026"/>
      <c r="AT685" s="1021" t="s">
        <v>221</v>
      </c>
      <c r="AU685" s="1021" t="s">
        <v>65</v>
      </c>
      <c r="AV685" s="1018" t="s">
        <v>65</v>
      </c>
      <c r="AW685" s="1018" t="s">
        <v>2310</v>
      </c>
      <c r="AX685" s="1018" t="s">
        <v>143</v>
      </c>
      <c r="AY685" s="1021" t="s">
        <v>144</v>
      </c>
    </row>
    <row r="686" spans="2:51" s="1035" customFormat="1">
      <c r="B686" s="1036"/>
      <c r="D686" s="1020" t="s">
        <v>221</v>
      </c>
      <c r="E686" s="1037" t="s">
        <v>72</v>
      </c>
      <c r="F686" s="1038" t="s">
        <v>3236</v>
      </c>
      <c r="H686" s="1037" t="s">
        <v>72</v>
      </c>
      <c r="I686" s="1039"/>
      <c r="L686" s="1036"/>
      <c r="M686" s="1040"/>
      <c r="T686" s="1041"/>
      <c r="AT686" s="1037" t="s">
        <v>221</v>
      </c>
      <c r="AU686" s="1037" t="s">
        <v>65</v>
      </c>
      <c r="AV686" s="1035" t="s">
        <v>142</v>
      </c>
      <c r="AW686" s="1035" t="s">
        <v>2310</v>
      </c>
      <c r="AX686" s="1035" t="s">
        <v>143</v>
      </c>
      <c r="AY686" s="1037" t="s">
        <v>144</v>
      </c>
    </row>
    <row r="687" spans="2:51" s="1018" customFormat="1" ht="22.5">
      <c r="B687" s="1019"/>
      <c r="D687" s="1020" t="s">
        <v>221</v>
      </c>
      <c r="E687" s="1021" t="s">
        <v>72</v>
      </c>
      <c r="F687" s="1022" t="s">
        <v>5059</v>
      </c>
      <c r="H687" s="1023">
        <v>69.512</v>
      </c>
      <c r="I687" s="1024"/>
      <c r="L687" s="1019"/>
      <c r="M687" s="1025"/>
      <c r="T687" s="1026"/>
      <c r="AT687" s="1021" t="s">
        <v>221</v>
      </c>
      <c r="AU687" s="1021" t="s">
        <v>65</v>
      </c>
      <c r="AV687" s="1018" t="s">
        <v>65</v>
      </c>
      <c r="AW687" s="1018" t="s">
        <v>2310</v>
      </c>
      <c r="AX687" s="1018" t="s">
        <v>143</v>
      </c>
      <c r="AY687" s="1021" t="s">
        <v>144</v>
      </c>
    </row>
    <row r="688" spans="2:51" s="1063" customFormat="1">
      <c r="B688" s="1064"/>
      <c r="D688" s="1020" t="s">
        <v>221</v>
      </c>
      <c r="E688" s="1065" t="s">
        <v>72</v>
      </c>
      <c r="F688" s="1066" t="s">
        <v>2786</v>
      </c>
      <c r="H688" s="1067">
        <v>814.23399999999992</v>
      </c>
      <c r="I688" s="1068"/>
      <c r="L688" s="1064"/>
      <c r="M688" s="1069"/>
      <c r="T688" s="1070"/>
      <c r="AT688" s="1065" t="s">
        <v>221</v>
      </c>
      <c r="AU688" s="1065" t="s">
        <v>65</v>
      </c>
      <c r="AV688" s="1063" t="s">
        <v>190</v>
      </c>
      <c r="AW688" s="1063" t="s">
        <v>2310</v>
      </c>
      <c r="AX688" s="1063" t="s">
        <v>143</v>
      </c>
      <c r="AY688" s="1065" t="s">
        <v>144</v>
      </c>
    </row>
    <row r="689" spans="2:51" s="1035" customFormat="1">
      <c r="B689" s="1036"/>
      <c r="D689" s="1020" t="s">
        <v>221</v>
      </c>
      <c r="E689" s="1037" t="s">
        <v>72</v>
      </c>
      <c r="F689" s="1038" t="s">
        <v>2927</v>
      </c>
      <c r="H689" s="1037" t="s">
        <v>72</v>
      </c>
      <c r="I689" s="1039"/>
      <c r="L689" s="1036"/>
      <c r="M689" s="1040"/>
      <c r="T689" s="1041"/>
      <c r="AT689" s="1037" t="s">
        <v>221</v>
      </c>
      <c r="AU689" s="1037" t="s">
        <v>65</v>
      </c>
      <c r="AV689" s="1035" t="s">
        <v>142</v>
      </c>
      <c r="AW689" s="1035" t="s">
        <v>2310</v>
      </c>
      <c r="AX689" s="1035" t="s">
        <v>143</v>
      </c>
      <c r="AY689" s="1037" t="s">
        <v>144</v>
      </c>
    </row>
    <row r="690" spans="2:51" s="1018" customFormat="1">
      <c r="B690" s="1019"/>
      <c r="D690" s="1020" t="s">
        <v>221</v>
      </c>
      <c r="E690" s="1021" t="s">
        <v>72</v>
      </c>
      <c r="F690" s="1022" t="s">
        <v>3250</v>
      </c>
      <c r="H690" s="1023">
        <v>11</v>
      </c>
      <c r="I690" s="1024"/>
      <c r="L690" s="1019"/>
      <c r="M690" s="1025"/>
      <c r="T690" s="1026"/>
      <c r="AT690" s="1021" t="s">
        <v>221</v>
      </c>
      <c r="AU690" s="1021" t="s">
        <v>65</v>
      </c>
      <c r="AV690" s="1018" t="s">
        <v>65</v>
      </c>
      <c r="AW690" s="1018" t="s">
        <v>2310</v>
      </c>
      <c r="AX690" s="1018" t="s">
        <v>143</v>
      </c>
      <c r="AY690" s="1021" t="s">
        <v>144</v>
      </c>
    </row>
    <row r="691" spans="2:51" s="1035" customFormat="1">
      <c r="B691" s="1036"/>
      <c r="D691" s="1020" t="s">
        <v>221</v>
      </c>
      <c r="E691" s="1037" t="s">
        <v>72</v>
      </c>
      <c r="F691" s="1038" t="s">
        <v>3226</v>
      </c>
      <c r="H691" s="1037" t="s">
        <v>72</v>
      </c>
      <c r="I691" s="1039"/>
      <c r="L691" s="1036"/>
      <c r="M691" s="1040"/>
      <c r="T691" s="1041"/>
      <c r="AT691" s="1037" t="s">
        <v>221</v>
      </c>
      <c r="AU691" s="1037" t="s">
        <v>65</v>
      </c>
      <c r="AV691" s="1035" t="s">
        <v>142</v>
      </c>
      <c r="AW691" s="1035" t="s">
        <v>2310</v>
      </c>
      <c r="AX691" s="1035" t="s">
        <v>143</v>
      </c>
      <c r="AY691" s="1037" t="s">
        <v>144</v>
      </c>
    </row>
    <row r="692" spans="2:51" s="1018" customFormat="1">
      <c r="B692" s="1019"/>
      <c r="D692" s="1020" t="s">
        <v>221</v>
      </c>
      <c r="E692" s="1021" t="s">
        <v>72</v>
      </c>
      <c r="F692" s="1022" t="s">
        <v>3251</v>
      </c>
      <c r="H692" s="1023">
        <v>36.74</v>
      </c>
      <c r="I692" s="1024"/>
      <c r="L692" s="1019"/>
      <c r="M692" s="1025"/>
      <c r="T692" s="1026"/>
      <c r="AT692" s="1021" t="s">
        <v>221</v>
      </c>
      <c r="AU692" s="1021" t="s">
        <v>65</v>
      </c>
      <c r="AV692" s="1018" t="s">
        <v>65</v>
      </c>
      <c r="AW692" s="1018" t="s">
        <v>2310</v>
      </c>
      <c r="AX692" s="1018" t="s">
        <v>143</v>
      </c>
      <c r="AY692" s="1021" t="s">
        <v>144</v>
      </c>
    </row>
    <row r="693" spans="2:51" s="1035" customFormat="1">
      <c r="B693" s="1036"/>
      <c r="D693" s="1020" t="s">
        <v>221</v>
      </c>
      <c r="E693" s="1037" t="s">
        <v>72</v>
      </c>
      <c r="F693" s="1038" t="s">
        <v>3226</v>
      </c>
      <c r="H693" s="1037" t="s">
        <v>72</v>
      </c>
      <c r="I693" s="1039"/>
      <c r="L693" s="1036"/>
      <c r="M693" s="1040"/>
      <c r="T693" s="1041"/>
      <c r="AT693" s="1037" t="s">
        <v>221</v>
      </c>
      <c r="AU693" s="1037" t="s">
        <v>65</v>
      </c>
      <c r="AV693" s="1035" t="s">
        <v>142</v>
      </c>
      <c r="AW693" s="1035" t="s">
        <v>2310</v>
      </c>
      <c r="AX693" s="1035" t="s">
        <v>143</v>
      </c>
      <c r="AY693" s="1037" t="s">
        <v>144</v>
      </c>
    </row>
    <row r="694" spans="2:51" s="1018" customFormat="1">
      <c r="B694" s="1019"/>
      <c r="D694" s="1020" t="s">
        <v>221</v>
      </c>
      <c r="E694" s="1021" t="s">
        <v>72</v>
      </c>
      <c r="F694" s="1022" t="s">
        <v>3252</v>
      </c>
      <c r="H694" s="1023">
        <v>33</v>
      </c>
      <c r="I694" s="1024"/>
      <c r="L694" s="1019"/>
      <c r="M694" s="1025"/>
      <c r="T694" s="1026"/>
      <c r="AT694" s="1021" t="s">
        <v>221</v>
      </c>
      <c r="AU694" s="1021" t="s">
        <v>65</v>
      </c>
      <c r="AV694" s="1018" t="s">
        <v>65</v>
      </c>
      <c r="AW694" s="1018" t="s">
        <v>2310</v>
      </c>
      <c r="AX694" s="1018" t="s">
        <v>143</v>
      </c>
      <c r="AY694" s="1021" t="s">
        <v>144</v>
      </c>
    </row>
    <row r="695" spans="2:51" s="1035" customFormat="1">
      <c r="B695" s="1036"/>
      <c r="D695" s="1020" t="s">
        <v>221</v>
      </c>
      <c r="E695" s="1037" t="s">
        <v>72</v>
      </c>
      <c r="F695" s="1038" t="s">
        <v>3226</v>
      </c>
      <c r="H695" s="1037" t="s">
        <v>72</v>
      </c>
      <c r="I695" s="1039"/>
      <c r="L695" s="1036"/>
      <c r="M695" s="1040"/>
      <c r="T695" s="1041"/>
      <c r="AT695" s="1037" t="s">
        <v>221</v>
      </c>
      <c r="AU695" s="1037" t="s">
        <v>65</v>
      </c>
      <c r="AV695" s="1035" t="s">
        <v>142</v>
      </c>
      <c r="AW695" s="1035" t="s">
        <v>2310</v>
      </c>
      <c r="AX695" s="1035" t="s">
        <v>143</v>
      </c>
      <c r="AY695" s="1037" t="s">
        <v>144</v>
      </c>
    </row>
    <row r="696" spans="2:51" s="1018" customFormat="1">
      <c r="B696" s="1019"/>
      <c r="D696" s="1020" t="s">
        <v>221</v>
      </c>
      <c r="E696" s="1021" t="s">
        <v>72</v>
      </c>
      <c r="F696" s="1022" t="s">
        <v>3253</v>
      </c>
      <c r="H696" s="1023">
        <v>38.115000000000002</v>
      </c>
      <c r="I696" s="1024"/>
      <c r="L696" s="1019"/>
      <c r="M696" s="1025"/>
      <c r="T696" s="1026"/>
      <c r="AT696" s="1021" t="s">
        <v>221</v>
      </c>
      <c r="AU696" s="1021" t="s">
        <v>65</v>
      </c>
      <c r="AV696" s="1018" t="s">
        <v>65</v>
      </c>
      <c r="AW696" s="1018" t="s">
        <v>2310</v>
      </c>
      <c r="AX696" s="1018" t="s">
        <v>143</v>
      </c>
      <c r="AY696" s="1021" t="s">
        <v>144</v>
      </c>
    </row>
    <row r="697" spans="2:51" s="1035" customFormat="1">
      <c r="B697" s="1036"/>
      <c r="D697" s="1020" t="s">
        <v>221</v>
      </c>
      <c r="E697" s="1037" t="s">
        <v>72</v>
      </c>
      <c r="F697" s="1038" t="s">
        <v>3226</v>
      </c>
      <c r="H697" s="1037" t="s">
        <v>72</v>
      </c>
      <c r="I697" s="1039"/>
      <c r="L697" s="1036"/>
      <c r="M697" s="1040"/>
      <c r="T697" s="1041"/>
      <c r="AT697" s="1037" t="s">
        <v>221</v>
      </c>
      <c r="AU697" s="1037" t="s">
        <v>65</v>
      </c>
      <c r="AV697" s="1035" t="s">
        <v>142</v>
      </c>
      <c r="AW697" s="1035" t="s">
        <v>2310</v>
      </c>
      <c r="AX697" s="1035" t="s">
        <v>143</v>
      </c>
      <c r="AY697" s="1037" t="s">
        <v>144</v>
      </c>
    </row>
    <row r="698" spans="2:51" s="1018" customFormat="1">
      <c r="B698" s="1019"/>
      <c r="D698" s="1020" t="s">
        <v>221</v>
      </c>
      <c r="E698" s="1021" t="s">
        <v>72</v>
      </c>
      <c r="F698" s="1022" t="s">
        <v>3254</v>
      </c>
      <c r="H698" s="1023">
        <v>23.65</v>
      </c>
      <c r="I698" s="1024"/>
      <c r="L698" s="1019"/>
      <c r="M698" s="1025"/>
      <c r="T698" s="1026"/>
      <c r="AT698" s="1021" t="s">
        <v>221</v>
      </c>
      <c r="AU698" s="1021" t="s">
        <v>65</v>
      </c>
      <c r="AV698" s="1018" t="s">
        <v>65</v>
      </c>
      <c r="AW698" s="1018" t="s">
        <v>2310</v>
      </c>
      <c r="AX698" s="1018" t="s">
        <v>143</v>
      </c>
      <c r="AY698" s="1021" t="s">
        <v>144</v>
      </c>
    </row>
    <row r="699" spans="2:51" s="1035" customFormat="1">
      <c r="B699" s="1036"/>
      <c r="D699" s="1020" t="s">
        <v>221</v>
      </c>
      <c r="E699" s="1037" t="s">
        <v>72</v>
      </c>
      <c r="F699" s="1038" t="s">
        <v>3226</v>
      </c>
      <c r="H699" s="1037" t="s">
        <v>72</v>
      </c>
      <c r="I699" s="1039"/>
      <c r="L699" s="1036"/>
      <c r="M699" s="1040"/>
      <c r="T699" s="1041"/>
      <c r="AT699" s="1037" t="s">
        <v>221</v>
      </c>
      <c r="AU699" s="1037" t="s">
        <v>65</v>
      </c>
      <c r="AV699" s="1035" t="s">
        <v>142</v>
      </c>
      <c r="AW699" s="1035" t="s">
        <v>2310</v>
      </c>
      <c r="AX699" s="1035" t="s">
        <v>143</v>
      </c>
      <c r="AY699" s="1037" t="s">
        <v>144</v>
      </c>
    </row>
    <row r="700" spans="2:51" s="1018" customFormat="1">
      <c r="B700" s="1019"/>
      <c r="D700" s="1020" t="s">
        <v>221</v>
      </c>
      <c r="E700" s="1021" t="s">
        <v>72</v>
      </c>
      <c r="F700" s="1022" t="s">
        <v>3255</v>
      </c>
      <c r="H700" s="1023">
        <v>24.75</v>
      </c>
      <c r="I700" s="1024"/>
      <c r="L700" s="1019"/>
      <c r="M700" s="1025"/>
      <c r="T700" s="1026"/>
      <c r="AT700" s="1021" t="s">
        <v>221</v>
      </c>
      <c r="AU700" s="1021" t="s">
        <v>65</v>
      </c>
      <c r="AV700" s="1018" t="s">
        <v>65</v>
      </c>
      <c r="AW700" s="1018" t="s">
        <v>2310</v>
      </c>
      <c r="AX700" s="1018" t="s">
        <v>143</v>
      </c>
      <c r="AY700" s="1021" t="s">
        <v>144</v>
      </c>
    </row>
    <row r="701" spans="2:51" s="1035" customFormat="1">
      <c r="B701" s="1036"/>
      <c r="D701" s="1020" t="s">
        <v>221</v>
      </c>
      <c r="E701" s="1037" t="s">
        <v>72</v>
      </c>
      <c r="F701" s="1038" t="s">
        <v>3226</v>
      </c>
      <c r="H701" s="1037" t="s">
        <v>72</v>
      </c>
      <c r="I701" s="1039"/>
      <c r="L701" s="1036"/>
      <c r="M701" s="1040"/>
      <c r="T701" s="1041"/>
      <c r="AT701" s="1037" t="s">
        <v>221</v>
      </c>
      <c r="AU701" s="1037" t="s">
        <v>65</v>
      </c>
      <c r="AV701" s="1035" t="s">
        <v>142</v>
      </c>
      <c r="AW701" s="1035" t="s">
        <v>2310</v>
      </c>
      <c r="AX701" s="1035" t="s">
        <v>143</v>
      </c>
      <c r="AY701" s="1037" t="s">
        <v>144</v>
      </c>
    </row>
    <row r="702" spans="2:51" s="1018" customFormat="1">
      <c r="B702" s="1019"/>
      <c r="D702" s="1020" t="s">
        <v>221</v>
      </c>
      <c r="E702" s="1021" t="s">
        <v>72</v>
      </c>
      <c r="F702" s="1022" t="s">
        <v>3256</v>
      </c>
      <c r="H702" s="1023">
        <v>6.3250000000000002</v>
      </c>
      <c r="I702" s="1024"/>
      <c r="L702" s="1019"/>
      <c r="M702" s="1025"/>
      <c r="T702" s="1026"/>
      <c r="AT702" s="1021" t="s">
        <v>221</v>
      </c>
      <c r="AU702" s="1021" t="s">
        <v>65</v>
      </c>
      <c r="AV702" s="1018" t="s">
        <v>65</v>
      </c>
      <c r="AW702" s="1018" t="s">
        <v>2310</v>
      </c>
      <c r="AX702" s="1018" t="s">
        <v>143</v>
      </c>
      <c r="AY702" s="1021" t="s">
        <v>144</v>
      </c>
    </row>
    <row r="703" spans="2:51" s="1035" customFormat="1">
      <c r="B703" s="1036"/>
      <c r="D703" s="1020" t="s">
        <v>221</v>
      </c>
      <c r="E703" s="1037" t="s">
        <v>72</v>
      </c>
      <c r="F703" s="1038" t="s">
        <v>3226</v>
      </c>
      <c r="H703" s="1037" t="s">
        <v>72</v>
      </c>
      <c r="I703" s="1039"/>
      <c r="L703" s="1036"/>
      <c r="M703" s="1040"/>
      <c r="T703" s="1041"/>
      <c r="AT703" s="1037" t="s">
        <v>221</v>
      </c>
      <c r="AU703" s="1037" t="s">
        <v>65</v>
      </c>
      <c r="AV703" s="1035" t="s">
        <v>142</v>
      </c>
      <c r="AW703" s="1035" t="s">
        <v>2310</v>
      </c>
      <c r="AX703" s="1035" t="s">
        <v>143</v>
      </c>
      <c r="AY703" s="1037" t="s">
        <v>144</v>
      </c>
    </row>
    <row r="704" spans="2:51" s="1018" customFormat="1">
      <c r="B704" s="1019"/>
      <c r="D704" s="1020" t="s">
        <v>221</v>
      </c>
      <c r="E704" s="1021" t="s">
        <v>72</v>
      </c>
      <c r="F704" s="1022" t="s">
        <v>3257</v>
      </c>
      <c r="H704" s="1023">
        <v>15.125</v>
      </c>
      <c r="I704" s="1024"/>
      <c r="L704" s="1019"/>
      <c r="M704" s="1025"/>
      <c r="T704" s="1026"/>
      <c r="AT704" s="1021" t="s">
        <v>221</v>
      </c>
      <c r="AU704" s="1021" t="s">
        <v>65</v>
      </c>
      <c r="AV704" s="1018" t="s">
        <v>65</v>
      </c>
      <c r="AW704" s="1018" t="s">
        <v>2310</v>
      </c>
      <c r="AX704" s="1018" t="s">
        <v>143</v>
      </c>
      <c r="AY704" s="1021" t="s">
        <v>144</v>
      </c>
    </row>
    <row r="705" spans="2:51" s="1035" customFormat="1">
      <c r="B705" s="1036"/>
      <c r="D705" s="1020" t="s">
        <v>221</v>
      </c>
      <c r="E705" s="1037" t="s">
        <v>72</v>
      </c>
      <c r="F705" s="1038" t="s">
        <v>3226</v>
      </c>
      <c r="H705" s="1037" t="s">
        <v>72</v>
      </c>
      <c r="I705" s="1039"/>
      <c r="L705" s="1036"/>
      <c r="M705" s="1040"/>
      <c r="T705" s="1041"/>
      <c r="AT705" s="1037" t="s">
        <v>221</v>
      </c>
      <c r="AU705" s="1037" t="s">
        <v>65</v>
      </c>
      <c r="AV705" s="1035" t="s">
        <v>142</v>
      </c>
      <c r="AW705" s="1035" t="s">
        <v>2310</v>
      </c>
      <c r="AX705" s="1035" t="s">
        <v>143</v>
      </c>
      <c r="AY705" s="1037" t="s">
        <v>144</v>
      </c>
    </row>
    <row r="706" spans="2:51" s="1018" customFormat="1">
      <c r="B706" s="1019"/>
      <c r="D706" s="1020" t="s">
        <v>221</v>
      </c>
      <c r="E706" s="1021" t="s">
        <v>72</v>
      </c>
      <c r="F706" s="1022" t="s">
        <v>3258</v>
      </c>
      <c r="H706" s="1023">
        <v>5.72</v>
      </c>
      <c r="I706" s="1024"/>
      <c r="L706" s="1019"/>
      <c r="M706" s="1025"/>
      <c r="T706" s="1026"/>
      <c r="AT706" s="1021" t="s">
        <v>221</v>
      </c>
      <c r="AU706" s="1021" t="s">
        <v>65</v>
      </c>
      <c r="AV706" s="1018" t="s">
        <v>65</v>
      </c>
      <c r="AW706" s="1018" t="s">
        <v>2310</v>
      </c>
      <c r="AX706" s="1018" t="s">
        <v>143</v>
      </c>
      <c r="AY706" s="1021" t="s">
        <v>144</v>
      </c>
    </row>
    <row r="707" spans="2:51" s="1035" customFormat="1">
      <c r="B707" s="1036"/>
      <c r="D707" s="1020" t="s">
        <v>221</v>
      </c>
      <c r="E707" s="1037" t="s">
        <v>72</v>
      </c>
      <c r="F707" s="1038" t="s">
        <v>3226</v>
      </c>
      <c r="H707" s="1037" t="s">
        <v>72</v>
      </c>
      <c r="I707" s="1039"/>
      <c r="L707" s="1036"/>
      <c r="M707" s="1040"/>
      <c r="T707" s="1041"/>
      <c r="AT707" s="1037" t="s">
        <v>221</v>
      </c>
      <c r="AU707" s="1037" t="s">
        <v>65</v>
      </c>
      <c r="AV707" s="1035" t="s">
        <v>142</v>
      </c>
      <c r="AW707" s="1035" t="s">
        <v>2310</v>
      </c>
      <c r="AX707" s="1035" t="s">
        <v>143</v>
      </c>
      <c r="AY707" s="1037" t="s">
        <v>144</v>
      </c>
    </row>
    <row r="708" spans="2:51" s="1018" customFormat="1">
      <c r="B708" s="1019"/>
      <c r="D708" s="1020" t="s">
        <v>221</v>
      </c>
      <c r="E708" s="1021" t="s">
        <v>72</v>
      </c>
      <c r="F708" s="1022" t="s">
        <v>3259</v>
      </c>
      <c r="H708" s="1023">
        <v>28.023</v>
      </c>
      <c r="I708" s="1024"/>
      <c r="L708" s="1019"/>
      <c r="M708" s="1025"/>
      <c r="T708" s="1026"/>
      <c r="AT708" s="1021" t="s">
        <v>221</v>
      </c>
      <c r="AU708" s="1021" t="s">
        <v>65</v>
      </c>
      <c r="AV708" s="1018" t="s">
        <v>65</v>
      </c>
      <c r="AW708" s="1018" t="s">
        <v>2310</v>
      </c>
      <c r="AX708" s="1018" t="s">
        <v>143</v>
      </c>
      <c r="AY708" s="1021" t="s">
        <v>144</v>
      </c>
    </row>
    <row r="709" spans="2:51" s="1035" customFormat="1">
      <c r="B709" s="1036"/>
      <c r="D709" s="1020" t="s">
        <v>221</v>
      </c>
      <c r="E709" s="1037" t="s">
        <v>72</v>
      </c>
      <c r="F709" s="1038" t="s">
        <v>3226</v>
      </c>
      <c r="H709" s="1037" t="s">
        <v>72</v>
      </c>
      <c r="I709" s="1039"/>
      <c r="L709" s="1036"/>
      <c r="M709" s="1040"/>
      <c r="T709" s="1041"/>
      <c r="AT709" s="1037" t="s">
        <v>221</v>
      </c>
      <c r="AU709" s="1037" t="s">
        <v>65</v>
      </c>
      <c r="AV709" s="1035" t="s">
        <v>142</v>
      </c>
      <c r="AW709" s="1035" t="s">
        <v>2310</v>
      </c>
      <c r="AX709" s="1035" t="s">
        <v>143</v>
      </c>
      <c r="AY709" s="1037" t="s">
        <v>144</v>
      </c>
    </row>
    <row r="710" spans="2:51" s="1018" customFormat="1">
      <c r="B710" s="1019"/>
      <c r="D710" s="1020" t="s">
        <v>221</v>
      </c>
      <c r="E710" s="1021" t="s">
        <v>72</v>
      </c>
      <c r="F710" s="1022" t="s">
        <v>3260</v>
      </c>
      <c r="H710" s="1023">
        <v>30.113</v>
      </c>
      <c r="I710" s="1024"/>
      <c r="L710" s="1019"/>
      <c r="M710" s="1025"/>
      <c r="T710" s="1026"/>
      <c r="AT710" s="1021" t="s">
        <v>221</v>
      </c>
      <c r="AU710" s="1021" t="s">
        <v>65</v>
      </c>
      <c r="AV710" s="1018" t="s">
        <v>65</v>
      </c>
      <c r="AW710" s="1018" t="s">
        <v>2310</v>
      </c>
      <c r="AX710" s="1018" t="s">
        <v>143</v>
      </c>
      <c r="AY710" s="1021" t="s">
        <v>144</v>
      </c>
    </row>
    <row r="711" spans="2:51" s="1035" customFormat="1">
      <c r="B711" s="1036"/>
      <c r="D711" s="1020" t="s">
        <v>221</v>
      </c>
      <c r="E711" s="1037" t="s">
        <v>72</v>
      </c>
      <c r="F711" s="1038" t="s">
        <v>3226</v>
      </c>
      <c r="H711" s="1037" t="s">
        <v>72</v>
      </c>
      <c r="I711" s="1039"/>
      <c r="L711" s="1036"/>
      <c r="M711" s="1040"/>
      <c r="T711" s="1041"/>
      <c r="AT711" s="1037" t="s">
        <v>221</v>
      </c>
      <c r="AU711" s="1037" t="s">
        <v>65</v>
      </c>
      <c r="AV711" s="1035" t="s">
        <v>142</v>
      </c>
      <c r="AW711" s="1035" t="s">
        <v>2310</v>
      </c>
      <c r="AX711" s="1035" t="s">
        <v>143</v>
      </c>
      <c r="AY711" s="1037" t="s">
        <v>144</v>
      </c>
    </row>
    <row r="712" spans="2:51" s="1018" customFormat="1">
      <c r="B712" s="1019"/>
      <c r="D712" s="1020" t="s">
        <v>221</v>
      </c>
      <c r="E712" s="1021" t="s">
        <v>72</v>
      </c>
      <c r="F712" s="1022" t="s">
        <v>3261</v>
      </c>
      <c r="H712" s="1023">
        <v>33.825000000000003</v>
      </c>
      <c r="I712" s="1024"/>
      <c r="L712" s="1019"/>
      <c r="M712" s="1025"/>
      <c r="T712" s="1026"/>
      <c r="AT712" s="1021" t="s">
        <v>221</v>
      </c>
      <c r="AU712" s="1021" t="s">
        <v>65</v>
      </c>
      <c r="AV712" s="1018" t="s">
        <v>65</v>
      </c>
      <c r="AW712" s="1018" t="s">
        <v>2310</v>
      </c>
      <c r="AX712" s="1018" t="s">
        <v>143</v>
      </c>
      <c r="AY712" s="1021" t="s">
        <v>144</v>
      </c>
    </row>
    <row r="713" spans="2:51" s="1035" customFormat="1">
      <c r="B713" s="1036"/>
      <c r="D713" s="1020" t="s">
        <v>221</v>
      </c>
      <c r="E713" s="1037" t="s">
        <v>72</v>
      </c>
      <c r="F713" s="1038" t="s">
        <v>3226</v>
      </c>
      <c r="H713" s="1037" t="s">
        <v>72</v>
      </c>
      <c r="I713" s="1039"/>
      <c r="L713" s="1036"/>
      <c r="M713" s="1040"/>
      <c r="T713" s="1041"/>
      <c r="AT713" s="1037" t="s">
        <v>221</v>
      </c>
      <c r="AU713" s="1037" t="s">
        <v>65</v>
      </c>
      <c r="AV713" s="1035" t="s">
        <v>142</v>
      </c>
      <c r="AW713" s="1035" t="s">
        <v>2310</v>
      </c>
      <c r="AX713" s="1035" t="s">
        <v>143</v>
      </c>
      <c r="AY713" s="1037" t="s">
        <v>144</v>
      </c>
    </row>
    <row r="714" spans="2:51" s="1018" customFormat="1">
      <c r="B714" s="1019"/>
      <c r="D714" s="1020" t="s">
        <v>221</v>
      </c>
      <c r="E714" s="1021" t="s">
        <v>72</v>
      </c>
      <c r="F714" s="1022" t="s">
        <v>3262</v>
      </c>
      <c r="H714" s="1023">
        <v>22.55</v>
      </c>
      <c r="I714" s="1024"/>
      <c r="L714" s="1019"/>
      <c r="M714" s="1025"/>
      <c r="T714" s="1026"/>
      <c r="AT714" s="1021" t="s">
        <v>221</v>
      </c>
      <c r="AU714" s="1021" t="s">
        <v>65</v>
      </c>
      <c r="AV714" s="1018" t="s">
        <v>65</v>
      </c>
      <c r="AW714" s="1018" t="s">
        <v>2310</v>
      </c>
      <c r="AX714" s="1018" t="s">
        <v>143</v>
      </c>
      <c r="AY714" s="1021" t="s">
        <v>144</v>
      </c>
    </row>
    <row r="715" spans="2:51" s="1035" customFormat="1">
      <c r="B715" s="1036"/>
      <c r="D715" s="1020" t="s">
        <v>221</v>
      </c>
      <c r="E715" s="1037" t="s">
        <v>72</v>
      </c>
      <c r="F715" s="1038" t="s">
        <v>3226</v>
      </c>
      <c r="H715" s="1037" t="s">
        <v>72</v>
      </c>
      <c r="I715" s="1039"/>
      <c r="L715" s="1036"/>
      <c r="M715" s="1040"/>
      <c r="T715" s="1041"/>
      <c r="AT715" s="1037" t="s">
        <v>221</v>
      </c>
      <c r="AU715" s="1037" t="s">
        <v>65</v>
      </c>
      <c r="AV715" s="1035" t="s">
        <v>142</v>
      </c>
      <c r="AW715" s="1035" t="s">
        <v>2310</v>
      </c>
      <c r="AX715" s="1035" t="s">
        <v>143</v>
      </c>
      <c r="AY715" s="1037" t="s">
        <v>144</v>
      </c>
    </row>
    <row r="716" spans="2:51" s="1018" customFormat="1">
      <c r="B716" s="1019"/>
      <c r="D716" s="1020" t="s">
        <v>221</v>
      </c>
      <c r="E716" s="1021" t="s">
        <v>72</v>
      </c>
      <c r="F716" s="1022" t="s">
        <v>3263</v>
      </c>
      <c r="H716" s="1023">
        <v>19.524999999999999</v>
      </c>
      <c r="I716" s="1024"/>
      <c r="L716" s="1019"/>
      <c r="M716" s="1025"/>
      <c r="T716" s="1026"/>
      <c r="AT716" s="1021" t="s">
        <v>221</v>
      </c>
      <c r="AU716" s="1021" t="s">
        <v>65</v>
      </c>
      <c r="AV716" s="1018" t="s">
        <v>65</v>
      </c>
      <c r="AW716" s="1018" t="s">
        <v>2310</v>
      </c>
      <c r="AX716" s="1018" t="s">
        <v>143</v>
      </c>
      <c r="AY716" s="1021" t="s">
        <v>144</v>
      </c>
    </row>
    <row r="717" spans="2:51" s="1035" customFormat="1">
      <c r="B717" s="1036"/>
      <c r="D717" s="1020" t="s">
        <v>221</v>
      </c>
      <c r="E717" s="1037" t="s">
        <v>72</v>
      </c>
      <c r="F717" s="1038" t="s">
        <v>3235</v>
      </c>
      <c r="H717" s="1037" t="s">
        <v>72</v>
      </c>
      <c r="I717" s="1039"/>
      <c r="L717" s="1036"/>
      <c r="M717" s="1040"/>
      <c r="T717" s="1041"/>
      <c r="AT717" s="1037" t="s">
        <v>221</v>
      </c>
      <c r="AU717" s="1037" t="s">
        <v>65</v>
      </c>
      <c r="AV717" s="1035" t="s">
        <v>142</v>
      </c>
      <c r="AW717" s="1035" t="s">
        <v>2310</v>
      </c>
      <c r="AX717" s="1035" t="s">
        <v>143</v>
      </c>
      <c r="AY717" s="1037" t="s">
        <v>144</v>
      </c>
    </row>
    <row r="718" spans="2:51" s="1018" customFormat="1">
      <c r="B718" s="1019"/>
      <c r="D718" s="1020" t="s">
        <v>221</v>
      </c>
      <c r="E718" s="1021" t="s">
        <v>72</v>
      </c>
      <c r="F718" s="1022" t="s">
        <v>3264</v>
      </c>
      <c r="H718" s="1023">
        <v>-65.483999999999995</v>
      </c>
      <c r="I718" s="1024"/>
      <c r="L718" s="1019"/>
      <c r="M718" s="1025"/>
      <c r="T718" s="1026"/>
      <c r="AT718" s="1021" t="s">
        <v>221</v>
      </c>
      <c r="AU718" s="1021" t="s">
        <v>65</v>
      </c>
      <c r="AV718" s="1018" t="s">
        <v>65</v>
      </c>
      <c r="AW718" s="1018" t="s">
        <v>2310</v>
      </c>
      <c r="AX718" s="1018" t="s">
        <v>143</v>
      </c>
      <c r="AY718" s="1021" t="s">
        <v>144</v>
      </c>
    </row>
    <row r="719" spans="2:51" s="1035" customFormat="1">
      <c r="B719" s="1036"/>
      <c r="D719" s="1020" t="s">
        <v>221</v>
      </c>
      <c r="E719" s="1037" t="s">
        <v>72</v>
      </c>
      <c r="F719" s="1038" t="s">
        <v>3236</v>
      </c>
      <c r="H719" s="1037" t="s">
        <v>72</v>
      </c>
      <c r="I719" s="1039"/>
      <c r="L719" s="1036"/>
      <c r="M719" s="1040"/>
      <c r="T719" s="1041"/>
      <c r="AT719" s="1037" t="s">
        <v>221</v>
      </c>
      <c r="AU719" s="1037" t="s">
        <v>65</v>
      </c>
      <c r="AV719" s="1035" t="s">
        <v>142</v>
      </c>
      <c r="AW719" s="1035" t="s">
        <v>2310</v>
      </c>
      <c r="AX719" s="1035" t="s">
        <v>143</v>
      </c>
      <c r="AY719" s="1037" t="s">
        <v>144</v>
      </c>
    </row>
    <row r="720" spans="2:51" s="1018" customFormat="1">
      <c r="B720" s="1019"/>
      <c r="D720" s="1020" t="s">
        <v>221</v>
      </c>
      <c r="E720" s="1021" t="s">
        <v>72</v>
      </c>
      <c r="F720" s="1022" t="s">
        <v>5060</v>
      </c>
      <c r="H720" s="1023">
        <v>29.4</v>
      </c>
      <c r="I720" s="1024"/>
      <c r="L720" s="1019"/>
      <c r="M720" s="1025"/>
      <c r="T720" s="1026"/>
      <c r="AT720" s="1021" t="s">
        <v>221</v>
      </c>
      <c r="AU720" s="1021" t="s">
        <v>65</v>
      </c>
      <c r="AV720" s="1018" t="s">
        <v>65</v>
      </c>
      <c r="AW720" s="1018" t="s">
        <v>2310</v>
      </c>
      <c r="AX720" s="1018" t="s">
        <v>143</v>
      </c>
      <c r="AY720" s="1021" t="s">
        <v>144</v>
      </c>
    </row>
    <row r="721" spans="2:65" s="1063" customFormat="1">
      <c r="B721" s="1064"/>
      <c r="D721" s="1020" t="s">
        <v>221</v>
      </c>
      <c r="E721" s="1065" t="s">
        <v>72</v>
      </c>
      <c r="F721" s="1066" t="s">
        <v>2786</v>
      </c>
      <c r="H721" s="1067">
        <v>292.37700000000001</v>
      </c>
      <c r="I721" s="1068"/>
      <c r="L721" s="1064"/>
      <c r="M721" s="1069"/>
      <c r="T721" s="1070"/>
      <c r="AT721" s="1065" t="s">
        <v>221</v>
      </c>
      <c r="AU721" s="1065" t="s">
        <v>65</v>
      </c>
      <c r="AV721" s="1063" t="s">
        <v>190</v>
      </c>
      <c r="AW721" s="1063" t="s">
        <v>2310</v>
      </c>
      <c r="AX721" s="1063" t="s">
        <v>143</v>
      </c>
      <c r="AY721" s="1065" t="s">
        <v>144</v>
      </c>
    </row>
    <row r="722" spans="2:65" s="1035" customFormat="1">
      <c r="B722" s="1036"/>
      <c r="D722" s="1020" t="s">
        <v>221</v>
      </c>
      <c r="E722" s="1037" t="s">
        <v>72</v>
      </c>
      <c r="F722" s="1038" t="s">
        <v>3265</v>
      </c>
      <c r="H722" s="1037" t="s">
        <v>72</v>
      </c>
      <c r="I722" s="1039"/>
      <c r="L722" s="1036"/>
      <c r="M722" s="1040"/>
      <c r="T722" s="1041"/>
      <c r="AT722" s="1037" t="s">
        <v>221</v>
      </c>
      <c r="AU722" s="1037" t="s">
        <v>65</v>
      </c>
      <c r="AV722" s="1035" t="s">
        <v>142</v>
      </c>
      <c r="AW722" s="1035" t="s">
        <v>2310</v>
      </c>
      <c r="AX722" s="1035" t="s">
        <v>143</v>
      </c>
      <c r="AY722" s="1037" t="s">
        <v>144</v>
      </c>
    </row>
    <row r="723" spans="2:65" s="1018" customFormat="1">
      <c r="B723" s="1019"/>
      <c r="D723" s="1020" t="s">
        <v>221</v>
      </c>
      <c r="E723" s="1021" t="s">
        <v>72</v>
      </c>
      <c r="F723" s="1022" t="s">
        <v>3266</v>
      </c>
      <c r="H723" s="1023">
        <v>-109.66</v>
      </c>
      <c r="I723" s="1024"/>
      <c r="L723" s="1019"/>
      <c r="M723" s="1025"/>
      <c r="T723" s="1026"/>
      <c r="AT723" s="1021" t="s">
        <v>221</v>
      </c>
      <c r="AU723" s="1021" t="s">
        <v>65</v>
      </c>
      <c r="AV723" s="1018" t="s">
        <v>65</v>
      </c>
      <c r="AW723" s="1018" t="s">
        <v>2310</v>
      </c>
      <c r="AX723" s="1018" t="s">
        <v>143</v>
      </c>
      <c r="AY723" s="1021" t="s">
        <v>144</v>
      </c>
    </row>
    <row r="724" spans="2:65" s="1027" customFormat="1">
      <c r="B724" s="1028"/>
      <c r="D724" s="1020" t="s">
        <v>221</v>
      </c>
      <c r="E724" s="1029" t="s">
        <v>72</v>
      </c>
      <c r="F724" s="1030" t="s">
        <v>2311</v>
      </c>
      <c r="H724" s="1031">
        <v>1398.8000000000004</v>
      </c>
      <c r="I724" s="1032"/>
      <c r="L724" s="1028"/>
      <c r="M724" s="1033"/>
      <c r="T724" s="1034"/>
      <c r="AT724" s="1029" t="s">
        <v>221</v>
      </c>
      <c r="AU724" s="1029" t="s">
        <v>65</v>
      </c>
      <c r="AV724" s="1027" t="s">
        <v>150</v>
      </c>
      <c r="AW724" s="1027" t="s">
        <v>2310</v>
      </c>
      <c r="AX724" s="1027" t="s">
        <v>142</v>
      </c>
      <c r="AY724" s="1029" t="s">
        <v>144</v>
      </c>
    </row>
    <row r="725" spans="2:65" s="929" customFormat="1" ht="24.2" customHeight="1">
      <c r="B725" s="1003"/>
      <c r="C725" s="1004" t="s">
        <v>742</v>
      </c>
      <c r="D725" s="1004" t="s">
        <v>146</v>
      </c>
      <c r="E725" s="1005" t="s">
        <v>3268</v>
      </c>
      <c r="F725" s="1006" t="s">
        <v>3269</v>
      </c>
      <c r="G725" s="1007" t="s">
        <v>158</v>
      </c>
      <c r="H725" s="1008">
        <v>109.66</v>
      </c>
      <c r="I725" s="1009"/>
      <c r="J725" s="1010">
        <f>ROUND(I725*H725,2)</f>
        <v>0</v>
      </c>
      <c r="K725" s="1011"/>
      <c r="L725" s="930"/>
      <c r="M725" s="1012" t="s">
        <v>72</v>
      </c>
      <c r="N725" s="1013" t="s">
        <v>90</v>
      </c>
      <c r="P725" s="1014">
        <f>O725*H725</f>
        <v>0</v>
      </c>
      <c r="Q725" s="1014">
        <v>1.54E-2</v>
      </c>
      <c r="R725" s="1014">
        <f>Q725*H725</f>
        <v>1.6887639999999999</v>
      </c>
      <c r="S725" s="1014">
        <v>0</v>
      </c>
      <c r="T725" s="1015">
        <f>S725*H725</f>
        <v>0</v>
      </c>
      <c r="AR725" s="1016" t="s">
        <v>150</v>
      </c>
      <c r="AT725" s="1016" t="s">
        <v>146</v>
      </c>
      <c r="AU725" s="1016" t="s">
        <v>65</v>
      </c>
      <c r="AY725" s="923" t="s">
        <v>144</v>
      </c>
      <c r="BE725" s="1017">
        <f>IF(N725="základní",J725,0)</f>
        <v>0</v>
      </c>
      <c r="BF725" s="1017">
        <f>IF(N725="snížená",J725,0)</f>
        <v>0</v>
      </c>
      <c r="BG725" s="1017">
        <f>IF(N725="zákl. přenesená",J725,0)</f>
        <v>0</v>
      </c>
      <c r="BH725" s="1017">
        <f>IF(N725="sníž. přenesená",J725,0)</f>
        <v>0</v>
      </c>
      <c r="BI725" s="1017">
        <f>IF(N725="nulová",J725,0)</f>
        <v>0</v>
      </c>
      <c r="BJ725" s="923" t="s">
        <v>142</v>
      </c>
      <c r="BK725" s="1017">
        <f>ROUND(I725*H725,2)</f>
        <v>0</v>
      </c>
      <c r="BL725" s="923" t="s">
        <v>150</v>
      </c>
      <c r="BM725" s="1016" t="s">
        <v>3270</v>
      </c>
    </row>
    <row r="726" spans="2:65" s="1035" customFormat="1">
      <c r="B726" s="1036"/>
      <c r="D726" s="1020" t="s">
        <v>221</v>
      </c>
      <c r="E726" s="1037" t="s">
        <v>72</v>
      </c>
      <c r="F726" s="1038" t="s">
        <v>3271</v>
      </c>
      <c r="H726" s="1037" t="s">
        <v>72</v>
      </c>
      <c r="I726" s="1039"/>
      <c r="L726" s="1036"/>
      <c r="M726" s="1040"/>
      <c r="T726" s="1041"/>
      <c r="AT726" s="1037" t="s">
        <v>221</v>
      </c>
      <c r="AU726" s="1037" t="s">
        <v>65</v>
      </c>
      <c r="AV726" s="1035" t="s">
        <v>142</v>
      </c>
      <c r="AW726" s="1035" t="s">
        <v>2310</v>
      </c>
      <c r="AX726" s="1035" t="s">
        <v>143</v>
      </c>
      <c r="AY726" s="1037" t="s">
        <v>144</v>
      </c>
    </row>
    <row r="727" spans="2:65" s="1035" customFormat="1">
      <c r="B727" s="1036"/>
      <c r="D727" s="1020" t="s">
        <v>221</v>
      </c>
      <c r="E727" s="1037" t="s">
        <v>72</v>
      </c>
      <c r="F727" s="1038" t="s">
        <v>2922</v>
      </c>
      <c r="H727" s="1037" t="s">
        <v>72</v>
      </c>
      <c r="I727" s="1039"/>
      <c r="L727" s="1036"/>
      <c r="M727" s="1040"/>
      <c r="T727" s="1041"/>
      <c r="AT727" s="1037" t="s">
        <v>221</v>
      </c>
      <c r="AU727" s="1037" t="s">
        <v>65</v>
      </c>
      <c r="AV727" s="1035" t="s">
        <v>142</v>
      </c>
      <c r="AW727" s="1035" t="s">
        <v>2310</v>
      </c>
      <c r="AX727" s="1035" t="s">
        <v>143</v>
      </c>
      <c r="AY727" s="1037" t="s">
        <v>144</v>
      </c>
    </row>
    <row r="728" spans="2:65" s="1018" customFormat="1">
      <c r="B728" s="1019"/>
      <c r="D728" s="1020" t="s">
        <v>221</v>
      </c>
      <c r="E728" s="1021" t="s">
        <v>72</v>
      </c>
      <c r="F728" s="1022" t="s">
        <v>3272</v>
      </c>
      <c r="H728" s="1023">
        <v>6.48</v>
      </c>
      <c r="I728" s="1024"/>
      <c r="L728" s="1019"/>
      <c r="M728" s="1025"/>
      <c r="T728" s="1026"/>
      <c r="AT728" s="1021" t="s">
        <v>221</v>
      </c>
      <c r="AU728" s="1021" t="s">
        <v>65</v>
      </c>
      <c r="AV728" s="1018" t="s">
        <v>65</v>
      </c>
      <c r="AW728" s="1018" t="s">
        <v>2310</v>
      </c>
      <c r="AX728" s="1018" t="s">
        <v>143</v>
      </c>
      <c r="AY728" s="1021" t="s">
        <v>144</v>
      </c>
    </row>
    <row r="729" spans="2:65" s="1035" customFormat="1">
      <c r="B729" s="1036"/>
      <c r="D729" s="1020" t="s">
        <v>221</v>
      </c>
      <c r="E729" s="1037" t="s">
        <v>72</v>
      </c>
      <c r="F729" s="1038" t="s">
        <v>2922</v>
      </c>
      <c r="H729" s="1037" t="s">
        <v>72</v>
      </c>
      <c r="I729" s="1039"/>
      <c r="L729" s="1036"/>
      <c r="M729" s="1040"/>
      <c r="T729" s="1041"/>
      <c r="AT729" s="1037" t="s">
        <v>221</v>
      </c>
      <c r="AU729" s="1037" t="s">
        <v>65</v>
      </c>
      <c r="AV729" s="1035" t="s">
        <v>142</v>
      </c>
      <c r="AW729" s="1035" t="s">
        <v>2310</v>
      </c>
      <c r="AX729" s="1035" t="s">
        <v>143</v>
      </c>
      <c r="AY729" s="1037" t="s">
        <v>144</v>
      </c>
    </row>
    <row r="730" spans="2:65" s="1018" customFormat="1">
      <c r="B730" s="1019"/>
      <c r="D730" s="1020" t="s">
        <v>221</v>
      </c>
      <c r="E730" s="1021" t="s">
        <v>72</v>
      </c>
      <c r="F730" s="1022" t="s">
        <v>3273</v>
      </c>
      <c r="H730" s="1023">
        <v>95.18</v>
      </c>
      <c r="I730" s="1024"/>
      <c r="L730" s="1019"/>
      <c r="M730" s="1025"/>
      <c r="T730" s="1026"/>
      <c r="AT730" s="1021" t="s">
        <v>221</v>
      </c>
      <c r="AU730" s="1021" t="s">
        <v>65</v>
      </c>
      <c r="AV730" s="1018" t="s">
        <v>65</v>
      </c>
      <c r="AW730" s="1018" t="s">
        <v>2310</v>
      </c>
      <c r="AX730" s="1018" t="s">
        <v>143</v>
      </c>
      <c r="AY730" s="1021" t="s">
        <v>144</v>
      </c>
    </row>
    <row r="731" spans="2:65" s="1035" customFormat="1">
      <c r="B731" s="1036"/>
      <c r="D731" s="1020" t="s">
        <v>221</v>
      </c>
      <c r="E731" s="1037" t="s">
        <v>72</v>
      </c>
      <c r="F731" s="1038" t="s">
        <v>2927</v>
      </c>
      <c r="H731" s="1037" t="s">
        <v>72</v>
      </c>
      <c r="I731" s="1039"/>
      <c r="L731" s="1036"/>
      <c r="M731" s="1040"/>
      <c r="T731" s="1041"/>
      <c r="AT731" s="1037" t="s">
        <v>221</v>
      </c>
      <c r="AU731" s="1037" t="s">
        <v>65</v>
      </c>
      <c r="AV731" s="1035" t="s">
        <v>142</v>
      </c>
      <c r="AW731" s="1035" t="s">
        <v>2310</v>
      </c>
      <c r="AX731" s="1035" t="s">
        <v>143</v>
      </c>
      <c r="AY731" s="1037" t="s">
        <v>144</v>
      </c>
    </row>
    <row r="732" spans="2:65" s="1018" customFormat="1">
      <c r="B732" s="1019"/>
      <c r="D732" s="1020" t="s">
        <v>221</v>
      </c>
      <c r="E732" s="1021" t="s">
        <v>72</v>
      </c>
      <c r="F732" s="1022" t="s">
        <v>3274</v>
      </c>
      <c r="H732" s="1023">
        <v>8</v>
      </c>
      <c r="I732" s="1024"/>
      <c r="L732" s="1019"/>
      <c r="M732" s="1025"/>
      <c r="T732" s="1026"/>
      <c r="AT732" s="1021" t="s">
        <v>221</v>
      </c>
      <c r="AU732" s="1021" t="s">
        <v>65</v>
      </c>
      <c r="AV732" s="1018" t="s">
        <v>65</v>
      </c>
      <c r="AW732" s="1018" t="s">
        <v>2310</v>
      </c>
      <c r="AX732" s="1018" t="s">
        <v>143</v>
      </c>
      <c r="AY732" s="1021" t="s">
        <v>144</v>
      </c>
    </row>
    <row r="733" spans="2:65" s="1027" customFormat="1">
      <c r="B733" s="1028"/>
      <c r="D733" s="1020" t="s">
        <v>221</v>
      </c>
      <c r="E733" s="1029" t="s">
        <v>72</v>
      </c>
      <c r="F733" s="1030" t="s">
        <v>2311</v>
      </c>
      <c r="H733" s="1031">
        <v>109.66000000000001</v>
      </c>
      <c r="I733" s="1032"/>
      <c r="L733" s="1028"/>
      <c r="M733" s="1033"/>
      <c r="T733" s="1034"/>
      <c r="AT733" s="1029" t="s">
        <v>221</v>
      </c>
      <c r="AU733" s="1029" t="s">
        <v>65</v>
      </c>
      <c r="AV733" s="1027" t="s">
        <v>150</v>
      </c>
      <c r="AW733" s="1027" t="s">
        <v>2310</v>
      </c>
      <c r="AX733" s="1027" t="s">
        <v>142</v>
      </c>
      <c r="AY733" s="1029" t="s">
        <v>144</v>
      </c>
    </row>
    <row r="734" spans="2:65" s="929" customFormat="1" ht="24.2" customHeight="1">
      <c r="B734" s="1003"/>
      <c r="C734" s="1004" t="s">
        <v>834</v>
      </c>
      <c r="D734" s="1004" t="s">
        <v>146</v>
      </c>
      <c r="E734" s="1005" t="s">
        <v>3276</v>
      </c>
      <c r="F734" s="1006" t="s">
        <v>3277</v>
      </c>
      <c r="G734" s="1007" t="s">
        <v>158</v>
      </c>
      <c r="H734" s="1008">
        <v>95.772000000000006</v>
      </c>
      <c r="I734" s="1009"/>
      <c r="J734" s="1010">
        <f>ROUND(I734*H734,2)</f>
        <v>0</v>
      </c>
      <c r="K734" s="1011"/>
      <c r="L734" s="930"/>
      <c r="M734" s="1012" t="s">
        <v>72</v>
      </c>
      <c r="N734" s="1013" t="s">
        <v>90</v>
      </c>
      <c r="P734" s="1014">
        <f>O734*H734</f>
        <v>0</v>
      </c>
      <c r="Q734" s="1014">
        <v>2.1000000000000001E-2</v>
      </c>
      <c r="R734" s="1014">
        <f>Q734*H734</f>
        <v>2.0112120000000004</v>
      </c>
      <c r="S734" s="1014">
        <v>0</v>
      </c>
      <c r="T734" s="1015">
        <f>S734*H734</f>
        <v>0</v>
      </c>
      <c r="AR734" s="1016" t="s">
        <v>150</v>
      </c>
      <c r="AT734" s="1016" t="s">
        <v>146</v>
      </c>
      <c r="AU734" s="1016" t="s">
        <v>65</v>
      </c>
      <c r="AY734" s="923" t="s">
        <v>144</v>
      </c>
      <c r="BE734" s="1017">
        <f>IF(N734="základní",J734,0)</f>
        <v>0</v>
      </c>
      <c r="BF734" s="1017">
        <f>IF(N734="snížená",J734,0)</f>
        <v>0</v>
      </c>
      <c r="BG734" s="1017">
        <f>IF(N734="zákl. přenesená",J734,0)</f>
        <v>0</v>
      </c>
      <c r="BH734" s="1017">
        <f>IF(N734="sníž. přenesená",J734,0)</f>
        <v>0</v>
      </c>
      <c r="BI734" s="1017">
        <f>IF(N734="nulová",J734,0)</f>
        <v>0</v>
      </c>
      <c r="BJ734" s="923" t="s">
        <v>142</v>
      </c>
      <c r="BK734" s="1017">
        <f>ROUND(I734*H734,2)</f>
        <v>0</v>
      </c>
      <c r="BL734" s="923" t="s">
        <v>150</v>
      </c>
      <c r="BM734" s="1016" t="s">
        <v>3278</v>
      </c>
    </row>
    <row r="735" spans="2:65" s="1035" customFormat="1">
      <c r="B735" s="1036"/>
      <c r="D735" s="1020" t="s">
        <v>221</v>
      </c>
      <c r="E735" s="1037" t="s">
        <v>72</v>
      </c>
      <c r="F735" s="1038" t="s">
        <v>3279</v>
      </c>
      <c r="H735" s="1037" t="s">
        <v>72</v>
      </c>
      <c r="I735" s="1039"/>
      <c r="L735" s="1036"/>
      <c r="M735" s="1040"/>
      <c r="T735" s="1041"/>
      <c r="AT735" s="1037" t="s">
        <v>221</v>
      </c>
      <c r="AU735" s="1037" t="s">
        <v>65</v>
      </c>
      <c r="AV735" s="1035" t="s">
        <v>142</v>
      </c>
      <c r="AW735" s="1035" t="s">
        <v>2310</v>
      </c>
      <c r="AX735" s="1035" t="s">
        <v>143</v>
      </c>
      <c r="AY735" s="1037" t="s">
        <v>144</v>
      </c>
    </row>
    <row r="736" spans="2:65" s="1018" customFormat="1">
      <c r="B736" s="1019"/>
      <c r="D736" s="1020" t="s">
        <v>221</v>
      </c>
      <c r="E736" s="1021" t="s">
        <v>72</v>
      </c>
      <c r="F736" s="1022" t="s">
        <v>3280</v>
      </c>
      <c r="H736" s="1023">
        <v>114.65</v>
      </c>
      <c r="I736" s="1024"/>
      <c r="L736" s="1019"/>
      <c r="M736" s="1025"/>
      <c r="T736" s="1026"/>
      <c r="AT736" s="1021" t="s">
        <v>221</v>
      </c>
      <c r="AU736" s="1021" t="s">
        <v>65</v>
      </c>
      <c r="AV736" s="1018" t="s">
        <v>65</v>
      </c>
      <c r="AW736" s="1018" t="s">
        <v>2310</v>
      </c>
      <c r="AX736" s="1018" t="s">
        <v>143</v>
      </c>
      <c r="AY736" s="1021" t="s">
        <v>144</v>
      </c>
    </row>
    <row r="737" spans="2:65" s="1018" customFormat="1">
      <c r="B737" s="1019"/>
      <c r="D737" s="1020" t="s">
        <v>221</v>
      </c>
      <c r="E737" s="1021" t="s">
        <v>72</v>
      </c>
      <c r="F737" s="1022" t="s">
        <v>3281</v>
      </c>
      <c r="H737" s="1023">
        <v>-18.878</v>
      </c>
      <c r="I737" s="1024"/>
      <c r="L737" s="1019"/>
      <c r="M737" s="1025"/>
      <c r="T737" s="1026"/>
      <c r="AT737" s="1021" t="s">
        <v>221</v>
      </c>
      <c r="AU737" s="1021" t="s">
        <v>65</v>
      </c>
      <c r="AV737" s="1018" t="s">
        <v>65</v>
      </c>
      <c r="AW737" s="1018" t="s">
        <v>2310</v>
      </c>
      <c r="AX737" s="1018" t="s">
        <v>143</v>
      </c>
      <c r="AY737" s="1021" t="s">
        <v>144</v>
      </c>
    </row>
    <row r="738" spans="2:65" s="1027" customFormat="1">
      <c r="B738" s="1028"/>
      <c r="D738" s="1020" t="s">
        <v>221</v>
      </c>
      <c r="E738" s="1029" t="s">
        <v>72</v>
      </c>
      <c r="F738" s="1030" t="s">
        <v>2311</v>
      </c>
      <c r="H738" s="1031">
        <v>95.772000000000006</v>
      </c>
      <c r="I738" s="1032"/>
      <c r="L738" s="1028"/>
      <c r="M738" s="1033"/>
      <c r="T738" s="1034"/>
      <c r="AT738" s="1029" t="s">
        <v>221</v>
      </c>
      <c r="AU738" s="1029" t="s">
        <v>65</v>
      </c>
      <c r="AV738" s="1027" t="s">
        <v>150</v>
      </c>
      <c r="AW738" s="1027" t="s">
        <v>2310</v>
      </c>
      <c r="AX738" s="1027" t="s">
        <v>142</v>
      </c>
      <c r="AY738" s="1029" t="s">
        <v>144</v>
      </c>
    </row>
    <row r="739" spans="2:65" s="929" customFormat="1" ht="24.2" customHeight="1">
      <c r="B739" s="1003"/>
      <c r="C739" s="1004" t="s">
        <v>782</v>
      </c>
      <c r="D739" s="1004" t="s">
        <v>146</v>
      </c>
      <c r="E739" s="1005" t="s">
        <v>3283</v>
      </c>
      <c r="F739" s="1006" t="s">
        <v>3284</v>
      </c>
      <c r="G739" s="1007" t="s">
        <v>158</v>
      </c>
      <c r="H739" s="1008">
        <v>283.5</v>
      </c>
      <c r="I739" s="1009"/>
      <c r="J739" s="1010">
        <f>ROUND(I739*H739,2)</f>
        <v>0</v>
      </c>
      <c r="K739" s="1011"/>
      <c r="L739" s="930"/>
      <c r="M739" s="1012" t="s">
        <v>72</v>
      </c>
      <c r="N739" s="1013" t="s">
        <v>90</v>
      </c>
      <c r="P739" s="1014">
        <f>O739*H739</f>
        <v>0</v>
      </c>
      <c r="Q739" s="1014">
        <v>1.8380000000000001E-2</v>
      </c>
      <c r="R739" s="1014">
        <f>Q739*H739</f>
        <v>5.2107299999999999</v>
      </c>
      <c r="S739" s="1014">
        <v>0</v>
      </c>
      <c r="T739" s="1015">
        <f>S739*H739</f>
        <v>0</v>
      </c>
      <c r="AR739" s="1016" t="s">
        <v>150</v>
      </c>
      <c r="AT739" s="1016" t="s">
        <v>146</v>
      </c>
      <c r="AU739" s="1016" t="s">
        <v>65</v>
      </c>
      <c r="AY739" s="923" t="s">
        <v>144</v>
      </c>
      <c r="BE739" s="1017">
        <f>IF(N739="základní",J739,0)</f>
        <v>0</v>
      </c>
      <c r="BF739" s="1017">
        <f>IF(N739="snížená",J739,0)</f>
        <v>0</v>
      </c>
      <c r="BG739" s="1017">
        <f>IF(N739="zákl. přenesená",J739,0)</f>
        <v>0</v>
      </c>
      <c r="BH739" s="1017">
        <f>IF(N739="sníž. přenesená",J739,0)</f>
        <v>0</v>
      </c>
      <c r="BI739" s="1017">
        <f>IF(N739="nulová",J739,0)</f>
        <v>0</v>
      </c>
      <c r="BJ739" s="923" t="s">
        <v>142</v>
      </c>
      <c r="BK739" s="1017">
        <f>ROUND(I739*H739,2)</f>
        <v>0</v>
      </c>
      <c r="BL739" s="923" t="s">
        <v>150</v>
      </c>
      <c r="BM739" s="1016" t="s">
        <v>3285</v>
      </c>
    </row>
    <row r="740" spans="2:65" s="1035" customFormat="1">
      <c r="B740" s="1036"/>
      <c r="D740" s="1020" t="s">
        <v>221</v>
      </c>
      <c r="E740" s="1037" t="s">
        <v>72</v>
      </c>
      <c r="F740" s="1038" t="s">
        <v>2885</v>
      </c>
      <c r="H740" s="1037" t="s">
        <v>72</v>
      </c>
      <c r="I740" s="1039"/>
      <c r="L740" s="1036"/>
      <c r="M740" s="1040"/>
      <c r="T740" s="1041"/>
      <c r="AT740" s="1037" t="s">
        <v>221</v>
      </c>
      <c r="AU740" s="1037" t="s">
        <v>65</v>
      </c>
      <c r="AV740" s="1035" t="s">
        <v>142</v>
      </c>
      <c r="AW740" s="1035" t="s">
        <v>2310</v>
      </c>
      <c r="AX740" s="1035" t="s">
        <v>143</v>
      </c>
      <c r="AY740" s="1037" t="s">
        <v>144</v>
      </c>
    </row>
    <row r="741" spans="2:65" s="1018" customFormat="1">
      <c r="B741" s="1019"/>
      <c r="D741" s="1020" t="s">
        <v>221</v>
      </c>
      <c r="E741" s="1021" t="s">
        <v>72</v>
      </c>
      <c r="F741" s="1022" t="s">
        <v>3286</v>
      </c>
      <c r="H741" s="1023">
        <v>261</v>
      </c>
      <c r="I741" s="1024"/>
      <c r="L741" s="1019"/>
      <c r="M741" s="1025"/>
      <c r="T741" s="1026"/>
      <c r="AT741" s="1021" t="s">
        <v>221</v>
      </c>
      <c r="AU741" s="1021" t="s">
        <v>65</v>
      </c>
      <c r="AV741" s="1018" t="s">
        <v>65</v>
      </c>
      <c r="AW741" s="1018" t="s">
        <v>2310</v>
      </c>
      <c r="AX741" s="1018" t="s">
        <v>143</v>
      </c>
      <c r="AY741" s="1021" t="s">
        <v>144</v>
      </c>
    </row>
    <row r="742" spans="2:65" s="1035" customFormat="1">
      <c r="B742" s="1036"/>
      <c r="D742" s="1020" t="s">
        <v>221</v>
      </c>
      <c r="E742" s="1037" t="s">
        <v>72</v>
      </c>
      <c r="F742" s="1038" t="s">
        <v>2927</v>
      </c>
      <c r="H742" s="1037" t="s">
        <v>72</v>
      </c>
      <c r="I742" s="1039"/>
      <c r="L742" s="1036"/>
      <c r="M742" s="1040"/>
      <c r="T742" s="1041"/>
      <c r="AT742" s="1037" t="s">
        <v>221</v>
      </c>
      <c r="AU742" s="1037" t="s">
        <v>65</v>
      </c>
      <c r="AV742" s="1035" t="s">
        <v>142</v>
      </c>
      <c r="AW742" s="1035" t="s">
        <v>2310</v>
      </c>
      <c r="AX742" s="1035" t="s">
        <v>143</v>
      </c>
      <c r="AY742" s="1037" t="s">
        <v>144</v>
      </c>
    </row>
    <row r="743" spans="2:65" s="1018" customFormat="1">
      <c r="B743" s="1019"/>
      <c r="D743" s="1020" t="s">
        <v>221</v>
      </c>
      <c r="E743" s="1021" t="s">
        <v>72</v>
      </c>
      <c r="F743" s="1022" t="s">
        <v>3287</v>
      </c>
      <c r="H743" s="1023">
        <v>16.5</v>
      </c>
      <c r="I743" s="1024"/>
      <c r="L743" s="1019"/>
      <c r="M743" s="1025"/>
      <c r="T743" s="1026"/>
      <c r="AT743" s="1021" t="s">
        <v>221</v>
      </c>
      <c r="AU743" s="1021" t="s">
        <v>65</v>
      </c>
      <c r="AV743" s="1018" t="s">
        <v>65</v>
      </c>
      <c r="AW743" s="1018" t="s">
        <v>2310</v>
      </c>
      <c r="AX743" s="1018" t="s">
        <v>143</v>
      </c>
      <c r="AY743" s="1021" t="s">
        <v>144</v>
      </c>
    </row>
    <row r="744" spans="2:65" s="1035" customFormat="1">
      <c r="B744" s="1036"/>
      <c r="D744" s="1020" t="s">
        <v>221</v>
      </c>
      <c r="E744" s="1037" t="s">
        <v>72</v>
      </c>
      <c r="F744" s="1038" t="s">
        <v>3288</v>
      </c>
      <c r="H744" s="1037" t="s">
        <v>72</v>
      </c>
      <c r="I744" s="1039"/>
      <c r="L744" s="1036"/>
      <c r="M744" s="1040"/>
      <c r="T744" s="1041"/>
      <c r="AT744" s="1037" t="s">
        <v>221</v>
      </c>
      <c r="AU744" s="1037" t="s">
        <v>65</v>
      </c>
      <c r="AV744" s="1035" t="s">
        <v>142</v>
      </c>
      <c r="AW744" s="1035" t="s">
        <v>2310</v>
      </c>
      <c r="AX744" s="1035" t="s">
        <v>143</v>
      </c>
      <c r="AY744" s="1037" t="s">
        <v>144</v>
      </c>
    </row>
    <row r="745" spans="2:65" s="1018" customFormat="1">
      <c r="B745" s="1019"/>
      <c r="D745" s="1020" t="s">
        <v>221</v>
      </c>
      <c r="E745" s="1021" t="s">
        <v>72</v>
      </c>
      <c r="F745" s="1022" t="s">
        <v>3289</v>
      </c>
      <c r="H745" s="1023">
        <v>6</v>
      </c>
      <c r="I745" s="1024"/>
      <c r="L745" s="1019"/>
      <c r="M745" s="1025"/>
      <c r="T745" s="1026"/>
      <c r="AT745" s="1021" t="s">
        <v>221</v>
      </c>
      <c r="AU745" s="1021" t="s">
        <v>65</v>
      </c>
      <c r="AV745" s="1018" t="s">
        <v>65</v>
      </c>
      <c r="AW745" s="1018" t="s">
        <v>2310</v>
      </c>
      <c r="AX745" s="1018" t="s">
        <v>143</v>
      </c>
      <c r="AY745" s="1021" t="s">
        <v>144</v>
      </c>
    </row>
    <row r="746" spans="2:65" s="1027" customFormat="1">
      <c r="B746" s="1028"/>
      <c r="D746" s="1020" t="s">
        <v>221</v>
      </c>
      <c r="E746" s="1029" t="s">
        <v>72</v>
      </c>
      <c r="F746" s="1030" t="s">
        <v>2311</v>
      </c>
      <c r="H746" s="1031">
        <v>283.5</v>
      </c>
      <c r="I746" s="1032"/>
      <c r="L746" s="1028"/>
      <c r="M746" s="1033"/>
      <c r="T746" s="1034"/>
      <c r="AT746" s="1029" t="s">
        <v>221</v>
      </c>
      <c r="AU746" s="1029" t="s">
        <v>65</v>
      </c>
      <c r="AV746" s="1027" t="s">
        <v>150</v>
      </c>
      <c r="AW746" s="1027" t="s">
        <v>2310</v>
      </c>
      <c r="AX746" s="1027" t="s">
        <v>142</v>
      </c>
      <c r="AY746" s="1029" t="s">
        <v>144</v>
      </c>
    </row>
    <row r="747" spans="2:65" s="929" customFormat="1" ht="24.2" customHeight="1">
      <c r="B747" s="1003"/>
      <c r="C747" s="1004" t="s">
        <v>798</v>
      </c>
      <c r="D747" s="1004" t="s">
        <v>146</v>
      </c>
      <c r="E747" s="1005" t="s">
        <v>4911</v>
      </c>
      <c r="F747" s="1006" t="s">
        <v>4912</v>
      </c>
      <c r="G747" s="1007" t="s">
        <v>158</v>
      </c>
      <c r="H747" s="1008">
        <v>2570.71</v>
      </c>
      <c r="I747" s="1009"/>
      <c r="J747" s="1010">
        <f>ROUND(I747*H747,2)</f>
        <v>0</v>
      </c>
      <c r="K747" s="1011"/>
      <c r="L747" s="930"/>
      <c r="M747" s="1012" t="s">
        <v>72</v>
      </c>
      <c r="N747" s="1013" t="s">
        <v>90</v>
      </c>
      <c r="P747" s="1014">
        <f>O747*H747</f>
        <v>0</v>
      </c>
      <c r="Q747" s="1014">
        <v>2.5999999999999998E-4</v>
      </c>
      <c r="R747" s="1014">
        <f>Q747*H747</f>
        <v>0.6683846</v>
      </c>
      <c r="S747" s="1014">
        <v>0</v>
      </c>
      <c r="T747" s="1015">
        <f>S747*H747</f>
        <v>0</v>
      </c>
      <c r="AR747" s="1016" t="s">
        <v>150</v>
      </c>
      <c r="AT747" s="1016" t="s">
        <v>146</v>
      </c>
      <c r="AU747" s="1016" t="s">
        <v>65</v>
      </c>
      <c r="AY747" s="923" t="s">
        <v>144</v>
      </c>
      <c r="BE747" s="1017">
        <f>IF(N747="základní",J747,0)</f>
        <v>0</v>
      </c>
      <c r="BF747" s="1017">
        <f>IF(N747="snížená",J747,0)</f>
        <v>0</v>
      </c>
      <c r="BG747" s="1017">
        <f>IF(N747="zákl. přenesená",J747,0)</f>
        <v>0</v>
      </c>
      <c r="BH747" s="1017">
        <f>IF(N747="sníž. přenesená",J747,0)</f>
        <v>0</v>
      </c>
      <c r="BI747" s="1017">
        <f>IF(N747="nulová",J747,0)</f>
        <v>0</v>
      </c>
      <c r="BJ747" s="923" t="s">
        <v>142</v>
      </c>
      <c r="BK747" s="1017">
        <f>ROUND(I747*H747,2)</f>
        <v>0</v>
      </c>
      <c r="BL747" s="923" t="s">
        <v>150</v>
      </c>
      <c r="BM747" s="1016" t="s">
        <v>4913</v>
      </c>
    </row>
    <row r="748" spans="2:65" s="1035" customFormat="1">
      <c r="B748" s="1036"/>
      <c r="D748" s="1020" t="s">
        <v>221</v>
      </c>
      <c r="E748" s="1037" t="s">
        <v>72</v>
      </c>
      <c r="F748" s="1038" t="s">
        <v>3291</v>
      </c>
      <c r="H748" s="1037" t="s">
        <v>72</v>
      </c>
      <c r="I748" s="1039"/>
      <c r="L748" s="1036"/>
      <c r="M748" s="1040"/>
      <c r="T748" s="1041"/>
      <c r="AT748" s="1037" t="s">
        <v>221</v>
      </c>
      <c r="AU748" s="1037" t="s">
        <v>65</v>
      </c>
      <c r="AV748" s="1035" t="s">
        <v>142</v>
      </c>
      <c r="AW748" s="1035" t="s">
        <v>2310</v>
      </c>
      <c r="AX748" s="1035" t="s">
        <v>143</v>
      </c>
      <c r="AY748" s="1037" t="s">
        <v>144</v>
      </c>
    </row>
    <row r="749" spans="2:65" s="1018" customFormat="1">
      <c r="B749" s="1019"/>
      <c r="D749" s="1020" t="s">
        <v>221</v>
      </c>
      <c r="E749" s="1021" t="s">
        <v>72</v>
      </c>
      <c r="F749" s="1022" t="s">
        <v>5061</v>
      </c>
      <c r="H749" s="1023">
        <v>1526.232</v>
      </c>
      <c r="I749" s="1024"/>
      <c r="L749" s="1019"/>
      <c r="M749" s="1025"/>
      <c r="T749" s="1026"/>
      <c r="AT749" s="1021" t="s">
        <v>221</v>
      </c>
      <c r="AU749" s="1021" t="s">
        <v>65</v>
      </c>
      <c r="AV749" s="1018" t="s">
        <v>65</v>
      </c>
      <c r="AW749" s="1018" t="s">
        <v>2310</v>
      </c>
      <c r="AX749" s="1018" t="s">
        <v>143</v>
      </c>
      <c r="AY749" s="1021" t="s">
        <v>144</v>
      </c>
    </row>
    <row r="750" spans="2:65" s="1018" customFormat="1">
      <c r="B750" s="1019"/>
      <c r="D750" s="1020" t="s">
        <v>221</v>
      </c>
      <c r="E750" s="1021" t="s">
        <v>72</v>
      </c>
      <c r="F750" s="1022" t="s">
        <v>5062</v>
      </c>
      <c r="H750" s="1023">
        <v>1044.4780000000001</v>
      </c>
      <c r="I750" s="1024"/>
      <c r="L750" s="1019"/>
      <c r="M750" s="1025"/>
      <c r="T750" s="1026"/>
      <c r="AT750" s="1021" t="s">
        <v>221</v>
      </c>
      <c r="AU750" s="1021" t="s">
        <v>65</v>
      </c>
      <c r="AV750" s="1018" t="s">
        <v>65</v>
      </c>
      <c r="AW750" s="1018" t="s">
        <v>2310</v>
      </c>
      <c r="AX750" s="1018" t="s">
        <v>143</v>
      </c>
      <c r="AY750" s="1021" t="s">
        <v>144</v>
      </c>
    </row>
    <row r="751" spans="2:65" s="1027" customFormat="1">
      <c r="B751" s="1028"/>
      <c r="D751" s="1020" t="s">
        <v>221</v>
      </c>
      <c r="E751" s="1029" t="s">
        <v>72</v>
      </c>
      <c r="F751" s="1030" t="s">
        <v>2311</v>
      </c>
      <c r="H751" s="1031">
        <v>2570.71</v>
      </c>
      <c r="I751" s="1032"/>
      <c r="L751" s="1028"/>
      <c r="M751" s="1033"/>
      <c r="T751" s="1034"/>
      <c r="AT751" s="1029" t="s">
        <v>221</v>
      </c>
      <c r="AU751" s="1029" t="s">
        <v>65</v>
      </c>
      <c r="AV751" s="1027" t="s">
        <v>150</v>
      </c>
      <c r="AW751" s="1027" t="s">
        <v>2310</v>
      </c>
      <c r="AX751" s="1027" t="s">
        <v>142</v>
      </c>
      <c r="AY751" s="1029" t="s">
        <v>144</v>
      </c>
    </row>
    <row r="752" spans="2:65" s="929" customFormat="1" ht="24.2" customHeight="1">
      <c r="B752" s="1003"/>
      <c r="C752" s="1004" t="s">
        <v>806</v>
      </c>
      <c r="D752" s="1004" t="s">
        <v>146</v>
      </c>
      <c r="E752" s="1005" t="s">
        <v>4914</v>
      </c>
      <c r="F752" s="1006" t="s">
        <v>4915</v>
      </c>
      <c r="G752" s="1007" t="s">
        <v>158</v>
      </c>
      <c r="H752" s="1008">
        <v>40.799999999999997</v>
      </c>
      <c r="I752" s="1009"/>
      <c r="J752" s="1010">
        <f>ROUND(I752*H752,2)</f>
        <v>0</v>
      </c>
      <c r="K752" s="1011"/>
      <c r="L752" s="930"/>
      <c r="M752" s="1012" t="s">
        <v>72</v>
      </c>
      <c r="N752" s="1013" t="s">
        <v>90</v>
      </c>
      <c r="P752" s="1014">
        <f>O752*H752</f>
        <v>0</v>
      </c>
      <c r="Q752" s="1014">
        <v>2.5999999999999998E-4</v>
      </c>
      <c r="R752" s="1014">
        <f>Q752*H752</f>
        <v>1.0607999999999998E-2</v>
      </c>
      <c r="S752" s="1014">
        <v>0</v>
      </c>
      <c r="T752" s="1015">
        <f>S752*H752</f>
        <v>0</v>
      </c>
      <c r="AR752" s="1016" t="s">
        <v>150</v>
      </c>
      <c r="AT752" s="1016" t="s">
        <v>146</v>
      </c>
      <c r="AU752" s="1016" t="s">
        <v>65</v>
      </c>
      <c r="AY752" s="923" t="s">
        <v>144</v>
      </c>
      <c r="BE752" s="1017">
        <f>IF(N752="základní",J752,0)</f>
        <v>0</v>
      </c>
      <c r="BF752" s="1017">
        <f>IF(N752="snížená",J752,0)</f>
        <v>0</v>
      </c>
      <c r="BG752" s="1017">
        <f>IF(N752="zákl. přenesená",J752,0)</f>
        <v>0</v>
      </c>
      <c r="BH752" s="1017">
        <f>IF(N752="sníž. přenesená",J752,0)</f>
        <v>0</v>
      </c>
      <c r="BI752" s="1017">
        <f>IF(N752="nulová",J752,0)</f>
        <v>0</v>
      </c>
      <c r="BJ752" s="923" t="s">
        <v>142</v>
      </c>
      <c r="BK752" s="1017">
        <f>ROUND(I752*H752,2)</f>
        <v>0</v>
      </c>
      <c r="BL752" s="923" t="s">
        <v>150</v>
      </c>
      <c r="BM752" s="1016" t="s">
        <v>4916</v>
      </c>
    </row>
    <row r="753" spans="2:65" s="929" customFormat="1" ht="24.2" customHeight="1">
      <c r="B753" s="1003"/>
      <c r="C753" s="1004" t="s">
        <v>814</v>
      </c>
      <c r="D753" s="1004" t="s">
        <v>146</v>
      </c>
      <c r="E753" s="1005" t="s">
        <v>4917</v>
      </c>
      <c r="F753" s="1006" t="s">
        <v>4918</v>
      </c>
      <c r="G753" s="1007" t="s">
        <v>158</v>
      </c>
      <c r="H753" s="1008">
        <v>283.5</v>
      </c>
      <c r="I753" s="1009"/>
      <c r="J753" s="1010">
        <f>ROUND(I753*H753,2)</f>
        <v>0</v>
      </c>
      <c r="K753" s="1011"/>
      <c r="L753" s="930"/>
      <c r="M753" s="1012" t="s">
        <v>72</v>
      </c>
      <c r="N753" s="1013" t="s">
        <v>90</v>
      </c>
      <c r="P753" s="1014">
        <f>O753*H753</f>
        <v>0</v>
      </c>
      <c r="Q753" s="1014">
        <v>2.5999999999999998E-4</v>
      </c>
      <c r="R753" s="1014">
        <f>Q753*H753</f>
        <v>7.3709999999999998E-2</v>
      </c>
      <c r="S753" s="1014">
        <v>0</v>
      </c>
      <c r="T753" s="1015">
        <f>S753*H753</f>
        <v>0</v>
      </c>
      <c r="AR753" s="1016" t="s">
        <v>150</v>
      </c>
      <c r="AT753" s="1016" t="s">
        <v>146</v>
      </c>
      <c r="AU753" s="1016" t="s">
        <v>65</v>
      </c>
      <c r="AY753" s="923" t="s">
        <v>144</v>
      </c>
      <c r="BE753" s="1017">
        <f>IF(N753="základní",J753,0)</f>
        <v>0</v>
      </c>
      <c r="BF753" s="1017">
        <f>IF(N753="snížená",J753,0)</f>
        <v>0</v>
      </c>
      <c r="BG753" s="1017">
        <f>IF(N753="zákl. přenesená",J753,0)</f>
        <v>0</v>
      </c>
      <c r="BH753" s="1017">
        <f>IF(N753="sníž. přenesená",J753,0)</f>
        <v>0</v>
      </c>
      <c r="BI753" s="1017">
        <f>IF(N753="nulová",J753,0)</f>
        <v>0</v>
      </c>
      <c r="BJ753" s="923" t="s">
        <v>142</v>
      </c>
      <c r="BK753" s="1017">
        <f>ROUND(I753*H753,2)</f>
        <v>0</v>
      </c>
      <c r="BL753" s="923" t="s">
        <v>150</v>
      </c>
      <c r="BM753" s="1016" t="s">
        <v>4919</v>
      </c>
    </row>
    <row r="754" spans="2:65" s="929" customFormat="1" ht="24.2" customHeight="1">
      <c r="B754" s="1003"/>
      <c r="C754" s="1004" t="s">
        <v>854</v>
      </c>
      <c r="D754" s="1004" t="s">
        <v>146</v>
      </c>
      <c r="E754" s="1005" t="s">
        <v>3292</v>
      </c>
      <c r="F754" s="1006" t="s">
        <v>3293</v>
      </c>
      <c r="G754" s="1007" t="s">
        <v>158</v>
      </c>
      <c r="H754" s="1008">
        <v>1033.4780000000001</v>
      </c>
      <c r="I754" s="1009"/>
      <c r="J754" s="1010">
        <f>ROUND(I754*H754,2)</f>
        <v>0</v>
      </c>
      <c r="K754" s="1011"/>
      <c r="L754" s="930"/>
      <c r="M754" s="1012" t="s">
        <v>72</v>
      </c>
      <c r="N754" s="1013" t="s">
        <v>90</v>
      </c>
      <c r="P754" s="1014">
        <f>O754*H754</f>
        <v>0</v>
      </c>
      <c r="Q754" s="1014">
        <v>4.3800000000000002E-3</v>
      </c>
      <c r="R754" s="1014">
        <f>Q754*H754</f>
        <v>4.5266336400000009</v>
      </c>
      <c r="S754" s="1014">
        <v>0</v>
      </c>
      <c r="T754" s="1015">
        <f>S754*H754</f>
        <v>0</v>
      </c>
      <c r="AR754" s="1016" t="s">
        <v>150</v>
      </c>
      <c r="AT754" s="1016" t="s">
        <v>146</v>
      </c>
      <c r="AU754" s="1016" t="s">
        <v>65</v>
      </c>
      <c r="AY754" s="923" t="s">
        <v>144</v>
      </c>
      <c r="BE754" s="1017">
        <f>IF(N754="základní",J754,0)</f>
        <v>0</v>
      </c>
      <c r="BF754" s="1017">
        <f>IF(N754="snížená",J754,0)</f>
        <v>0</v>
      </c>
      <c r="BG754" s="1017">
        <f>IF(N754="zákl. přenesená",J754,0)</f>
        <v>0</v>
      </c>
      <c r="BH754" s="1017">
        <f>IF(N754="sníž. přenesená",J754,0)</f>
        <v>0</v>
      </c>
      <c r="BI754" s="1017">
        <f>IF(N754="nulová",J754,0)</f>
        <v>0</v>
      </c>
      <c r="BJ754" s="923" t="s">
        <v>142</v>
      </c>
      <c r="BK754" s="1017">
        <f>ROUND(I754*H754,2)</f>
        <v>0</v>
      </c>
      <c r="BL754" s="923" t="s">
        <v>150</v>
      </c>
      <c r="BM754" s="1016" t="s">
        <v>3294</v>
      </c>
    </row>
    <row r="755" spans="2:65" s="1035" customFormat="1">
      <c r="B755" s="1036"/>
      <c r="D755" s="1020" t="s">
        <v>221</v>
      </c>
      <c r="E755" s="1037" t="s">
        <v>72</v>
      </c>
      <c r="F755" s="1038" t="s">
        <v>3295</v>
      </c>
      <c r="H755" s="1037" t="s">
        <v>72</v>
      </c>
      <c r="I755" s="1039"/>
      <c r="L755" s="1036"/>
      <c r="M755" s="1040"/>
      <c r="T755" s="1041"/>
      <c r="AT755" s="1037" t="s">
        <v>221</v>
      </c>
      <c r="AU755" s="1037" t="s">
        <v>65</v>
      </c>
      <c r="AV755" s="1035" t="s">
        <v>142</v>
      </c>
      <c r="AW755" s="1035" t="s">
        <v>2310</v>
      </c>
      <c r="AX755" s="1035" t="s">
        <v>143</v>
      </c>
      <c r="AY755" s="1037" t="s">
        <v>144</v>
      </c>
    </row>
    <row r="756" spans="2:65" s="1035" customFormat="1">
      <c r="B756" s="1036"/>
      <c r="D756" s="1020" t="s">
        <v>221</v>
      </c>
      <c r="E756" s="1037" t="s">
        <v>72</v>
      </c>
      <c r="F756" s="1038" t="s">
        <v>2885</v>
      </c>
      <c r="H756" s="1037" t="s">
        <v>72</v>
      </c>
      <c r="I756" s="1039"/>
      <c r="L756" s="1036"/>
      <c r="M756" s="1040"/>
      <c r="T756" s="1041"/>
      <c r="AT756" s="1037" t="s">
        <v>221</v>
      </c>
      <c r="AU756" s="1037" t="s">
        <v>65</v>
      </c>
      <c r="AV756" s="1035" t="s">
        <v>142</v>
      </c>
      <c r="AW756" s="1035" t="s">
        <v>2310</v>
      </c>
      <c r="AX756" s="1035" t="s">
        <v>143</v>
      </c>
      <c r="AY756" s="1037" t="s">
        <v>144</v>
      </c>
    </row>
    <row r="757" spans="2:65" s="1018" customFormat="1">
      <c r="B757" s="1019"/>
      <c r="D757" s="1020" t="s">
        <v>221</v>
      </c>
      <c r="E757" s="1021" t="s">
        <v>72</v>
      </c>
      <c r="F757" s="1022" t="s">
        <v>3296</v>
      </c>
      <c r="H757" s="1023">
        <v>20.411999999999999</v>
      </c>
      <c r="I757" s="1024"/>
      <c r="L757" s="1019"/>
      <c r="M757" s="1025"/>
      <c r="T757" s="1026"/>
      <c r="AT757" s="1021" t="s">
        <v>221</v>
      </c>
      <c r="AU757" s="1021" t="s">
        <v>65</v>
      </c>
      <c r="AV757" s="1018" t="s">
        <v>65</v>
      </c>
      <c r="AW757" s="1018" t="s">
        <v>2310</v>
      </c>
      <c r="AX757" s="1018" t="s">
        <v>143</v>
      </c>
      <c r="AY757" s="1021" t="s">
        <v>144</v>
      </c>
    </row>
    <row r="758" spans="2:65" s="1018" customFormat="1">
      <c r="B758" s="1019"/>
      <c r="D758" s="1020" t="s">
        <v>221</v>
      </c>
      <c r="E758" s="1021" t="s">
        <v>72</v>
      </c>
      <c r="F758" s="1022" t="s">
        <v>3297</v>
      </c>
      <c r="H758" s="1023">
        <v>2.6680000000000001</v>
      </c>
      <c r="I758" s="1024"/>
      <c r="L758" s="1019"/>
      <c r="M758" s="1025"/>
      <c r="T758" s="1026"/>
      <c r="AT758" s="1021" t="s">
        <v>221</v>
      </c>
      <c r="AU758" s="1021" t="s">
        <v>65</v>
      </c>
      <c r="AV758" s="1018" t="s">
        <v>65</v>
      </c>
      <c r="AW758" s="1018" t="s">
        <v>2310</v>
      </c>
      <c r="AX758" s="1018" t="s">
        <v>143</v>
      </c>
      <c r="AY758" s="1021" t="s">
        <v>144</v>
      </c>
    </row>
    <row r="759" spans="2:65" s="1018" customFormat="1">
      <c r="B759" s="1019"/>
      <c r="D759" s="1020" t="s">
        <v>221</v>
      </c>
      <c r="E759" s="1021" t="s">
        <v>72</v>
      </c>
      <c r="F759" s="1022" t="s">
        <v>3298</v>
      </c>
      <c r="H759" s="1023">
        <v>13.797000000000001</v>
      </c>
      <c r="I759" s="1024"/>
      <c r="L759" s="1019"/>
      <c r="M759" s="1025"/>
      <c r="T759" s="1026"/>
      <c r="AT759" s="1021" t="s">
        <v>221</v>
      </c>
      <c r="AU759" s="1021" t="s">
        <v>65</v>
      </c>
      <c r="AV759" s="1018" t="s">
        <v>65</v>
      </c>
      <c r="AW759" s="1018" t="s">
        <v>2310</v>
      </c>
      <c r="AX759" s="1018" t="s">
        <v>143</v>
      </c>
      <c r="AY759" s="1021" t="s">
        <v>144</v>
      </c>
    </row>
    <row r="760" spans="2:65" s="1035" customFormat="1">
      <c r="B760" s="1036"/>
      <c r="D760" s="1020" t="s">
        <v>221</v>
      </c>
      <c r="E760" s="1037" t="s">
        <v>72</v>
      </c>
      <c r="F760" s="1038" t="s">
        <v>3299</v>
      </c>
      <c r="H760" s="1037" t="s">
        <v>72</v>
      </c>
      <c r="I760" s="1039"/>
      <c r="L760" s="1036"/>
      <c r="M760" s="1040"/>
      <c r="T760" s="1041"/>
      <c r="AT760" s="1037" t="s">
        <v>221</v>
      </c>
      <c r="AU760" s="1037" t="s">
        <v>65</v>
      </c>
      <c r="AV760" s="1035" t="s">
        <v>142</v>
      </c>
      <c r="AW760" s="1035" t="s">
        <v>2310</v>
      </c>
      <c r="AX760" s="1035" t="s">
        <v>143</v>
      </c>
      <c r="AY760" s="1037" t="s">
        <v>144</v>
      </c>
    </row>
    <row r="761" spans="2:65" s="1018" customFormat="1">
      <c r="B761" s="1019"/>
      <c r="D761" s="1020" t="s">
        <v>221</v>
      </c>
      <c r="E761" s="1021" t="s">
        <v>72</v>
      </c>
      <c r="F761" s="1022" t="s">
        <v>3300</v>
      </c>
      <c r="H761" s="1023">
        <v>62.801000000000002</v>
      </c>
      <c r="I761" s="1024"/>
      <c r="L761" s="1019"/>
      <c r="M761" s="1025"/>
      <c r="T761" s="1026"/>
      <c r="AT761" s="1021" t="s">
        <v>221</v>
      </c>
      <c r="AU761" s="1021" t="s">
        <v>65</v>
      </c>
      <c r="AV761" s="1018" t="s">
        <v>65</v>
      </c>
      <c r="AW761" s="1018" t="s">
        <v>2310</v>
      </c>
      <c r="AX761" s="1018" t="s">
        <v>143</v>
      </c>
      <c r="AY761" s="1021" t="s">
        <v>144</v>
      </c>
    </row>
    <row r="762" spans="2:65" s="1018" customFormat="1">
      <c r="B762" s="1019"/>
      <c r="D762" s="1020" t="s">
        <v>221</v>
      </c>
      <c r="E762" s="1021" t="s">
        <v>72</v>
      </c>
      <c r="F762" s="1022" t="s">
        <v>3301</v>
      </c>
      <c r="H762" s="1023">
        <v>134.02699999999999</v>
      </c>
      <c r="I762" s="1024"/>
      <c r="L762" s="1019"/>
      <c r="M762" s="1025"/>
      <c r="T762" s="1026"/>
      <c r="AT762" s="1021" t="s">
        <v>221</v>
      </c>
      <c r="AU762" s="1021" t="s">
        <v>65</v>
      </c>
      <c r="AV762" s="1018" t="s">
        <v>65</v>
      </c>
      <c r="AW762" s="1018" t="s">
        <v>2310</v>
      </c>
      <c r="AX762" s="1018" t="s">
        <v>143</v>
      </c>
      <c r="AY762" s="1021" t="s">
        <v>144</v>
      </c>
    </row>
    <row r="763" spans="2:65" s="1018" customFormat="1">
      <c r="B763" s="1019"/>
      <c r="D763" s="1020" t="s">
        <v>221</v>
      </c>
      <c r="E763" s="1021" t="s">
        <v>72</v>
      </c>
      <c r="F763" s="1022" t="s">
        <v>3302</v>
      </c>
      <c r="H763" s="1023">
        <v>17.131</v>
      </c>
      <c r="I763" s="1024"/>
      <c r="L763" s="1019"/>
      <c r="M763" s="1025"/>
      <c r="T763" s="1026"/>
      <c r="AT763" s="1021" t="s">
        <v>221</v>
      </c>
      <c r="AU763" s="1021" t="s">
        <v>65</v>
      </c>
      <c r="AV763" s="1018" t="s">
        <v>65</v>
      </c>
      <c r="AW763" s="1018" t="s">
        <v>2310</v>
      </c>
      <c r="AX763" s="1018" t="s">
        <v>143</v>
      </c>
      <c r="AY763" s="1021" t="s">
        <v>144</v>
      </c>
    </row>
    <row r="764" spans="2:65" s="1035" customFormat="1">
      <c r="B764" s="1036"/>
      <c r="D764" s="1020" t="s">
        <v>221</v>
      </c>
      <c r="E764" s="1037" t="s">
        <v>72</v>
      </c>
      <c r="F764" s="1038" t="s">
        <v>2922</v>
      </c>
      <c r="H764" s="1037" t="s">
        <v>72</v>
      </c>
      <c r="I764" s="1039"/>
      <c r="L764" s="1036"/>
      <c r="M764" s="1040"/>
      <c r="T764" s="1041"/>
      <c r="AT764" s="1037" t="s">
        <v>221</v>
      </c>
      <c r="AU764" s="1037" t="s">
        <v>65</v>
      </c>
      <c r="AV764" s="1035" t="s">
        <v>142</v>
      </c>
      <c r="AW764" s="1035" t="s">
        <v>2310</v>
      </c>
      <c r="AX764" s="1035" t="s">
        <v>143</v>
      </c>
      <c r="AY764" s="1037" t="s">
        <v>144</v>
      </c>
    </row>
    <row r="765" spans="2:65" s="1018" customFormat="1">
      <c r="B765" s="1019"/>
      <c r="D765" s="1020" t="s">
        <v>221</v>
      </c>
      <c r="E765" s="1021" t="s">
        <v>72</v>
      </c>
      <c r="F765" s="1022" t="s">
        <v>3303</v>
      </c>
      <c r="H765" s="1023">
        <v>39.200000000000003</v>
      </c>
      <c r="I765" s="1024"/>
      <c r="L765" s="1019"/>
      <c r="M765" s="1025"/>
      <c r="T765" s="1026"/>
      <c r="AT765" s="1021" t="s">
        <v>221</v>
      </c>
      <c r="AU765" s="1021" t="s">
        <v>65</v>
      </c>
      <c r="AV765" s="1018" t="s">
        <v>65</v>
      </c>
      <c r="AW765" s="1018" t="s">
        <v>2310</v>
      </c>
      <c r="AX765" s="1018" t="s">
        <v>143</v>
      </c>
      <c r="AY765" s="1021" t="s">
        <v>144</v>
      </c>
    </row>
    <row r="766" spans="2:65" s="1018" customFormat="1">
      <c r="B766" s="1019"/>
      <c r="D766" s="1020" t="s">
        <v>221</v>
      </c>
      <c r="E766" s="1021" t="s">
        <v>72</v>
      </c>
      <c r="F766" s="1022" t="s">
        <v>3304</v>
      </c>
      <c r="H766" s="1023">
        <v>16.64</v>
      </c>
      <c r="I766" s="1024"/>
      <c r="L766" s="1019"/>
      <c r="M766" s="1025"/>
      <c r="T766" s="1026"/>
      <c r="AT766" s="1021" t="s">
        <v>221</v>
      </c>
      <c r="AU766" s="1021" t="s">
        <v>65</v>
      </c>
      <c r="AV766" s="1018" t="s">
        <v>65</v>
      </c>
      <c r="AW766" s="1018" t="s">
        <v>2310</v>
      </c>
      <c r="AX766" s="1018" t="s">
        <v>143</v>
      </c>
      <c r="AY766" s="1021" t="s">
        <v>144</v>
      </c>
    </row>
    <row r="767" spans="2:65" s="1035" customFormat="1">
      <c r="B767" s="1036"/>
      <c r="D767" s="1020" t="s">
        <v>221</v>
      </c>
      <c r="E767" s="1037" t="s">
        <v>72</v>
      </c>
      <c r="F767" s="1038" t="s">
        <v>3299</v>
      </c>
      <c r="H767" s="1037" t="s">
        <v>72</v>
      </c>
      <c r="I767" s="1039"/>
      <c r="L767" s="1036"/>
      <c r="M767" s="1040"/>
      <c r="T767" s="1041"/>
      <c r="AT767" s="1037" t="s">
        <v>221</v>
      </c>
      <c r="AU767" s="1037" t="s">
        <v>65</v>
      </c>
      <c r="AV767" s="1035" t="s">
        <v>142</v>
      </c>
      <c r="AW767" s="1035" t="s">
        <v>2310</v>
      </c>
      <c r="AX767" s="1035" t="s">
        <v>143</v>
      </c>
      <c r="AY767" s="1037" t="s">
        <v>144</v>
      </c>
    </row>
    <row r="768" spans="2:65" s="1018" customFormat="1">
      <c r="B768" s="1019"/>
      <c r="D768" s="1020" t="s">
        <v>221</v>
      </c>
      <c r="E768" s="1021" t="s">
        <v>72</v>
      </c>
      <c r="F768" s="1022" t="s">
        <v>3305</v>
      </c>
      <c r="H768" s="1023">
        <v>14.976000000000001</v>
      </c>
      <c r="I768" s="1024"/>
      <c r="L768" s="1019"/>
      <c r="M768" s="1025"/>
      <c r="T768" s="1026"/>
      <c r="AT768" s="1021" t="s">
        <v>221</v>
      </c>
      <c r="AU768" s="1021" t="s">
        <v>65</v>
      </c>
      <c r="AV768" s="1018" t="s">
        <v>65</v>
      </c>
      <c r="AW768" s="1018" t="s">
        <v>2310</v>
      </c>
      <c r="AX768" s="1018" t="s">
        <v>143</v>
      </c>
      <c r="AY768" s="1021" t="s">
        <v>144</v>
      </c>
    </row>
    <row r="769" spans="2:51" s="1035" customFormat="1">
      <c r="B769" s="1036"/>
      <c r="D769" s="1020" t="s">
        <v>221</v>
      </c>
      <c r="E769" s="1037" t="s">
        <v>72</v>
      </c>
      <c r="F769" s="1038" t="s">
        <v>3299</v>
      </c>
      <c r="H769" s="1037" t="s">
        <v>72</v>
      </c>
      <c r="I769" s="1039"/>
      <c r="L769" s="1036"/>
      <c r="M769" s="1040"/>
      <c r="T769" s="1041"/>
      <c r="AT769" s="1037" t="s">
        <v>221</v>
      </c>
      <c r="AU769" s="1037" t="s">
        <v>65</v>
      </c>
      <c r="AV769" s="1035" t="s">
        <v>142</v>
      </c>
      <c r="AW769" s="1035" t="s">
        <v>2310</v>
      </c>
      <c r="AX769" s="1035" t="s">
        <v>143</v>
      </c>
      <c r="AY769" s="1037" t="s">
        <v>144</v>
      </c>
    </row>
    <row r="770" spans="2:51" s="1018" customFormat="1">
      <c r="B770" s="1019"/>
      <c r="D770" s="1020" t="s">
        <v>221</v>
      </c>
      <c r="E770" s="1021" t="s">
        <v>72</v>
      </c>
      <c r="F770" s="1022" t="s">
        <v>3306</v>
      </c>
      <c r="H770" s="1023">
        <v>64.998000000000005</v>
      </c>
      <c r="I770" s="1024"/>
      <c r="L770" s="1019"/>
      <c r="M770" s="1025"/>
      <c r="T770" s="1026"/>
      <c r="AT770" s="1021" t="s">
        <v>221</v>
      </c>
      <c r="AU770" s="1021" t="s">
        <v>65</v>
      </c>
      <c r="AV770" s="1018" t="s">
        <v>65</v>
      </c>
      <c r="AW770" s="1018" t="s">
        <v>2310</v>
      </c>
      <c r="AX770" s="1018" t="s">
        <v>143</v>
      </c>
      <c r="AY770" s="1021" t="s">
        <v>144</v>
      </c>
    </row>
    <row r="771" spans="2:51" s="1018" customFormat="1" ht="22.5">
      <c r="B771" s="1019"/>
      <c r="D771" s="1020" t="s">
        <v>221</v>
      </c>
      <c r="E771" s="1021" t="s">
        <v>72</v>
      </c>
      <c r="F771" s="1022" t="s">
        <v>3307</v>
      </c>
      <c r="H771" s="1023">
        <v>188.41800000000001</v>
      </c>
      <c r="I771" s="1024"/>
      <c r="L771" s="1019"/>
      <c r="M771" s="1025"/>
      <c r="T771" s="1026"/>
      <c r="AT771" s="1021" t="s">
        <v>221</v>
      </c>
      <c r="AU771" s="1021" t="s">
        <v>65</v>
      </c>
      <c r="AV771" s="1018" t="s">
        <v>65</v>
      </c>
      <c r="AW771" s="1018" t="s">
        <v>2310</v>
      </c>
      <c r="AX771" s="1018" t="s">
        <v>143</v>
      </c>
      <c r="AY771" s="1021" t="s">
        <v>144</v>
      </c>
    </row>
    <row r="772" spans="2:51" s="1018" customFormat="1">
      <c r="B772" s="1019"/>
      <c r="D772" s="1020" t="s">
        <v>221</v>
      </c>
      <c r="E772" s="1021" t="s">
        <v>72</v>
      </c>
      <c r="F772" s="1022" t="s">
        <v>3308</v>
      </c>
      <c r="H772" s="1023">
        <v>76.254999999999995</v>
      </c>
      <c r="I772" s="1024"/>
      <c r="L772" s="1019"/>
      <c r="M772" s="1025"/>
      <c r="T772" s="1026"/>
      <c r="AT772" s="1021" t="s">
        <v>221</v>
      </c>
      <c r="AU772" s="1021" t="s">
        <v>65</v>
      </c>
      <c r="AV772" s="1018" t="s">
        <v>65</v>
      </c>
      <c r="AW772" s="1018" t="s">
        <v>2310</v>
      </c>
      <c r="AX772" s="1018" t="s">
        <v>143</v>
      </c>
      <c r="AY772" s="1021" t="s">
        <v>144</v>
      </c>
    </row>
    <row r="773" spans="2:51" s="1018" customFormat="1">
      <c r="B773" s="1019"/>
      <c r="D773" s="1020" t="s">
        <v>221</v>
      </c>
      <c r="E773" s="1021" t="s">
        <v>72</v>
      </c>
      <c r="F773" s="1022" t="s">
        <v>3309</v>
      </c>
      <c r="H773" s="1023">
        <v>14.656000000000001</v>
      </c>
      <c r="I773" s="1024"/>
      <c r="L773" s="1019"/>
      <c r="M773" s="1025"/>
      <c r="T773" s="1026"/>
      <c r="AT773" s="1021" t="s">
        <v>221</v>
      </c>
      <c r="AU773" s="1021" t="s">
        <v>65</v>
      </c>
      <c r="AV773" s="1018" t="s">
        <v>65</v>
      </c>
      <c r="AW773" s="1018" t="s">
        <v>2310</v>
      </c>
      <c r="AX773" s="1018" t="s">
        <v>143</v>
      </c>
      <c r="AY773" s="1021" t="s">
        <v>144</v>
      </c>
    </row>
    <row r="774" spans="2:51" s="1018" customFormat="1">
      <c r="B774" s="1019"/>
      <c r="D774" s="1020" t="s">
        <v>221</v>
      </c>
      <c r="E774" s="1021" t="s">
        <v>72</v>
      </c>
      <c r="F774" s="1022" t="s">
        <v>3310</v>
      </c>
      <c r="H774" s="1023">
        <v>9.7919999999999998</v>
      </c>
      <c r="I774" s="1024"/>
      <c r="L774" s="1019"/>
      <c r="M774" s="1025"/>
      <c r="T774" s="1026"/>
      <c r="AT774" s="1021" t="s">
        <v>221</v>
      </c>
      <c r="AU774" s="1021" t="s">
        <v>65</v>
      </c>
      <c r="AV774" s="1018" t="s">
        <v>65</v>
      </c>
      <c r="AW774" s="1018" t="s">
        <v>2310</v>
      </c>
      <c r="AX774" s="1018" t="s">
        <v>143</v>
      </c>
      <c r="AY774" s="1021" t="s">
        <v>144</v>
      </c>
    </row>
    <row r="775" spans="2:51" s="1035" customFormat="1">
      <c r="B775" s="1036"/>
      <c r="D775" s="1020" t="s">
        <v>221</v>
      </c>
      <c r="E775" s="1037" t="s">
        <v>72</v>
      </c>
      <c r="F775" s="1038" t="s">
        <v>2927</v>
      </c>
      <c r="H775" s="1037" t="s">
        <v>72</v>
      </c>
      <c r="I775" s="1039"/>
      <c r="L775" s="1036"/>
      <c r="M775" s="1040"/>
      <c r="T775" s="1041"/>
      <c r="AT775" s="1037" t="s">
        <v>221</v>
      </c>
      <c r="AU775" s="1037" t="s">
        <v>65</v>
      </c>
      <c r="AV775" s="1035" t="s">
        <v>142</v>
      </c>
      <c r="AW775" s="1035" t="s">
        <v>2310</v>
      </c>
      <c r="AX775" s="1035" t="s">
        <v>143</v>
      </c>
      <c r="AY775" s="1037" t="s">
        <v>144</v>
      </c>
    </row>
    <row r="776" spans="2:51" s="1018" customFormat="1">
      <c r="B776" s="1019"/>
      <c r="D776" s="1020" t="s">
        <v>221</v>
      </c>
      <c r="E776" s="1021" t="s">
        <v>72</v>
      </c>
      <c r="F776" s="1022" t="s">
        <v>3311</v>
      </c>
      <c r="H776" s="1023">
        <v>25.834</v>
      </c>
      <c r="I776" s="1024"/>
      <c r="L776" s="1019"/>
      <c r="M776" s="1025"/>
      <c r="T776" s="1026"/>
      <c r="AT776" s="1021" t="s">
        <v>221</v>
      </c>
      <c r="AU776" s="1021" t="s">
        <v>65</v>
      </c>
      <c r="AV776" s="1018" t="s">
        <v>65</v>
      </c>
      <c r="AW776" s="1018" t="s">
        <v>2310</v>
      </c>
      <c r="AX776" s="1018" t="s">
        <v>143</v>
      </c>
      <c r="AY776" s="1021" t="s">
        <v>144</v>
      </c>
    </row>
    <row r="777" spans="2:51" s="1035" customFormat="1">
      <c r="B777" s="1036"/>
      <c r="D777" s="1020" t="s">
        <v>221</v>
      </c>
      <c r="E777" s="1037" t="s">
        <v>72</v>
      </c>
      <c r="F777" s="1038" t="s">
        <v>3299</v>
      </c>
      <c r="H777" s="1037" t="s">
        <v>72</v>
      </c>
      <c r="I777" s="1039"/>
      <c r="L777" s="1036"/>
      <c r="M777" s="1040"/>
      <c r="T777" s="1041"/>
      <c r="AT777" s="1037" t="s">
        <v>221</v>
      </c>
      <c r="AU777" s="1037" t="s">
        <v>65</v>
      </c>
      <c r="AV777" s="1035" t="s">
        <v>142</v>
      </c>
      <c r="AW777" s="1035" t="s">
        <v>2310</v>
      </c>
      <c r="AX777" s="1035" t="s">
        <v>143</v>
      </c>
      <c r="AY777" s="1037" t="s">
        <v>144</v>
      </c>
    </row>
    <row r="778" spans="2:51" s="1018" customFormat="1" ht="22.5">
      <c r="B778" s="1019"/>
      <c r="D778" s="1020" t="s">
        <v>221</v>
      </c>
      <c r="E778" s="1021" t="s">
        <v>72</v>
      </c>
      <c r="F778" s="1022" t="s">
        <v>3312</v>
      </c>
      <c r="H778" s="1023">
        <v>170.81299999999999</v>
      </c>
      <c r="I778" s="1024"/>
      <c r="L778" s="1019"/>
      <c r="M778" s="1025"/>
      <c r="T778" s="1026"/>
      <c r="AT778" s="1021" t="s">
        <v>221</v>
      </c>
      <c r="AU778" s="1021" t="s">
        <v>65</v>
      </c>
      <c r="AV778" s="1018" t="s">
        <v>65</v>
      </c>
      <c r="AW778" s="1018" t="s">
        <v>2310</v>
      </c>
      <c r="AX778" s="1018" t="s">
        <v>143</v>
      </c>
      <c r="AY778" s="1021" t="s">
        <v>144</v>
      </c>
    </row>
    <row r="779" spans="2:51" s="1035" customFormat="1">
      <c r="B779" s="1036"/>
      <c r="D779" s="1020" t="s">
        <v>221</v>
      </c>
      <c r="E779" s="1037" t="s">
        <v>72</v>
      </c>
      <c r="F779" s="1038" t="s">
        <v>3313</v>
      </c>
      <c r="H779" s="1037" t="s">
        <v>72</v>
      </c>
      <c r="I779" s="1039"/>
      <c r="L779" s="1036"/>
      <c r="M779" s="1040"/>
      <c r="T779" s="1041"/>
      <c r="AT779" s="1037" t="s">
        <v>221</v>
      </c>
      <c r="AU779" s="1037" t="s">
        <v>65</v>
      </c>
      <c r="AV779" s="1035" t="s">
        <v>142</v>
      </c>
      <c r="AW779" s="1035" t="s">
        <v>2310</v>
      </c>
      <c r="AX779" s="1035" t="s">
        <v>143</v>
      </c>
      <c r="AY779" s="1037" t="s">
        <v>144</v>
      </c>
    </row>
    <row r="780" spans="2:51" s="1018" customFormat="1">
      <c r="B780" s="1019"/>
      <c r="D780" s="1020" t="s">
        <v>221</v>
      </c>
      <c r="E780" s="1021" t="s">
        <v>72</v>
      </c>
      <c r="F780" s="1022" t="s">
        <v>2567</v>
      </c>
      <c r="H780" s="1023">
        <v>43</v>
      </c>
      <c r="I780" s="1024"/>
      <c r="L780" s="1019"/>
      <c r="M780" s="1025"/>
      <c r="T780" s="1026"/>
      <c r="AT780" s="1021" t="s">
        <v>221</v>
      </c>
      <c r="AU780" s="1021" t="s">
        <v>65</v>
      </c>
      <c r="AV780" s="1018" t="s">
        <v>65</v>
      </c>
      <c r="AW780" s="1018" t="s">
        <v>2310</v>
      </c>
      <c r="AX780" s="1018" t="s">
        <v>143</v>
      </c>
      <c r="AY780" s="1021" t="s">
        <v>144</v>
      </c>
    </row>
    <row r="781" spans="2:51" s="1035" customFormat="1">
      <c r="B781" s="1036"/>
      <c r="D781" s="1020" t="s">
        <v>221</v>
      </c>
      <c r="E781" s="1037" t="s">
        <v>72</v>
      </c>
      <c r="F781" s="1038" t="s">
        <v>3205</v>
      </c>
      <c r="H781" s="1037" t="s">
        <v>72</v>
      </c>
      <c r="I781" s="1039"/>
      <c r="L781" s="1036"/>
      <c r="M781" s="1040"/>
      <c r="T781" s="1041"/>
      <c r="AT781" s="1037" t="s">
        <v>221</v>
      </c>
      <c r="AU781" s="1037" t="s">
        <v>65</v>
      </c>
      <c r="AV781" s="1035" t="s">
        <v>142</v>
      </c>
      <c r="AW781" s="1035" t="s">
        <v>2310</v>
      </c>
      <c r="AX781" s="1035" t="s">
        <v>143</v>
      </c>
      <c r="AY781" s="1037" t="s">
        <v>144</v>
      </c>
    </row>
    <row r="782" spans="2:51" s="1018" customFormat="1">
      <c r="B782" s="1019"/>
      <c r="D782" s="1020" t="s">
        <v>221</v>
      </c>
      <c r="E782" s="1021" t="s">
        <v>72</v>
      </c>
      <c r="F782" s="1022" t="s">
        <v>3314</v>
      </c>
      <c r="H782" s="1023">
        <v>9.9</v>
      </c>
      <c r="I782" s="1024"/>
      <c r="L782" s="1019"/>
      <c r="M782" s="1025"/>
      <c r="T782" s="1026"/>
      <c r="AT782" s="1021" t="s">
        <v>221</v>
      </c>
      <c r="AU782" s="1021" t="s">
        <v>65</v>
      </c>
      <c r="AV782" s="1018" t="s">
        <v>65</v>
      </c>
      <c r="AW782" s="1018" t="s">
        <v>2310</v>
      </c>
      <c r="AX782" s="1018" t="s">
        <v>143</v>
      </c>
      <c r="AY782" s="1021" t="s">
        <v>144</v>
      </c>
    </row>
    <row r="783" spans="2:51" s="1035" customFormat="1">
      <c r="B783" s="1036"/>
      <c r="D783" s="1020" t="s">
        <v>221</v>
      </c>
      <c r="E783" s="1037" t="s">
        <v>72</v>
      </c>
      <c r="F783" s="1038" t="s">
        <v>5063</v>
      </c>
      <c r="H783" s="1037" t="s">
        <v>72</v>
      </c>
      <c r="I783" s="1039"/>
      <c r="L783" s="1036"/>
      <c r="M783" s="1040"/>
      <c r="T783" s="1041"/>
      <c r="AT783" s="1037" t="s">
        <v>221</v>
      </c>
      <c r="AU783" s="1037" t="s">
        <v>65</v>
      </c>
      <c r="AV783" s="1035" t="s">
        <v>142</v>
      </c>
      <c r="AW783" s="1035" t="s">
        <v>2310</v>
      </c>
      <c r="AX783" s="1035" t="s">
        <v>143</v>
      </c>
      <c r="AY783" s="1037" t="s">
        <v>144</v>
      </c>
    </row>
    <row r="784" spans="2:51" s="1018" customFormat="1">
      <c r="B784" s="1019"/>
      <c r="D784" s="1020" t="s">
        <v>221</v>
      </c>
      <c r="E784" s="1021" t="s">
        <v>72</v>
      </c>
      <c r="F784" s="1022" t="s">
        <v>5064</v>
      </c>
      <c r="H784" s="1023">
        <v>108.16</v>
      </c>
      <c r="I784" s="1024"/>
      <c r="L784" s="1019"/>
      <c r="M784" s="1025"/>
      <c r="T784" s="1026"/>
      <c r="AT784" s="1021" t="s">
        <v>221</v>
      </c>
      <c r="AU784" s="1021" t="s">
        <v>65</v>
      </c>
      <c r="AV784" s="1018" t="s">
        <v>65</v>
      </c>
      <c r="AW784" s="1018" t="s">
        <v>2310</v>
      </c>
      <c r="AX784" s="1018" t="s">
        <v>143</v>
      </c>
      <c r="AY784" s="1021" t="s">
        <v>144</v>
      </c>
    </row>
    <row r="785" spans="2:65" s="1027" customFormat="1">
      <c r="B785" s="1028"/>
      <c r="D785" s="1020" t="s">
        <v>221</v>
      </c>
      <c r="E785" s="1029" t="s">
        <v>72</v>
      </c>
      <c r="F785" s="1030" t="s">
        <v>2311</v>
      </c>
      <c r="H785" s="1031">
        <v>1033.4779999999998</v>
      </c>
      <c r="I785" s="1032"/>
      <c r="L785" s="1028"/>
      <c r="M785" s="1033"/>
      <c r="T785" s="1034"/>
      <c r="AT785" s="1029" t="s">
        <v>221</v>
      </c>
      <c r="AU785" s="1029" t="s">
        <v>65</v>
      </c>
      <c r="AV785" s="1027" t="s">
        <v>150</v>
      </c>
      <c r="AW785" s="1027" t="s">
        <v>2310</v>
      </c>
      <c r="AX785" s="1027" t="s">
        <v>142</v>
      </c>
      <c r="AY785" s="1029" t="s">
        <v>144</v>
      </c>
    </row>
    <row r="786" spans="2:65" s="929" customFormat="1" ht="24.2" customHeight="1">
      <c r="B786" s="1003"/>
      <c r="C786" s="1004" t="s">
        <v>574</v>
      </c>
      <c r="D786" s="1004" t="s">
        <v>146</v>
      </c>
      <c r="E786" s="1005" t="s">
        <v>3316</v>
      </c>
      <c r="F786" s="1006" t="s">
        <v>3317</v>
      </c>
      <c r="G786" s="1007" t="s">
        <v>158</v>
      </c>
      <c r="H786" s="1008">
        <v>812.18799999999999</v>
      </c>
      <c r="I786" s="1009"/>
      <c r="J786" s="1010">
        <f>ROUND(I786*H786,2)</f>
        <v>0</v>
      </c>
      <c r="K786" s="1011"/>
      <c r="L786" s="930"/>
      <c r="M786" s="1012" t="s">
        <v>72</v>
      </c>
      <c r="N786" s="1013" t="s">
        <v>90</v>
      </c>
      <c r="P786" s="1014">
        <f>O786*H786</f>
        <v>0</v>
      </c>
      <c r="Q786" s="1014">
        <v>3.0000000000000001E-3</v>
      </c>
      <c r="R786" s="1014">
        <f>Q786*H786</f>
        <v>2.4365640000000002</v>
      </c>
      <c r="S786" s="1014">
        <v>0</v>
      </c>
      <c r="T786" s="1015">
        <f>S786*H786</f>
        <v>0</v>
      </c>
      <c r="AR786" s="1016" t="s">
        <v>150</v>
      </c>
      <c r="AT786" s="1016" t="s">
        <v>146</v>
      </c>
      <c r="AU786" s="1016" t="s">
        <v>65</v>
      </c>
      <c r="AY786" s="923" t="s">
        <v>144</v>
      </c>
      <c r="BE786" s="1017">
        <f>IF(N786="základní",J786,0)</f>
        <v>0</v>
      </c>
      <c r="BF786" s="1017">
        <f>IF(N786="snížená",J786,0)</f>
        <v>0</v>
      </c>
      <c r="BG786" s="1017">
        <f>IF(N786="zákl. přenesená",J786,0)</f>
        <v>0</v>
      </c>
      <c r="BH786" s="1017">
        <f>IF(N786="sníž. přenesená",J786,0)</f>
        <v>0</v>
      </c>
      <c r="BI786" s="1017">
        <f>IF(N786="nulová",J786,0)</f>
        <v>0</v>
      </c>
      <c r="BJ786" s="923" t="s">
        <v>142</v>
      </c>
      <c r="BK786" s="1017">
        <f>ROUND(I786*H786,2)</f>
        <v>0</v>
      </c>
      <c r="BL786" s="923" t="s">
        <v>150</v>
      </c>
      <c r="BM786" s="1016" t="s">
        <v>3318</v>
      </c>
    </row>
    <row r="787" spans="2:65" s="1018" customFormat="1">
      <c r="B787" s="1019"/>
      <c r="D787" s="1020" t="s">
        <v>221</v>
      </c>
      <c r="E787" s="1021" t="s">
        <v>72</v>
      </c>
      <c r="F787" s="1022" t="s">
        <v>5065</v>
      </c>
      <c r="H787" s="1023">
        <v>1033.4780000000001</v>
      </c>
      <c r="I787" s="1024"/>
      <c r="L787" s="1019"/>
      <c r="M787" s="1025"/>
      <c r="T787" s="1026"/>
      <c r="AT787" s="1021" t="s">
        <v>221</v>
      </c>
      <c r="AU787" s="1021" t="s">
        <v>65</v>
      </c>
      <c r="AV787" s="1018" t="s">
        <v>65</v>
      </c>
      <c r="AW787" s="1018" t="s">
        <v>2310</v>
      </c>
      <c r="AX787" s="1018" t="s">
        <v>143</v>
      </c>
      <c r="AY787" s="1021" t="s">
        <v>144</v>
      </c>
    </row>
    <row r="788" spans="2:65" s="1035" customFormat="1">
      <c r="B788" s="1036"/>
      <c r="D788" s="1020" t="s">
        <v>221</v>
      </c>
      <c r="E788" s="1037" t="s">
        <v>72</v>
      </c>
      <c r="F788" s="1038" t="s">
        <v>3319</v>
      </c>
      <c r="H788" s="1037" t="s">
        <v>72</v>
      </c>
      <c r="I788" s="1039"/>
      <c r="L788" s="1036"/>
      <c r="M788" s="1040"/>
      <c r="T788" s="1041"/>
      <c r="AT788" s="1037" t="s">
        <v>221</v>
      </c>
      <c r="AU788" s="1037" t="s">
        <v>65</v>
      </c>
      <c r="AV788" s="1035" t="s">
        <v>142</v>
      </c>
      <c r="AW788" s="1035" t="s">
        <v>2310</v>
      </c>
      <c r="AX788" s="1035" t="s">
        <v>143</v>
      </c>
      <c r="AY788" s="1037" t="s">
        <v>144</v>
      </c>
    </row>
    <row r="789" spans="2:65" s="1018" customFormat="1">
      <c r="B789" s="1019"/>
      <c r="D789" s="1020" t="s">
        <v>221</v>
      </c>
      <c r="E789" s="1021" t="s">
        <v>72</v>
      </c>
      <c r="F789" s="1022" t="s">
        <v>3320</v>
      </c>
      <c r="H789" s="1023">
        <v>-221.29</v>
      </c>
      <c r="I789" s="1024"/>
      <c r="L789" s="1019"/>
      <c r="M789" s="1025"/>
      <c r="T789" s="1026"/>
      <c r="AT789" s="1021" t="s">
        <v>221</v>
      </c>
      <c r="AU789" s="1021" t="s">
        <v>65</v>
      </c>
      <c r="AV789" s="1018" t="s">
        <v>65</v>
      </c>
      <c r="AW789" s="1018" t="s">
        <v>2310</v>
      </c>
      <c r="AX789" s="1018" t="s">
        <v>143</v>
      </c>
      <c r="AY789" s="1021" t="s">
        <v>144</v>
      </c>
    </row>
    <row r="790" spans="2:65" s="1027" customFormat="1">
      <c r="B790" s="1028"/>
      <c r="D790" s="1020" t="s">
        <v>221</v>
      </c>
      <c r="E790" s="1029" t="s">
        <v>72</v>
      </c>
      <c r="F790" s="1030" t="s">
        <v>2311</v>
      </c>
      <c r="H790" s="1031">
        <v>812.1880000000001</v>
      </c>
      <c r="I790" s="1032"/>
      <c r="L790" s="1028"/>
      <c r="M790" s="1033"/>
      <c r="T790" s="1034"/>
      <c r="AT790" s="1029" t="s">
        <v>221</v>
      </c>
      <c r="AU790" s="1029" t="s">
        <v>65</v>
      </c>
      <c r="AV790" s="1027" t="s">
        <v>150</v>
      </c>
      <c r="AW790" s="1027" t="s">
        <v>2310</v>
      </c>
      <c r="AX790" s="1027" t="s">
        <v>142</v>
      </c>
      <c r="AY790" s="1029" t="s">
        <v>144</v>
      </c>
    </row>
    <row r="791" spans="2:65" s="929" customFormat="1" ht="37.9" customHeight="1">
      <c r="B791" s="1003"/>
      <c r="C791" s="1004" t="s">
        <v>579</v>
      </c>
      <c r="D791" s="1004" t="s">
        <v>146</v>
      </c>
      <c r="E791" s="1005" t="s">
        <v>3321</v>
      </c>
      <c r="F791" s="1006" t="s">
        <v>3322</v>
      </c>
      <c r="G791" s="1007" t="s">
        <v>158</v>
      </c>
      <c r="H791" s="1008">
        <v>11</v>
      </c>
      <c r="I791" s="1009"/>
      <c r="J791" s="1010">
        <f>ROUND(I791*H791,2)</f>
        <v>0</v>
      </c>
      <c r="K791" s="1011"/>
      <c r="L791" s="930"/>
      <c r="M791" s="1012" t="s">
        <v>72</v>
      </c>
      <c r="N791" s="1013" t="s">
        <v>90</v>
      </c>
      <c r="P791" s="1014">
        <f>O791*H791</f>
        <v>0</v>
      </c>
      <c r="Q791" s="1014">
        <v>8.8000000000000005E-3</v>
      </c>
      <c r="R791" s="1014">
        <f>Q791*H791</f>
        <v>9.6800000000000011E-2</v>
      </c>
      <c r="S791" s="1014">
        <v>0</v>
      </c>
      <c r="T791" s="1015">
        <f>S791*H791</f>
        <v>0</v>
      </c>
      <c r="AR791" s="1016" t="s">
        <v>150</v>
      </c>
      <c r="AT791" s="1016" t="s">
        <v>146</v>
      </c>
      <c r="AU791" s="1016" t="s">
        <v>65</v>
      </c>
      <c r="AY791" s="923" t="s">
        <v>144</v>
      </c>
      <c r="BE791" s="1017">
        <f>IF(N791="základní",J791,0)</f>
        <v>0</v>
      </c>
      <c r="BF791" s="1017">
        <f>IF(N791="snížená",J791,0)</f>
        <v>0</v>
      </c>
      <c r="BG791" s="1017">
        <f>IF(N791="zákl. přenesená",J791,0)</f>
        <v>0</v>
      </c>
      <c r="BH791" s="1017">
        <f>IF(N791="sníž. přenesená",J791,0)</f>
        <v>0</v>
      </c>
      <c r="BI791" s="1017">
        <f>IF(N791="nulová",J791,0)</f>
        <v>0</v>
      </c>
      <c r="BJ791" s="923" t="s">
        <v>142</v>
      </c>
      <c r="BK791" s="1017">
        <f>ROUND(I791*H791,2)</f>
        <v>0</v>
      </c>
      <c r="BL791" s="923" t="s">
        <v>150</v>
      </c>
      <c r="BM791" s="1016" t="s">
        <v>3323</v>
      </c>
    </row>
    <row r="792" spans="2:65" s="1035" customFormat="1">
      <c r="B792" s="1036"/>
      <c r="D792" s="1020" t="s">
        <v>221</v>
      </c>
      <c r="E792" s="1037" t="s">
        <v>72</v>
      </c>
      <c r="F792" s="1038" t="s">
        <v>3324</v>
      </c>
      <c r="H792" s="1037" t="s">
        <v>72</v>
      </c>
      <c r="I792" s="1039"/>
      <c r="L792" s="1036"/>
      <c r="M792" s="1040"/>
      <c r="T792" s="1041"/>
      <c r="AT792" s="1037" t="s">
        <v>221</v>
      </c>
      <c r="AU792" s="1037" t="s">
        <v>65</v>
      </c>
      <c r="AV792" s="1035" t="s">
        <v>142</v>
      </c>
      <c r="AW792" s="1035" t="s">
        <v>2310</v>
      </c>
      <c r="AX792" s="1035" t="s">
        <v>143</v>
      </c>
      <c r="AY792" s="1037" t="s">
        <v>144</v>
      </c>
    </row>
    <row r="793" spans="2:65" s="1018" customFormat="1">
      <c r="B793" s="1019"/>
      <c r="D793" s="1020" t="s">
        <v>221</v>
      </c>
      <c r="E793" s="1021" t="s">
        <v>72</v>
      </c>
      <c r="F793" s="1022" t="s">
        <v>3325</v>
      </c>
      <c r="H793" s="1023">
        <v>11</v>
      </c>
      <c r="I793" s="1024"/>
      <c r="L793" s="1019"/>
      <c r="M793" s="1025"/>
      <c r="T793" s="1026"/>
      <c r="AT793" s="1021" t="s">
        <v>221</v>
      </c>
      <c r="AU793" s="1021" t="s">
        <v>65</v>
      </c>
      <c r="AV793" s="1018" t="s">
        <v>65</v>
      </c>
      <c r="AW793" s="1018" t="s">
        <v>2310</v>
      </c>
      <c r="AX793" s="1018" t="s">
        <v>142</v>
      </c>
      <c r="AY793" s="1021" t="s">
        <v>144</v>
      </c>
    </row>
    <row r="794" spans="2:65" s="929" customFormat="1" ht="24.2" customHeight="1">
      <c r="B794" s="1003"/>
      <c r="C794" s="1042" t="s">
        <v>922</v>
      </c>
      <c r="D794" s="1042" t="s">
        <v>186</v>
      </c>
      <c r="E794" s="1043" t="s">
        <v>3326</v>
      </c>
      <c r="F794" s="1044" t="s">
        <v>3327</v>
      </c>
      <c r="G794" s="1045" t="s">
        <v>158</v>
      </c>
      <c r="H794" s="1046">
        <v>11.22</v>
      </c>
      <c r="I794" s="1047"/>
      <c r="J794" s="1048">
        <f>ROUND(I794*H794,2)</f>
        <v>0</v>
      </c>
      <c r="K794" s="1049"/>
      <c r="L794" s="1050"/>
      <c r="M794" s="1051" t="s">
        <v>72</v>
      </c>
      <c r="N794" s="1052" t="s">
        <v>90</v>
      </c>
      <c r="P794" s="1014">
        <f>O794*H794</f>
        <v>0</v>
      </c>
      <c r="Q794" s="1014">
        <v>3.0599999999999998E-3</v>
      </c>
      <c r="R794" s="1014">
        <f>Q794*H794</f>
        <v>3.4333200000000001E-2</v>
      </c>
      <c r="S794" s="1014">
        <v>0</v>
      </c>
      <c r="T794" s="1015">
        <f>S794*H794</f>
        <v>0</v>
      </c>
      <c r="AR794" s="1016" t="s">
        <v>177</v>
      </c>
      <c r="AT794" s="1016" t="s">
        <v>186</v>
      </c>
      <c r="AU794" s="1016" t="s">
        <v>65</v>
      </c>
      <c r="AY794" s="923" t="s">
        <v>144</v>
      </c>
      <c r="BE794" s="1017">
        <f>IF(N794="základní",J794,0)</f>
        <v>0</v>
      </c>
      <c r="BF794" s="1017">
        <f>IF(N794="snížená",J794,0)</f>
        <v>0</v>
      </c>
      <c r="BG794" s="1017">
        <f>IF(N794="zákl. přenesená",J794,0)</f>
        <v>0</v>
      </c>
      <c r="BH794" s="1017">
        <f>IF(N794="sníž. přenesená",J794,0)</f>
        <v>0</v>
      </c>
      <c r="BI794" s="1017">
        <f>IF(N794="nulová",J794,0)</f>
        <v>0</v>
      </c>
      <c r="BJ794" s="923" t="s">
        <v>142</v>
      </c>
      <c r="BK794" s="1017">
        <f>ROUND(I794*H794,2)</f>
        <v>0</v>
      </c>
      <c r="BL794" s="923" t="s">
        <v>150</v>
      </c>
      <c r="BM794" s="1016" t="s">
        <v>3328</v>
      </c>
    </row>
    <row r="795" spans="2:65" s="1018" customFormat="1">
      <c r="B795" s="1019"/>
      <c r="D795" s="1020" t="s">
        <v>221</v>
      </c>
      <c r="E795" s="1021" t="s">
        <v>72</v>
      </c>
      <c r="F795" s="1022" t="s">
        <v>3325</v>
      </c>
      <c r="H795" s="1023">
        <v>11</v>
      </c>
      <c r="I795" s="1024"/>
      <c r="L795" s="1019"/>
      <c r="M795" s="1025"/>
      <c r="T795" s="1026"/>
      <c r="AT795" s="1021" t="s">
        <v>221</v>
      </c>
      <c r="AU795" s="1021" t="s">
        <v>65</v>
      </c>
      <c r="AV795" s="1018" t="s">
        <v>65</v>
      </c>
      <c r="AW795" s="1018" t="s">
        <v>2310</v>
      </c>
      <c r="AX795" s="1018" t="s">
        <v>143</v>
      </c>
      <c r="AY795" s="1021" t="s">
        <v>144</v>
      </c>
    </row>
    <row r="796" spans="2:65" s="1027" customFormat="1">
      <c r="B796" s="1028"/>
      <c r="D796" s="1020" t="s">
        <v>221</v>
      </c>
      <c r="E796" s="1029" t="s">
        <v>72</v>
      </c>
      <c r="F796" s="1030" t="s">
        <v>2311</v>
      </c>
      <c r="H796" s="1031">
        <v>11</v>
      </c>
      <c r="I796" s="1032"/>
      <c r="L796" s="1028"/>
      <c r="M796" s="1033"/>
      <c r="T796" s="1034"/>
      <c r="AT796" s="1029" t="s">
        <v>221</v>
      </c>
      <c r="AU796" s="1029" t="s">
        <v>65</v>
      </c>
      <c r="AV796" s="1027" t="s">
        <v>150</v>
      </c>
      <c r="AW796" s="1027" t="s">
        <v>2310</v>
      </c>
      <c r="AX796" s="1027" t="s">
        <v>142</v>
      </c>
      <c r="AY796" s="1029" t="s">
        <v>144</v>
      </c>
    </row>
    <row r="797" spans="2:65" s="1018" customFormat="1">
      <c r="B797" s="1019"/>
      <c r="D797" s="1020" t="s">
        <v>221</v>
      </c>
      <c r="F797" s="1022" t="s">
        <v>3329</v>
      </c>
      <c r="H797" s="1023">
        <v>11.22</v>
      </c>
      <c r="I797" s="1024"/>
      <c r="L797" s="1019"/>
      <c r="M797" s="1025"/>
      <c r="T797" s="1026"/>
      <c r="AT797" s="1021" t="s">
        <v>221</v>
      </c>
      <c r="AU797" s="1021" t="s">
        <v>65</v>
      </c>
      <c r="AV797" s="1018" t="s">
        <v>65</v>
      </c>
      <c r="AW797" s="1018" t="s">
        <v>68</v>
      </c>
      <c r="AX797" s="1018" t="s">
        <v>142</v>
      </c>
      <c r="AY797" s="1021" t="s">
        <v>144</v>
      </c>
    </row>
    <row r="798" spans="2:65" s="929" customFormat="1" ht="24.2" customHeight="1">
      <c r="B798" s="1003"/>
      <c r="C798" s="1004" t="s">
        <v>930</v>
      </c>
      <c r="D798" s="1004" t="s">
        <v>146</v>
      </c>
      <c r="E798" s="1005" t="s">
        <v>3330</v>
      </c>
      <c r="F798" s="1006" t="s">
        <v>3331</v>
      </c>
      <c r="G798" s="1007" t="s">
        <v>158</v>
      </c>
      <c r="H798" s="1008">
        <v>11</v>
      </c>
      <c r="I798" s="1009"/>
      <c r="J798" s="1010">
        <f>ROUND(I798*H798,2)</f>
        <v>0</v>
      </c>
      <c r="K798" s="1011"/>
      <c r="L798" s="930"/>
      <c r="M798" s="1012" t="s">
        <v>72</v>
      </c>
      <c r="N798" s="1013" t="s">
        <v>90</v>
      </c>
      <c r="P798" s="1014">
        <f>O798*H798</f>
        <v>0</v>
      </c>
      <c r="Q798" s="1014">
        <v>1.98E-3</v>
      </c>
      <c r="R798" s="1014">
        <f>Q798*H798</f>
        <v>2.1780000000000001E-2</v>
      </c>
      <c r="S798" s="1014">
        <v>0</v>
      </c>
      <c r="T798" s="1015">
        <f>S798*H798</f>
        <v>0</v>
      </c>
      <c r="AR798" s="1016" t="s">
        <v>150</v>
      </c>
      <c r="AT798" s="1016" t="s">
        <v>146</v>
      </c>
      <c r="AU798" s="1016" t="s">
        <v>65</v>
      </c>
      <c r="AY798" s="923" t="s">
        <v>144</v>
      </c>
      <c r="BE798" s="1017">
        <f>IF(N798="základní",J798,0)</f>
        <v>0</v>
      </c>
      <c r="BF798" s="1017">
        <f>IF(N798="snížená",J798,0)</f>
        <v>0</v>
      </c>
      <c r="BG798" s="1017">
        <f>IF(N798="zákl. přenesená",J798,0)</f>
        <v>0</v>
      </c>
      <c r="BH798" s="1017">
        <f>IF(N798="sníž. přenesená",J798,0)</f>
        <v>0</v>
      </c>
      <c r="BI798" s="1017">
        <f>IF(N798="nulová",J798,0)</f>
        <v>0</v>
      </c>
      <c r="BJ798" s="923" t="s">
        <v>142</v>
      </c>
      <c r="BK798" s="1017">
        <f>ROUND(I798*H798,2)</f>
        <v>0</v>
      </c>
      <c r="BL798" s="923" t="s">
        <v>150</v>
      </c>
      <c r="BM798" s="1016" t="s">
        <v>3332</v>
      </c>
    </row>
    <row r="799" spans="2:65" s="990" customFormat="1" ht="22.9" customHeight="1">
      <c r="B799" s="991"/>
      <c r="D799" s="992" t="s">
        <v>139</v>
      </c>
      <c r="E799" s="1001" t="s">
        <v>330</v>
      </c>
      <c r="F799" s="1001" t="s">
        <v>3333</v>
      </c>
      <c r="I799" s="994"/>
      <c r="J799" s="1002">
        <f>BK799</f>
        <v>0</v>
      </c>
      <c r="L799" s="991"/>
      <c r="M799" s="996"/>
      <c r="P799" s="997">
        <f>SUM(P800:P851)</f>
        <v>0</v>
      </c>
      <c r="R799" s="997">
        <f>SUM(R800:R851)</f>
        <v>811.34959790999994</v>
      </c>
      <c r="T799" s="998">
        <f>SUM(T800:T851)</f>
        <v>0</v>
      </c>
      <c r="AR799" s="992" t="s">
        <v>142</v>
      </c>
      <c r="AT799" s="999" t="s">
        <v>139</v>
      </c>
      <c r="AU799" s="999" t="s">
        <v>142</v>
      </c>
      <c r="AY799" s="992" t="s">
        <v>144</v>
      </c>
      <c r="BK799" s="1000">
        <f>SUM(BK800:BK851)</f>
        <v>0</v>
      </c>
    </row>
    <row r="800" spans="2:65" s="929" customFormat="1" ht="24.2" customHeight="1">
      <c r="B800" s="1003"/>
      <c r="C800" s="1004" t="s">
        <v>862</v>
      </c>
      <c r="D800" s="1004" t="s">
        <v>146</v>
      </c>
      <c r="E800" s="1005" t="s">
        <v>3334</v>
      </c>
      <c r="F800" s="1006" t="s">
        <v>3335</v>
      </c>
      <c r="G800" s="1007" t="s">
        <v>149</v>
      </c>
      <c r="H800" s="1008">
        <v>8.7929999999999993</v>
      </c>
      <c r="I800" s="1009"/>
      <c r="J800" s="1010">
        <f>ROUND(I800*H800,2)</f>
        <v>0</v>
      </c>
      <c r="K800" s="1011"/>
      <c r="L800" s="930"/>
      <c r="M800" s="1012" t="s">
        <v>72</v>
      </c>
      <c r="N800" s="1013" t="s">
        <v>90</v>
      </c>
      <c r="P800" s="1014">
        <f>O800*H800</f>
        <v>0</v>
      </c>
      <c r="Q800" s="1014">
        <v>2.45329</v>
      </c>
      <c r="R800" s="1014">
        <f>Q800*H800</f>
        <v>21.571778969999997</v>
      </c>
      <c r="S800" s="1014">
        <v>0</v>
      </c>
      <c r="T800" s="1015">
        <f>S800*H800</f>
        <v>0</v>
      </c>
      <c r="AR800" s="1016" t="s">
        <v>150</v>
      </c>
      <c r="AT800" s="1016" t="s">
        <v>146</v>
      </c>
      <c r="AU800" s="1016" t="s">
        <v>65</v>
      </c>
      <c r="AY800" s="923" t="s">
        <v>144</v>
      </c>
      <c r="BE800" s="1017">
        <f>IF(N800="základní",J800,0)</f>
        <v>0</v>
      </c>
      <c r="BF800" s="1017">
        <f>IF(N800="snížená",J800,0)</f>
        <v>0</v>
      </c>
      <c r="BG800" s="1017">
        <f>IF(N800="zákl. přenesená",J800,0)</f>
        <v>0</v>
      </c>
      <c r="BH800" s="1017">
        <f>IF(N800="sníž. přenesená",J800,0)</f>
        <v>0</v>
      </c>
      <c r="BI800" s="1017">
        <f>IF(N800="nulová",J800,0)</f>
        <v>0</v>
      </c>
      <c r="BJ800" s="923" t="s">
        <v>142</v>
      </c>
      <c r="BK800" s="1017">
        <f>ROUND(I800*H800,2)</f>
        <v>0</v>
      </c>
      <c r="BL800" s="923" t="s">
        <v>150</v>
      </c>
      <c r="BM800" s="1016" t="s">
        <v>3336</v>
      </c>
    </row>
    <row r="801" spans="2:65" s="1035" customFormat="1">
      <c r="B801" s="1036"/>
      <c r="D801" s="1020" t="s">
        <v>221</v>
      </c>
      <c r="E801" s="1037" t="s">
        <v>72</v>
      </c>
      <c r="F801" s="1038" t="s">
        <v>2885</v>
      </c>
      <c r="H801" s="1037" t="s">
        <v>72</v>
      </c>
      <c r="I801" s="1039"/>
      <c r="L801" s="1036"/>
      <c r="M801" s="1040"/>
      <c r="T801" s="1041"/>
      <c r="AT801" s="1037" t="s">
        <v>221</v>
      </c>
      <c r="AU801" s="1037" t="s">
        <v>65</v>
      </c>
      <c r="AV801" s="1035" t="s">
        <v>142</v>
      </c>
      <c r="AW801" s="1035" t="s">
        <v>2310</v>
      </c>
      <c r="AX801" s="1035" t="s">
        <v>143</v>
      </c>
      <c r="AY801" s="1037" t="s">
        <v>144</v>
      </c>
    </row>
    <row r="802" spans="2:65" s="1018" customFormat="1">
      <c r="B802" s="1019"/>
      <c r="D802" s="1020" t="s">
        <v>221</v>
      </c>
      <c r="E802" s="1021" t="s">
        <v>72</v>
      </c>
      <c r="F802" s="1022" t="s">
        <v>3337</v>
      </c>
      <c r="H802" s="1023">
        <v>8.7929999999999993</v>
      </c>
      <c r="I802" s="1024"/>
      <c r="L802" s="1019"/>
      <c r="M802" s="1025"/>
      <c r="T802" s="1026"/>
      <c r="AT802" s="1021" t="s">
        <v>221</v>
      </c>
      <c r="AU802" s="1021" t="s">
        <v>65</v>
      </c>
      <c r="AV802" s="1018" t="s">
        <v>65</v>
      </c>
      <c r="AW802" s="1018" t="s">
        <v>2310</v>
      </c>
      <c r="AX802" s="1018" t="s">
        <v>142</v>
      </c>
      <c r="AY802" s="1021" t="s">
        <v>144</v>
      </c>
    </row>
    <row r="803" spans="2:65" s="1027" customFormat="1">
      <c r="B803" s="1028"/>
      <c r="D803" s="1020" t="s">
        <v>221</v>
      </c>
      <c r="E803" s="1029" t="s">
        <v>72</v>
      </c>
      <c r="F803" s="1030" t="s">
        <v>2311</v>
      </c>
      <c r="H803" s="1031">
        <v>8.7929999999999993</v>
      </c>
      <c r="I803" s="1032"/>
      <c r="L803" s="1028"/>
      <c r="M803" s="1033"/>
      <c r="T803" s="1034"/>
      <c r="AT803" s="1029" t="s">
        <v>221</v>
      </c>
      <c r="AU803" s="1029" t="s">
        <v>65</v>
      </c>
      <c r="AV803" s="1027" t="s">
        <v>150</v>
      </c>
      <c r="AW803" s="1027" t="s">
        <v>2310</v>
      </c>
      <c r="AX803" s="1027" t="s">
        <v>143</v>
      </c>
      <c r="AY803" s="1029" t="s">
        <v>144</v>
      </c>
    </row>
    <row r="804" spans="2:65" s="929" customFormat="1" ht="37.9" customHeight="1">
      <c r="B804" s="1003"/>
      <c r="C804" s="1004" t="s">
        <v>890</v>
      </c>
      <c r="D804" s="1004" t="s">
        <v>146</v>
      </c>
      <c r="E804" s="1005" t="s">
        <v>3338</v>
      </c>
      <c r="F804" s="1006" t="s">
        <v>3339</v>
      </c>
      <c r="G804" s="1007" t="s">
        <v>149</v>
      </c>
      <c r="H804" s="1008">
        <v>89.474000000000004</v>
      </c>
      <c r="I804" s="1009"/>
      <c r="J804" s="1010">
        <f>ROUND(I804*H804,2)</f>
        <v>0</v>
      </c>
      <c r="K804" s="1011"/>
      <c r="L804" s="930"/>
      <c r="M804" s="1012" t="s">
        <v>72</v>
      </c>
      <c r="N804" s="1013" t="s">
        <v>90</v>
      </c>
      <c r="P804" s="1014">
        <f>O804*H804</f>
        <v>0</v>
      </c>
      <c r="Q804" s="1014">
        <v>2.45329</v>
      </c>
      <c r="R804" s="1014">
        <f>Q804*H804</f>
        <v>219.50566946000001</v>
      </c>
      <c r="S804" s="1014">
        <v>0</v>
      </c>
      <c r="T804" s="1015">
        <f>S804*H804</f>
        <v>0</v>
      </c>
      <c r="AR804" s="1016" t="s">
        <v>150</v>
      </c>
      <c r="AT804" s="1016" t="s">
        <v>146</v>
      </c>
      <c r="AU804" s="1016" t="s">
        <v>65</v>
      </c>
      <c r="AY804" s="923" t="s">
        <v>144</v>
      </c>
      <c r="BE804" s="1017">
        <f>IF(N804="základní",J804,0)</f>
        <v>0</v>
      </c>
      <c r="BF804" s="1017">
        <f>IF(N804="snížená",J804,0)</f>
        <v>0</v>
      </c>
      <c r="BG804" s="1017">
        <f>IF(N804="zákl. přenesená",J804,0)</f>
        <v>0</v>
      </c>
      <c r="BH804" s="1017">
        <f>IF(N804="sníž. přenesená",J804,0)</f>
        <v>0</v>
      </c>
      <c r="BI804" s="1017">
        <f>IF(N804="nulová",J804,0)</f>
        <v>0</v>
      </c>
      <c r="BJ804" s="923" t="s">
        <v>142</v>
      </c>
      <c r="BK804" s="1017">
        <f>ROUND(I804*H804,2)</f>
        <v>0</v>
      </c>
      <c r="BL804" s="923" t="s">
        <v>150</v>
      </c>
      <c r="BM804" s="1016" t="s">
        <v>3340</v>
      </c>
    </row>
    <row r="805" spans="2:65" s="1035" customFormat="1">
      <c r="B805" s="1036"/>
      <c r="D805" s="1020" t="s">
        <v>221</v>
      </c>
      <c r="E805" s="1037" t="s">
        <v>72</v>
      </c>
      <c r="F805" s="1038" t="s">
        <v>3341</v>
      </c>
      <c r="H805" s="1037" t="s">
        <v>72</v>
      </c>
      <c r="I805" s="1039"/>
      <c r="L805" s="1036"/>
      <c r="M805" s="1040"/>
      <c r="T805" s="1041"/>
      <c r="AT805" s="1037" t="s">
        <v>221</v>
      </c>
      <c r="AU805" s="1037" t="s">
        <v>65</v>
      </c>
      <c r="AV805" s="1035" t="s">
        <v>142</v>
      </c>
      <c r="AW805" s="1035" t="s">
        <v>2310</v>
      </c>
      <c r="AX805" s="1035" t="s">
        <v>143</v>
      </c>
      <c r="AY805" s="1037" t="s">
        <v>144</v>
      </c>
    </row>
    <row r="806" spans="2:65" s="1018" customFormat="1">
      <c r="B806" s="1019"/>
      <c r="D806" s="1020" t="s">
        <v>221</v>
      </c>
      <c r="E806" s="1021" t="s">
        <v>72</v>
      </c>
      <c r="F806" s="1022" t="s">
        <v>3342</v>
      </c>
      <c r="H806" s="1023">
        <v>9.5180000000000007</v>
      </c>
      <c r="I806" s="1024"/>
      <c r="L806" s="1019"/>
      <c r="M806" s="1025"/>
      <c r="T806" s="1026"/>
      <c r="AT806" s="1021" t="s">
        <v>221</v>
      </c>
      <c r="AU806" s="1021" t="s">
        <v>65</v>
      </c>
      <c r="AV806" s="1018" t="s">
        <v>65</v>
      </c>
      <c r="AW806" s="1018" t="s">
        <v>2310</v>
      </c>
      <c r="AX806" s="1018" t="s">
        <v>143</v>
      </c>
      <c r="AY806" s="1021" t="s">
        <v>144</v>
      </c>
    </row>
    <row r="807" spans="2:65" s="1035" customFormat="1">
      <c r="B807" s="1036"/>
      <c r="D807" s="1020" t="s">
        <v>221</v>
      </c>
      <c r="E807" s="1037" t="s">
        <v>72</v>
      </c>
      <c r="F807" s="1038" t="s">
        <v>2922</v>
      </c>
      <c r="H807" s="1037" t="s">
        <v>72</v>
      </c>
      <c r="I807" s="1039"/>
      <c r="L807" s="1036"/>
      <c r="M807" s="1040"/>
      <c r="T807" s="1041"/>
      <c r="AT807" s="1037" t="s">
        <v>221</v>
      </c>
      <c r="AU807" s="1037" t="s">
        <v>65</v>
      </c>
      <c r="AV807" s="1035" t="s">
        <v>142</v>
      </c>
      <c r="AW807" s="1035" t="s">
        <v>2310</v>
      </c>
      <c r="AX807" s="1035" t="s">
        <v>143</v>
      </c>
      <c r="AY807" s="1037" t="s">
        <v>144</v>
      </c>
    </row>
    <row r="808" spans="2:65" s="1018" customFormat="1" ht="22.5">
      <c r="B808" s="1019"/>
      <c r="D808" s="1020" t="s">
        <v>221</v>
      </c>
      <c r="E808" s="1021" t="s">
        <v>72</v>
      </c>
      <c r="F808" s="1022" t="s">
        <v>3343</v>
      </c>
      <c r="H808" s="1023">
        <v>24.597000000000001</v>
      </c>
      <c r="I808" s="1024"/>
      <c r="L808" s="1019"/>
      <c r="M808" s="1025"/>
      <c r="T808" s="1026"/>
      <c r="AT808" s="1021" t="s">
        <v>221</v>
      </c>
      <c r="AU808" s="1021" t="s">
        <v>65</v>
      </c>
      <c r="AV808" s="1018" t="s">
        <v>65</v>
      </c>
      <c r="AW808" s="1018" t="s">
        <v>2310</v>
      </c>
      <c r="AX808" s="1018" t="s">
        <v>143</v>
      </c>
      <c r="AY808" s="1021" t="s">
        <v>144</v>
      </c>
    </row>
    <row r="809" spans="2:65" s="1018" customFormat="1">
      <c r="B809" s="1019"/>
      <c r="D809" s="1020" t="s">
        <v>221</v>
      </c>
      <c r="E809" s="1021" t="s">
        <v>72</v>
      </c>
      <c r="F809" s="1022" t="s">
        <v>3344</v>
      </c>
      <c r="H809" s="1023">
        <v>30.408000000000001</v>
      </c>
      <c r="I809" s="1024"/>
      <c r="L809" s="1019"/>
      <c r="M809" s="1025"/>
      <c r="T809" s="1026"/>
      <c r="AT809" s="1021" t="s">
        <v>221</v>
      </c>
      <c r="AU809" s="1021" t="s">
        <v>65</v>
      </c>
      <c r="AV809" s="1018" t="s">
        <v>65</v>
      </c>
      <c r="AW809" s="1018" t="s">
        <v>2310</v>
      </c>
      <c r="AX809" s="1018" t="s">
        <v>143</v>
      </c>
      <c r="AY809" s="1021" t="s">
        <v>144</v>
      </c>
    </row>
    <row r="810" spans="2:65" s="1035" customFormat="1">
      <c r="B810" s="1036"/>
      <c r="D810" s="1020" t="s">
        <v>221</v>
      </c>
      <c r="E810" s="1037" t="s">
        <v>72</v>
      </c>
      <c r="F810" s="1038" t="s">
        <v>2927</v>
      </c>
      <c r="H810" s="1037" t="s">
        <v>72</v>
      </c>
      <c r="I810" s="1039"/>
      <c r="L810" s="1036"/>
      <c r="M810" s="1040"/>
      <c r="T810" s="1041"/>
      <c r="AT810" s="1037" t="s">
        <v>221</v>
      </c>
      <c r="AU810" s="1037" t="s">
        <v>65</v>
      </c>
      <c r="AV810" s="1035" t="s">
        <v>142</v>
      </c>
      <c r="AW810" s="1035" t="s">
        <v>2310</v>
      </c>
      <c r="AX810" s="1035" t="s">
        <v>143</v>
      </c>
      <c r="AY810" s="1037" t="s">
        <v>144</v>
      </c>
    </row>
    <row r="811" spans="2:65" s="1018" customFormat="1">
      <c r="B811" s="1019"/>
      <c r="D811" s="1020" t="s">
        <v>221</v>
      </c>
      <c r="E811" s="1021" t="s">
        <v>72</v>
      </c>
      <c r="F811" s="1022" t="s">
        <v>3345</v>
      </c>
      <c r="H811" s="1023">
        <v>4.3380000000000001</v>
      </c>
      <c r="I811" s="1024"/>
      <c r="L811" s="1019"/>
      <c r="M811" s="1025"/>
      <c r="T811" s="1026"/>
      <c r="AT811" s="1021" t="s">
        <v>221</v>
      </c>
      <c r="AU811" s="1021" t="s">
        <v>65</v>
      </c>
      <c r="AV811" s="1018" t="s">
        <v>65</v>
      </c>
      <c r="AW811" s="1018" t="s">
        <v>2310</v>
      </c>
      <c r="AX811" s="1018" t="s">
        <v>143</v>
      </c>
      <c r="AY811" s="1021" t="s">
        <v>144</v>
      </c>
    </row>
    <row r="812" spans="2:65" s="1018" customFormat="1">
      <c r="B812" s="1019"/>
      <c r="D812" s="1020" t="s">
        <v>221</v>
      </c>
      <c r="E812" s="1021" t="s">
        <v>72</v>
      </c>
      <c r="F812" s="1022" t="s">
        <v>3346</v>
      </c>
      <c r="H812" s="1023">
        <v>20.613</v>
      </c>
      <c r="I812" s="1024"/>
      <c r="L812" s="1019"/>
      <c r="M812" s="1025"/>
      <c r="T812" s="1026"/>
      <c r="AT812" s="1021" t="s">
        <v>221</v>
      </c>
      <c r="AU812" s="1021" t="s">
        <v>65</v>
      </c>
      <c r="AV812" s="1018" t="s">
        <v>65</v>
      </c>
      <c r="AW812" s="1018" t="s">
        <v>2310</v>
      </c>
      <c r="AX812" s="1018" t="s">
        <v>143</v>
      </c>
      <c r="AY812" s="1021" t="s">
        <v>144</v>
      </c>
    </row>
    <row r="813" spans="2:65" s="1027" customFormat="1">
      <c r="B813" s="1028"/>
      <c r="D813" s="1020" t="s">
        <v>221</v>
      </c>
      <c r="E813" s="1029" t="s">
        <v>72</v>
      </c>
      <c r="F813" s="1030" t="s">
        <v>2311</v>
      </c>
      <c r="H813" s="1031">
        <v>89.474000000000004</v>
      </c>
      <c r="I813" s="1032"/>
      <c r="L813" s="1028"/>
      <c r="M813" s="1033"/>
      <c r="T813" s="1034"/>
      <c r="AT813" s="1029" t="s">
        <v>221</v>
      </c>
      <c r="AU813" s="1029" t="s">
        <v>65</v>
      </c>
      <c r="AV813" s="1027" t="s">
        <v>150</v>
      </c>
      <c r="AW813" s="1027" t="s">
        <v>2310</v>
      </c>
      <c r="AX813" s="1027" t="s">
        <v>142</v>
      </c>
      <c r="AY813" s="1029" t="s">
        <v>144</v>
      </c>
    </row>
    <row r="814" spans="2:65" s="929" customFormat="1" ht="24.2" customHeight="1">
      <c r="B814" s="1003"/>
      <c r="C814" s="1004" t="s">
        <v>934</v>
      </c>
      <c r="D814" s="1004" t="s">
        <v>146</v>
      </c>
      <c r="E814" s="1005" t="s">
        <v>3347</v>
      </c>
      <c r="F814" s="1006" t="s">
        <v>3348</v>
      </c>
      <c r="G814" s="1007" t="s">
        <v>149</v>
      </c>
      <c r="H814" s="1008">
        <v>130.97300000000001</v>
      </c>
      <c r="I814" s="1009"/>
      <c r="J814" s="1010">
        <f>ROUND(I814*H814,2)</f>
        <v>0</v>
      </c>
      <c r="K814" s="1011"/>
      <c r="L814" s="930"/>
      <c r="M814" s="1012" t="s">
        <v>72</v>
      </c>
      <c r="N814" s="1013" t="s">
        <v>90</v>
      </c>
      <c r="P814" s="1014">
        <f>O814*H814</f>
        <v>0</v>
      </c>
      <c r="Q814" s="1014">
        <v>2.2563399999999998</v>
      </c>
      <c r="R814" s="1014">
        <f>Q814*H814</f>
        <v>295.51961882000001</v>
      </c>
      <c r="S814" s="1014">
        <v>0</v>
      </c>
      <c r="T814" s="1015">
        <f>S814*H814</f>
        <v>0</v>
      </c>
      <c r="AR814" s="1016" t="s">
        <v>150</v>
      </c>
      <c r="AT814" s="1016" t="s">
        <v>146</v>
      </c>
      <c r="AU814" s="1016" t="s">
        <v>65</v>
      </c>
      <c r="AY814" s="923" t="s">
        <v>144</v>
      </c>
      <c r="BE814" s="1017">
        <f>IF(N814="základní",J814,0)</f>
        <v>0</v>
      </c>
      <c r="BF814" s="1017">
        <f>IF(N814="snížená",J814,0)</f>
        <v>0</v>
      </c>
      <c r="BG814" s="1017">
        <f>IF(N814="zákl. přenesená",J814,0)</f>
        <v>0</v>
      </c>
      <c r="BH814" s="1017">
        <f>IF(N814="sníž. přenesená",J814,0)</f>
        <v>0</v>
      </c>
      <c r="BI814" s="1017">
        <f>IF(N814="nulová",J814,0)</f>
        <v>0</v>
      </c>
      <c r="BJ814" s="923" t="s">
        <v>142</v>
      </c>
      <c r="BK814" s="1017">
        <f>ROUND(I814*H814,2)</f>
        <v>0</v>
      </c>
      <c r="BL814" s="923" t="s">
        <v>150</v>
      </c>
      <c r="BM814" s="1016" t="s">
        <v>3349</v>
      </c>
    </row>
    <row r="815" spans="2:65" s="1018" customFormat="1">
      <c r="B815" s="1019"/>
      <c r="D815" s="1020" t="s">
        <v>221</v>
      </c>
      <c r="E815" s="1021" t="s">
        <v>72</v>
      </c>
      <c r="F815" s="1022" t="s">
        <v>3350</v>
      </c>
      <c r="H815" s="1023">
        <v>130.608</v>
      </c>
      <c r="I815" s="1024"/>
      <c r="L815" s="1019"/>
      <c r="M815" s="1025"/>
      <c r="T815" s="1026"/>
      <c r="AT815" s="1021" t="s">
        <v>221</v>
      </c>
      <c r="AU815" s="1021" t="s">
        <v>65</v>
      </c>
      <c r="AV815" s="1018" t="s">
        <v>65</v>
      </c>
      <c r="AW815" s="1018" t="s">
        <v>2310</v>
      </c>
      <c r="AX815" s="1018" t="s">
        <v>143</v>
      </c>
      <c r="AY815" s="1021" t="s">
        <v>144</v>
      </c>
    </row>
    <row r="816" spans="2:65" s="1018" customFormat="1">
      <c r="B816" s="1019"/>
      <c r="D816" s="1020" t="s">
        <v>221</v>
      </c>
      <c r="E816" s="1021" t="s">
        <v>72</v>
      </c>
      <c r="F816" s="1022" t="s">
        <v>3351</v>
      </c>
      <c r="H816" s="1023">
        <v>0.36499999999999999</v>
      </c>
      <c r="I816" s="1024"/>
      <c r="L816" s="1019"/>
      <c r="M816" s="1025"/>
      <c r="T816" s="1026"/>
      <c r="AT816" s="1021" t="s">
        <v>221</v>
      </c>
      <c r="AU816" s="1021" t="s">
        <v>65</v>
      </c>
      <c r="AV816" s="1018" t="s">
        <v>65</v>
      </c>
      <c r="AW816" s="1018" t="s">
        <v>2310</v>
      </c>
      <c r="AX816" s="1018" t="s">
        <v>143</v>
      </c>
      <c r="AY816" s="1021" t="s">
        <v>144</v>
      </c>
    </row>
    <row r="817" spans="2:65" s="1027" customFormat="1">
      <c r="B817" s="1028"/>
      <c r="D817" s="1020" t="s">
        <v>221</v>
      </c>
      <c r="E817" s="1029" t="s">
        <v>72</v>
      </c>
      <c r="F817" s="1030" t="s">
        <v>2311</v>
      </c>
      <c r="H817" s="1031">
        <v>130.97300000000001</v>
      </c>
      <c r="I817" s="1032"/>
      <c r="L817" s="1028"/>
      <c r="M817" s="1033"/>
      <c r="T817" s="1034"/>
      <c r="AT817" s="1029" t="s">
        <v>221</v>
      </c>
      <c r="AU817" s="1029" t="s">
        <v>65</v>
      </c>
      <c r="AV817" s="1027" t="s">
        <v>150</v>
      </c>
      <c r="AW817" s="1027" t="s">
        <v>2310</v>
      </c>
      <c r="AX817" s="1027" t="s">
        <v>142</v>
      </c>
      <c r="AY817" s="1029" t="s">
        <v>144</v>
      </c>
    </row>
    <row r="818" spans="2:65" s="929" customFormat="1" ht="24.2" customHeight="1">
      <c r="B818" s="1003"/>
      <c r="C818" s="1004" t="s">
        <v>926</v>
      </c>
      <c r="D818" s="1004" t="s">
        <v>146</v>
      </c>
      <c r="E818" s="1005" t="s">
        <v>3352</v>
      </c>
      <c r="F818" s="1006" t="s">
        <v>3353</v>
      </c>
      <c r="G818" s="1007" t="s">
        <v>149</v>
      </c>
      <c r="H818" s="1008">
        <v>98.26</v>
      </c>
      <c r="I818" s="1009"/>
      <c r="J818" s="1010">
        <f>ROUND(I818*H818,2)</f>
        <v>0</v>
      </c>
      <c r="K818" s="1011"/>
      <c r="L818" s="930"/>
      <c r="M818" s="1012" t="s">
        <v>72</v>
      </c>
      <c r="N818" s="1013" t="s">
        <v>90</v>
      </c>
      <c r="P818" s="1014">
        <f>O818*H818</f>
        <v>0</v>
      </c>
      <c r="Q818" s="1014">
        <v>0</v>
      </c>
      <c r="R818" s="1014">
        <f>Q818*H818</f>
        <v>0</v>
      </c>
      <c r="S818" s="1014">
        <v>0</v>
      </c>
      <c r="T818" s="1015">
        <f>S818*H818</f>
        <v>0</v>
      </c>
      <c r="AR818" s="1016" t="s">
        <v>150</v>
      </c>
      <c r="AT818" s="1016" t="s">
        <v>146</v>
      </c>
      <c r="AU818" s="1016" t="s">
        <v>65</v>
      </c>
      <c r="AY818" s="923" t="s">
        <v>144</v>
      </c>
      <c r="BE818" s="1017">
        <f>IF(N818="základní",J818,0)</f>
        <v>0</v>
      </c>
      <c r="BF818" s="1017">
        <f>IF(N818="snížená",J818,0)</f>
        <v>0</v>
      </c>
      <c r="BG818" s="1017">
        <f>IF(N818="zákl. přenesená",J818,0)</f>
        <v>0</v>
      </c>
      <c r="BH818" s="1017">
        <f>IF(N818="sníž. přenesená",J818,0)</f>
        <v>0</v>
      </c>
      <c r="BI818" s="1017">
        <f>IF(N818="nulová",J818,0)</f>
        <v>0</v>
      </c>
      <c r="BJ818" s="923" t="s">
        <v>142</v>
      </c>
      <c r="BK818" s="1017">
        <f>ROUND(I818*H818,2)</f>
        <v>0</v>
      </c>
      <c r="BL818" s="923" t="s">
        <v>150</v>
      </c>
      <c r="BM818" s="1016" t="s">
        <v>3354</v>
      </c>
    </row>
    <row r="819" spans="2:65" s="1018" customFormat="1">
      <c r="B819" s="1019"/>
      <c r="D819" s="1020" t="s">
        <v>221</v>
      </c>
      <c r="E819" s="1021" t="s">
        <v>72</v>
      </c>
      <c r="F819" s="1022" t="s">
        <v>3355</v>
      </c>
      <c r="H819" s="1023">
        <v>98.26</v>
      </c>
      <c r="I819" s="1024"/>
      <c r="L819" s="1019"/>
      <c r="M819" s="1025"/>
      <c r="T819" s="1026"/>
      <c r="AT819" s="1021" t="s">
        <v>221</v>
      </c>
      <c r="AU819" s="1021" t="s">
        <v>65</v>
      </c>
      <c r="AV819" s="1018" t="s">
        <v>65</v>
      </c>
      <c r="AW819" s="1018" t="s">
        <v>2310</v>
      </c>
      <c r="AX819" s="1018" t="s">
        <v>143</v>
      </c>
      <c r="AY819" s="1021" t="s">
        <v>144</v>
      </c>
    </row>
    <row r="820" spans="2:65" s="1027" customFormat="1">
      <c r="B820" s="1028"/>
      <c r="D820" s="1020" t="s">
        <v>221</v>
      </c>
      <c r="E820" s="1029" t="s">
        <v>72</v>
      </c>
      <c r="F820" s="1030" t="s">
        <v>2311</v>
      </c>
      <c r="H820" s="1031">
        <v>98.26</v>
      </c>
      <c r="I820" s="1032"/>
      <c r="L820" s="1028"/>
      <c r="M820" s="1033"/>
      <c r="T820" s="1034"/>
      <c r="AT820" s="1029" t="s">
        <v>221</v>
      </c>
      <c r="AU820" s="1029" t="s">
        <v>65</v>
      </c>
      <c r="AV820" s="1027" t="s">
        <v>150</v>
      </c>
      <c r="AW820" s="1027" t="s">
        <v>2310</v>
      </c>
      <c r="AX820" s="1027" t="s">
        <v>142</v>
      </c>
      <c r="AY820" s="1029" t="s">
        <v>144</v>
      </c>
    </row>
    <row r="821" spans="2:65" s="929" customFormat="1" ht="24.2" customHeight="1">
      <c r="B821" s="1003"/>
      <c r="C821" s="1004" t="s">
        <v>712</v>
      </c>
      <c r="D821" s="1004" t="s">
        <v>146</v>
      </c>
      <c r="E821" s="1005" t="s">
        <v>3356</v>
      </c>
      <c r="F821" s="1006" t="s">
        <v>3357</v>
      </c>
      <c r="G821" s="1007" t="s">
        <v>149</v>
      </c>
      <c r="H821" s="1008">
        <v>130.26</v>
      </c>
      <c r="I821" s="1009"/>
      <c r="J821" s="1010">
        <f>ROUND(I821*H821,2)</f>
        <v>0</v>
      </c>
      <c r="K821" s="1011"/>
      <c r="L821" s="930"/>
      <c r="M821" s="1012" t="s">
        <v>72</v>
      </c>
      <c r="N821" s="1013" t="s">
        <v>90</v>
      </c>
      <c r="P821" s="1014">
        <f>O821*H821</f>
        <v>0</v>
      </c>
      <c r="Q821" s="1014">
        <v>0</v>
      </c>
      <c r="R821" s="1014">
        <f>Q821*H821</f>
        <v>0</v>
      </c>
      <c r="S821" s="1014">
        <v>0</v>
      </c>
      <c r="T821" s="1015">
        <f>S821*H821</f>
        <v>0</v>
      </c>
      <c r="AR821" s="1016" t="s">
        <v>150</v>
      </c>
      <c r="AT821" s="1016" t="s">
        <v>146</v>
      </c>
      <c r="AU821" s="1016" t="s">
        <v>65</v>
      </c>
      <c r="AY821" s="923" t="s">
        <v>144</v>
      </c>
      <c r="BE821" s="1017">
        <f>IF(N821="základní",J821,0)</f>
        <v>0</v>
      </c>
      <c r="BF821" s="1017">
        <f>IF(N821="snížená",J821,0)</f>
        <v>0</v>
      </c>
      <c r="BG821" s="1017">
        <f>IF(N821="zákl. přenesená",J821,0)</f>
        <v>0</v>
      </c>
      <c r="BH821" s="1017">
        <f>IF(N821="sníž. přenesená",J821,0)</f>
        <v>0</v>
      </c>
      <c r="BI821" s="1017">
        <f>IF(N821="nulová",J821,0)</f>
        <v>0</v>
      </c>
      <c r="BJ821" s="923" t="s">
        <v>142</v>
      </c>
      <c r="BK821" s="1017">
        <f>ROUND(I821*H821,2)</f>
        <v>0</v>
      </c>
      <c r="BL821" s="923" t="s">
        <v>150</v>
      </c>
      <c r="BM821" s="1016" t="s">
        <v>3358</v>
      </c>
    </row>
    <row r="822" spans="2:65" s="929" customFormat="1" ht="21.75" customHeight="1">
      <c r="B822" s="1003"/>
      <c r="C822" s="1004" t="s">
        <v>701</v>
      </c>
      <c r="D822" s="1004" t="s">
        <v>146</v>
      </c>
      <c r="E822" s="1005" t="s">
        <v>3359</v>
      </c>
      <c r="F822" s="1006" t="s">
        <v>3360</v>
      </c>
      <c r="G822" s="1007" t="s">
        <v>149</v>
      </c>
      <c r="H822" s="1008">
        <v>3.2</v>
      </c>
      <c r="I822" s="1009"/>
      <c r="J822" s="1010">
        <f>ROUND(I822*H822,2)</f>
        <v>0</v>
      </c>
      <c r="K822" s="1011"/>
      <c r="L822" s="930"/>
      <c r="M822" s="1012" t="s">
        <v>72</v>
      </c>
      <c r="N822" s="1013" t="s">
        <v>90</v>
      </c>
      <c r="P822" s="1014">
        <f>O822*H822</f>
        <v>0</v>
      </c>
      <c r="Q822" s="1014">
        <v>0</v>
      </c>
      <c r="R822" s="1014">
        <f>Q822*H822</f>
        <v>0</v>
      </c>
      <c r="S822" s="1014">
        <v>0</v>
      </c>
      <c r="T822" s="1015">
        <f>S822*H822</f>
        <v>0</v>
      </c>
      <c r="AR822" s="1016" t="s">
        <v>150</v>
      </c>
      <c r="AT822" s="1016" t="s">
        <v>146</v>
      </c>
      <c r="AU822" s="1016" t="s">
        <v>65</v>
      </c>
      <c r="AY822" s="923" t="s">
        <v>144</v>
      </c>
      <c r="BE822" s="1017">
        <f>IF(N822="základní",J822,0)</f>
        <v>0</v>
      </c>
      <c r="BF822" s="1017">
        <f>IF(N822="snížená",J822,0)</f>
        <v>0</v>
      </c>
      <c r="BG822" s="1017">
        <f>IF(N822="zákl. přenesená",J822,0)</f>
        <v>0</v>
      </c>
      <c r="BH822" s="1017">
        <f>IF(N822="sníž. přenesená",J822,0)</f>
        <v>0</v>
      </c>
      <c r="BI822" s="1017">
        <f>IF(N822="nulová",J822,0)</f>
        <v>0</v>
      </c>
      <c r="BJ822" s="923" t="s">
        <v>142</v>
      </c>
      <c r="BK822" s="1017">
        <f>ROUND(I822*H822,2)</f>
        <v>0</v>
      </c>
      <c r="BL822" s="923" t="s">
        <v>150</v>
      </c>
      <c r="BM822" s="1016" t="s">
        <v>3361</v>
      </c>
    </row>
    <row r="823" spans="2:65" s="1018" customFormat="1">
      <c r="B823" s="1019"/>
      <c r="D823" s="1020" t="s">
        <v>221</v>
      </c>
      <c r="E823" s="1021" t="s">
        <v>72</v>
      </c>
      <c r="F823" s="1022" t="s">
        <v>3362</v>
      </c>
      <c r="H823" s="1023">
        <v>3.2</v>
      </c>
      <c r="I823" s="1024"/>
      <c r="L823" s="1019"/>
      <c r="M823" s="1025"/>
      <c r="T823" s="1026"/>
      <c r="AT823" s="1021" t="s">
        <v>221</v>
      </c>
      <c r="AU823" s="1021" t="s">
        <v>65</v>
      </c>
      <c r="AV823" s="1018" t="s">
        <v>65</v>
      </c>
      <c r="AW823" s="1018" t="s">
        <v>2310</v>
      </c>
      <c r="AX823" s="1018" t="s">
        <v>143</v>
      </c>
      <c r="AY823" s="1021" t="s">
        <v>144</v>
      </c>
    </row>
    <row r="824" spans="2:65" s="1027" customFormat="1">
      <c r="B824" s="1028"/>
      <c r="D824" s="1020" t="s">
        <v>221</v>
      </c>
      <c r="E824" s="1029" t="s">
        <v>72</v>
      </c>
      <c r="F824" s="1030" t="s">
        <v>2311</v>
      </c>
      <c r="H824" s="1031">
        <v>3.2</v>
      </c>
      <c r="I824" s="1032"/>
      <c r="L824" s="1028"/>
      <c r="M824" s="1033"/>
      <c r="T824" s="1034"/>
      <c r="AT824" s="1029" t="s">
        <v>221</v>
      </c>
      <c r="AU824" s="1029" t="s">
        <v>65</v>
      </c>
      <c r="AV824" s="1027" t="s">
        <v>150</v>
      </c>
      <c r="AW824" s="1027" t="s">
        <v>2310</v>
      </c>
      <c r="AX824" s="1027" t="s">
        <v>142</v>
      </c>
      <c r="AY824" s="1029" t="s">
        <v>144</v>
      </c>
    </row>
    <row r="825" spans="2:65" s="929" customFormat="1" ht="24.2" customHeight="1">
      <c r="B825" s="1003"/>
      <c r="C825" s="1004" t="s">
        <v>866</v>
      </c>
      <c r="D825" s="1004" t="s">
        <v>146</v>
      </c>
      <c r="E825" s="1005" t="s">
        <v>3371</v>
      </c>
      <c r="F825" s="1006" t="s">
        <v>5066</v>
      </c>
      <c r="G825" s="1007" t="s">
        <v>149</v>
      </c>
      <c r="H825" s="1008">
        <v>122.712</v>
      </c>
      <c r="I825" s="1009"/>
      <c r="J825" s="1010">
        <f>ROUND(I825*H825,2)</f>
        <v>0</v>
      </c>
      <c r="K825" s="1011"/>
      <c r="L825" s="930"/>
      <c r="M825" s="1012" t="s">
        <v>72</v>
      </c>
      <c r="N825" s="1013" t="s">
        <v>90</v>
      </c>
      <c r="P825" s="1014">
        <f>O825*H825</f>
        <v>0</v>
      </c>
      <c r="Q825" s="1014">
        <v>2.16</v>
      </c>
      <c r="R825" s="1014">
        <f>Q825*H825</f>
        <v>265.05792000000002</v>
      </c>
      <c r="S825" s="1014">
        <v>0</v>
      </c>
      <c r="T825" s="1015">
        <f>S825*H825</f>
        <v>0</v>
      </c>
      <c r="AR825" s="1016" t="s">
        <v>150</v>
      </c>
      <c r="AT825" s="1016" t="s">
        <v>146</v>
      </c>
      <c r="AU825" s="1016" t="s">
        <v>65</v>
      </c>
      <c r="AY825" s="923" t="s">
        <v>144</v>
      </c>
      <c r="BE825" s="1017">
        <f>IF(N825="základní",J825,0)</f>
        <v>0</v>
      </c>
      <c r="BF825" s="1017">
        <f>IF(N825="snížená",J825,0)</f>
        <v>0</v>
      </c>
      <c r="BG825" s="1017">
        <f>IF(N825="zákl. přenesená",J825,0)</f>
        <v>0</v>
      </c>
      <c r="BH825" s="1017">
        <f>IF(N825="sníž. přenesená",J825,0)</f>
        <v>0</v>
      </c>
      <c r="BI825" s="1017">
        <f>IF(N825="nulová",J825,0)</f>
        <v>0</v>
      </c>
      <c r="BJ825" s="923" t="s">
        <v>142</v>
      </c>
      <c r="BK825" s="1017">
        <f>ROUND(I825*H825,2)</f>
        <v>0</v>
      </c>
      <c r="BL825" s="923" t="s">
        <v>150</v>
      </c>
      <c r="BM825" s="1016" t="s">
        <v>3372</v>
      </c>
    </row>
    <row r="826" spans="2:65" s="1018" customFormat="1">
      <c r="B826" s="1019"/>
      <c r="D826" s="1020" t="s">
        <v>221</v>
      </c>
      <c r="E826" s="1021" t="s">
        <v>72</v>
      </c>
      <c r="F826" s="1022" t="s">
        <v>5067</v>
      </c>
      <c r="H826" s="1023">
        <v>122.712</v>
      </c>
      <c r="I826" s="1024"/>
      <c r="L826" s="1019"/>
      <c r="M826" s="1025"/>
      <c r="T826" s="1026"/>
      <c r="AT826" s="1021" t="s">
        <v>221</v>
      </c>
      <c r="AU826" s="1021" t="s">
        <v>65</v>
      </c>
      <c r="AV826" s="1018" t="s">
        <v>65</v>
      </c>
      <c r="AW826" s="1018" t="s">
        <v>2310</v>
      </c>
      <c r="AX826" s="1018" t="s">
        <v>143</v>
      </c>
      <c r="AY826" s="1021" t="s">
        <v>144</v>
      </c>
    </row>
    <row r="827" spans="2:65" s="1027" customFormat="1">
      <c r="B827" s="1028"/>
      <c r="D827" s="1020" t="s">
        <v>221</v>
      </c>
      <c r="E827" s="1029" t="s">
        <v>72</v>
      </c>
      <c r="F827" s="1030" t="s">
        <v>2311</v>
      </c>
      <c r="H827" s="1031">
        <v>122.712</v>
      </c>
      <c r="I827" s="1032"/>
      <c r="L827" s="1028"/>
      <c r="M827" s="1033"/>
      <c r="T827" s="1034"/>
      <c r="AT827" s="1029" t="s">
        <v>221</v>
      </c>
      <c r="AU827" s="1029" t="s">
        <v>65</v>
      </c>
      <c r="AV827" s="1027" t="s">
        <v>150</v>
      </c>
      <c r="AW827" s="1027" t="s">
        <v>2310</v>
      </c>
      <c r="AX827" s="1027" t="s">
        <v>142</v>
      </c>
      <c r="AY827" s="1029" t="s">
        <v>144</v>
      </c>
    </row>
    <row r="828" spans="2:65" s="929" customFormat="1" ht="16.5" customHeight="1">
      <c r="B828" s="1003"/>
      <c r="C828" s="1004" t="s">
        <v>822</v>
      </c>
      <c r="D828" s="1004" t="s">
        <v>146</v>
      </c>
      <c r="E828" s="1005" t="s">
        <v>3363</v>
      </c>
      <c r="F828" s="1006" t="s">
        <v>3364</v>
      </c>
      <c r="G828" s="1007" t="s">
        <v>175</v>
      </c>
      <c r="H828" s="1008">
        <v>9.0579999999999998</v>
      </c>
      <c r="I828" s="1009"/>
      <c r="J828" s="1010">
        <f>ROUND(I828*H828,2)</f>
        <v>0</v>
      </c>
      <c r="K828" s="1011"/>
      <c r="L828" s="930"/>
      <c r="M828" s="1012" t="s">
        <v>72</v>
      </c>
      <c r="N828" s="1013" t="s">
        <v>90</v>
      </c>
      <c r="P828" s="1014">
        <f>O828*H828</f>
        <v>0</v>
      </c>
      <c r="Q828" s="1014">
        <v>1.06277</v>
      </c>
      <c r="R828" s="1014">
        <f>Q828*H828</f>
        <v>9.6265706600000005</v>
      </c>
      <c r="S828" s="1014">
        <v>0</v>
      </c>
      <c r="T828" s="1015">
        <f>S828*H828</f>
        <v>0</v>
      </c>
      <c r="AR828" s="1016" t="s">
        <v>150</v>
      </c>
      <c r="AT828" s="1016" t="s">
        <v>146</v>
      </c>
      <c r="AU828" s="1016" t="s">
        <v>65</v>
      </c>
      <c r="AY828" s="923" t="s">
        <v>144</v>
      </c>
      <c r="BE828" s="1017">
        <f>IF(N828="základní",J828,0)</f>
        <v>0</v>
      </c>
      <c r="BF828" s="1017">
        <f>IF(N828="snížená",J828,0)</f>
        <v>0</v>
      </c>
      <c r="BG828" s="1017">
        <f>IF(N828="zákl. přenesená",J828,0)</f>
        <v>0</v>
      </c>
      <c r="BH828" s="1017">
        <f>IF(N828="sníž. přenesená",J828,0)</f>
        <v>0</v>
      </c>
      <c r="BI828" s="1017">
        <f>IF(N828="nulová",J828,0)</f>
        <v>0</v>
      </c>
      <c r="BJ828" s="923" t="s">
        <v>142</v>
      </c>
      <c r="BK828" s="1017">
        <f>ROUND(I828*H828,2)</f>
        <v>0</v>
      </c>
      <c r="BL828" s="923" t="s">
        <v>150</v>
      </c>
      <c r="BM828" s="1016" t="s">
        <v>3365</v>
      </c>
    </row>
    <row r="829" spans="2:65" s="1035" customFormat="1">
      <c r="B829" s="1036"/>
      <c r="D829" s="1020" t="s">
        <v>221</v>
      </c>
      <c r="E829" s="1037" t="s">
        <v>72</v>
      </c>
      <c r="F829" s="1038" t="s">
        <v>2885</v>
      </c>
      <c r="H829" s="1037" t="s">
        <v>72</v>
      </c>
      <c r="I829" s="1039"/>
      <c r="L829" s="1036"/>
      <c r="M829" s="1040"/>
      <c r="T829" s="1041"/>
      <c r="AT829" s="1037" t="s">
        <v>221</v>
      </c>
      <c r="AU829" s="1037" t="s">
        <v>65</v>
      </c>
      <c r="AV829" s="1035" t="s">
        <v>142</v>
      </c>
      <c r="AW829" s="1035" t="s">
        <v>2310</v>
      </c>
      <c r="AX829" s="1035" t="s">
        <v>143</v>
      </c>
      <c r="AY829" s="1037" t="s">
        <v>144</v>
      </c>
    </row>
    <row r="830" spans="2:65" s="1018" customFormat="1">
      <c r="B830" s="1019"/>
      <c r="D830" s="1020" t="s">
        <v>221</v>
      </c>
      <c r="E830" s="1021" t="s">
        <v>72</v>
      </c>
      <c r="F830" s="1022" t="s">
        <v>3366</v>
      </c>
      <c r="H830" s="1023">
        <v>0.95</v>
      </c>
      <c r="I830" s="1024"/>
      <c r="L830" s="1019"/>
      <c r="M830" s="1025"/>
      <c r="T830" s="1026"/>
      <c r="AT830" s="1021" t="s">
        <v>221</v>
      </c>
      <c r="AU830" s="1021" t="s">
        <v>65</v>
      </c>
      <c r="AV830" s="1018" t="s">
        <v>65</v>
      </c>
      <c r="AW830" s="1018" t="s">
        <v>2310</v>
      </c>
      <c r="AX830" s="1018" t="s">
        <v>143</v>
      </c>
      <c r="AY830" s="1021" t="s">
        <v>144</v>
      </c>
    </row>
    <row r="831" spans="2:65" s="1035" customFormat="1">
      <c r="B831" s="1036"/>
      <c r="D831" s="1020" t="s">
        <v>221</v>
      </c>
      <c r="E831" s="1037" t="s">
        <v>72</v>
      </c>
      <c r="F831" s="1038" t="s">
        <v>2922</v>
      </c>
      <c r="H831" s="1037" t="s">
        <v>72</v>
      </c>
      <c r="I831" s="1039"/>
      <c r="L831" s="1036"/>
      <c r="M831" s="1040"/>
      <c r="T831" s="1041"/>
      <c r="AT831" s="1037" t="s">
        <v>221</v>
      </c>
      <c r="AU831" s="1037" t="s">
        <v>65</v>
      </c>
      <c r="AV831" s="1035" t="s">
        <v>142</v>
      </c>
      <c r="AW831" s="1035" t="s">
        <v>2310</v>
      </c>
      <c r="AX831" s="1035" t="s">
        <v>143</v>
      </c>
      <c r="AY831" s="1037" t="s">
        <v>144</v>
      </c>
    </row>
    <row r="832" spans="2:65" s="1018" customFormat="1">
      <c r="B832" s="1019"/>
      <c r="D832" s="1020" t="s">
        <v>221</v>
      </c>
      <c r="E832" s="1021" t="s">
        <v>72</v>
      </c>
      <c r="F832" s="1022" t="s">
        <v>3367</v>
      </c>
      <c r="H832" s="1023">
        <v>2.8519999999999999</v>
      </c>
      <c r="I832" s="1024"/>
      <c r="L832" s="1019"/>
      <c r="M832" s="1025"/>
      <c r="T832" s="1026"/>
      <c r="AT832" s="1021" t="s">
        <v>221</v>
      </c>
      <c r="AU832" s="1021" t="s">
        <v>65</v>
      </c>
      <c r="AV832" s="1018" t="s">
        <v>65</v>
      </c>
      <c r="AW832" s="1018" t="s">
        <v>2310</v>
      </c>
      <c r="AX832" s="1018" t="s">
        <v>143</v>
      </c>
      <c r="AY832" s="1021" t="s">
        <v>144</v>
      </c>
    </row>
    <row r="833" spans="2:65" s="1035" customFormat="1">
      <c r="B833" s="1036"/>
      <c r="D833" s="1020" t="s">
        <v>221</v>
      </c>
      <c r="E833" s="1037" t="s">
        <v>72</v>
      </c>
      <c r="F833" s="1038" t="s">
        <v>2927</v>
      </c>
      <c r="H833" s="1037" t="s">
        <v>72</v>
      </c>
      <c r="I833" s="1039"/>
      <c r="L833" s="1036"/>
      <c r="M833" s="1040"/>
      <c r="T833" s="1041"/>
      <c r="AT833" s="1037" t="s">
        <v>221</v>
      </c>
      <c r="AU833" s="1037" t="s">
        <v>65</v>
      </c>
      <c r="AV833" s="1035" t="s">
        <v>142</v>
      </c>
      <c r="AW833" s="1035" t="s">
        <v>2310</v>
      </c>
      <c r="AX833" s="1035" t="s">
        <v>143</v>
      </c>
      <c r="AY833" s="1037" t="s">
        <v>144</v>
      </c>
    </row>
    <row r="834" spans="2:65" s="1018" customFormat="1">
      <c r="B834" s="1019"/>
      <c r="D834" s="1020" t="s">
        <v>221</v>
      </c>
      <c r="E834" s="1021" t="s">
        <v>72</v>
      </c>
      <c r="F834" s="1022" t="s">
        <v>3368</v>
      </c>
      <c r="H834" s="1023">
        <v>1.294</v>
      </c>
      <c r="I834" s="1024"/>
      <c r="L834" s="1019"/>
      <c r="M834" s="1025"/>
      <c r="T834" s="1026"/>
      <c r="AT834" s="1021" t="s">
        <v>221</v>
      </c>
      <c r="AU834" s="1021" t="s">
        <v>65</v>
      </c>
      <c r="AV834" s="1018" t="s">
        <v>65</v>
      </c>
      <c r="AW834" s="1018" t="s">
        <v>2310</v>
      </c>
      <c r="AX834" s="1018" t="s">
        <v>143</v>
      </c>
      <c r="AY834" s="1021" t="s">
        <v>144</v>
      </c>
    </row>
    <row r="835" spans="2:65" s="1035" customFormat="1">
      <c r="B835" s="1036"/>
      <c r="D835" s="1020" t="s">
        <v>221</v>
      </c>
      <c r="E835" s="1037" t="s">
        <v>72</v>
      </c>
      <c r="F835" s="1038" t="s">
        <v>3369</v>
      </c>
      <c r="H835" s="1037" t="s">
        <v>72</v>
      </c>
      <c r="I835" s="1039"/>
      <c r="L835" s="1036"/>
      <c r="M835" s="1040"/>
      <c r="T835" s="1041"/>
      <c r="AT835" s="1037" t="s">
        <v>221</v>
      </c>
      <c r="AU835" s="1037" t="s">
        <v>65</v>
      </c>
      <c r="AV835" s="1035" t="s">
        <v>142</v>
      </c>
      <c r="AW835" s="1035" t="s">
        <v>2310</v>
      </c>
      <c r="AX835" s="1035" t="s">
        <v>143</v>
      </c>
      <c r="AY835" s="1037" t="s">
        <v>144</v>
      </c>
    </row>
    <row r="836" spans="2:65" s="1018" customFormat="1">
      <c r="B836" s="1019"/>
      <c r="D836" s="1020" t="s">
        <v>221</v>
      </c>
      <c r="E836" s="1021" t="s">
        <v>72</v>
      </c>
      <c r="F836" s="1022" t="s">
        <v>3370</v>
      </c>
      <c r="H836" s="1023">
        <v>3.9620000000000002</v>
      </c>
      <c r="I836" s="1024"/>
      <c r="L836" s="1019"/>
      <c r="M836" s="1025"/>
      <c r="T836" s="1026"/>
      <c r="AT836" s="1021" t="s">
        <v>221</v>
      </c>
      <c r="AU836" s="1021" t="s">
        <v>65</v>
      </c>
      <c r="AV836" s="1018" t="s">
        <v>65</v>
      </c>
      <c r="AW836" s="1018" t="s">
        <v>2310</v>
      </c>
      <c r="AX836" s="1018" t="s">
        <v>143</v>
      </c>
      <c r="AY836" s="1021" t="s">
        <v>144</v>
      </c>
    </row>
    <row r="837" spans="2:65" s="1027" customFormat="1">
      <c r="B837" s="1028"/>
      <c r="D837" s="1020" t="s">
        <v>221</v>
      </c>
      <c r="E837" s="1029" t="s">
        <v>72</v>
      </c>
      <c r="F837" s="1030" t="s">
        <v>2311</v>
      </c>
      <c r="H837" s="1031">
        <v>9.0579999999999998</v>
      </c>
      <c r="I837" s="1032"/>
      <c r="L837" s="1028"/>
      <c r="M837" s="1033"/>
      <c r="T837" s="1034"/>
      <c r="AT837" s="1029" t="s">
        <v>221</v>
      </c>
      <c r="AU837" s="1029" t="s">
        <v>65</v>
      </c>
      <c r="AV837" s="1027" t="s">
        <v>150</v>
      </c>
      <c r="AW837" s="1027" t="s">
        <v>2310</v>
      </c>
      <c r="AX837" s="1027" t="s">
        <v>142</v>
      </c>
      <c r="AY837" s="1029" t="s">
        <v>144</v>
      </c>
    </row>
    <row r="838" spans="2:65" s="929" customFormat="1" ht="33" customHeight="1">
      <c r="B838" s="1003"/>
      <c r="C838" s="1004" t="s">
        <v>842</v>
      </c>
      <c r="D838" s="1004" t="s">
        <v>146</v>
      </c>
      <c r="E838" s="1005" t="s">
        <v>3373</v>
      </c>
      <c r="F838" s="1006" t="s">
        <v>3374</v>
      </c>
      <c r="G838" s="1007" t="s">
        <v>211</v>
      </c>
      <c r="H838" s="1008">
        <v>984.86</v>
      </c>
      <c r="I838" s="1009"/>
      <c r="J838" s="1010">
        <f>ROUND(I838*H838,2)</f>
        <v>0</v>
      </c>
      <c r="K838" s="1011"/>
      <c r="L838" s="930"/>
      <c r="M838" s="1012" t="s">
        <v>72</v>
      </c>
      <c r="N838" s="1013" t="s">
        <v>90</v>
      </c>
      <c r="P838" s="1014">
        <f>O838*H838</f>
        <v>0</v>
      </c>
      <c r="Q838" s="1014">
        <v>2.0000000000000002E-5</v>
      </c>
      <c r="R838" s="1014">
        <f>Q838*H838</f>
        <v>1.9697200000000002E-2</v>
      </c>
      <c r="S838" s="1014">
        <v>0</v>
      </c>
      <c r="T838" s="1015">
        <f>S838*H838</f>
        <v>0</v>
      </c>
      <c r="AR838" s="1016" t="s">
        <v>150</v>
      </c>
      <c r="AT838" s="1016" t="s">
        <v>146</v>
      </c>
      <c r="AU838" s="1016" t="s">
        <v>65</v>
      </c>
      <c r="AY838" s="923" t="s">
        <v>144</v>
      </c>
      <c r="BE838" s="1017">
        <f>IF(N838="základní",J838,0)</f>
        <v>0</v>
      </c>
      <c r="BF838" s="1017">
        <f>IF(N838="snížená",J838,0)</f>
        <v>0</v>
      </c>
      <c r="BG838" s="1017">
        <f>IF(N838="zákl. přenesená",J838,0)</f>
        <v>0</v>
      </c>
      <c r="BH838" s="1017">
        <f>IF(N838="sníž. přenesená",J838,0)</f>
        <v>0</v>
      </c>
      <c r="BI838" s="1017">
        <f>IF(N838="nulová",J838,0)</f>
        <v>0</v>
      </c>
      <c r="BJ838" s="923" t="s">
        <v>142</v>
      </c>
      <c r="BK838" s="1017">
        <f>ROUND(I838*H838,2)</f>
        <v>0</v>
      </c>
      <c r="BL838" s="923" t="s">
        <v>150</v>
      </c>
      <c r="BM838" s="1016" t="s">
        <v>3375</v>
      </c>
    </row>
    <row r="839" spans="2:65" s="1035" customFormat="1">
      <c r="B839" s="1036"/>
      <c r="D839" s="1020" t="s">
        <v>221</v>
      </c>
      <c r="E839" s="1037" t="s">
        <v>72</v>
      </c>
      <c r="F839" s="1038" t="s">
        <v>2922</v>
      </c>
      <c r="H839" s="1037" t="s">
        <v>72</v>
      </c>
      <c r="I839" s="1039"/>
      <c r="L839" s="1036"/>
      <c r="M839" s="1040"/>
      <c r="T839" s="1041"/>
      <c r="AT839" s="1037" t="s">
        <v>221</v>
      </c>
      <c r="AU839" s="1037" t="s">
        <v>65</v>
      </c>
      <c r="AV839" s="1035" t="s">
        <v>142</v>
      </c>
      <c r="AW839" s="1035" t="s">
        <v>2310</v>
      </c>
      <c r="AX839" s="1035" t="s">
        <v>143</v>
      </c>
      <c r="AY839" s="1037" t="s">
        <v>144</v>
      </c>
    </row>
    <row r="840" spans="2:65" s="1018" customFormat="1" ht="22.5">
      <c r="B840" s="1019"/>
      <c r="D840" s="1020" t="s">
        <v>221</v>
      </c>
      <c r="E840" s="1021" t="s">
        <v>72</v>
      </c>
      <c r="F840" s="1022" t="s">
        <v>3376</v>
      </c>
      <c r="H840" s="1023">
        <v>259.04000000000002</v>
      </c>
      <c r="I840" s="1024"/>
      <c r="L840" s="1019"/>
      <c r="M840" s="1025"/>
      <c r="T840" s="1026"/>
      <c r="AT840" s="1021" t="s">
        <v>221</v>
      </c>
      <c r="AU840" s="1021" t="s">
        <v>65</v>
      </c>
      <c r="AV840" s="1018" t="s">
        <v>65</v>
      </c>
      <c r="AW840" s="1018" t="s">
        <v>2310</v>
      </c>
      <c r="AX840" s="1018" t="s">
        <v>143</v>
      </c>
      <c r="AY840" s="1021" t="s">
        <v>144</v>
      </c>
    </row>
    <row r="841" spans="2:65" s="1035" customFormat="1">
      <c r="B841" s="1036"/>
      <c r="D841" s="1020" t="s">
        <v>221</v>
      </c>
      <c r="E841" s="1037" t="s">
        <v>72</v>
      </c>
      <c r="F841" s="1038" t="s">
        <v>2922</v>
      </c>
      <c r="H841" s="1037" t="s">
        <v>72</v>
      </c>
      <c r="I841" s="1039"/>
      <c r="L841" s="1036"/>
      <c r="M841" s="1040"/>
      <c r="T841" s="1041"/>
      <c r="AT841" s="1037" t="s">
        <v>221</v>
      </c>
      <c r="AU841" s="1037" t="s">
        <v>65</v>
      </c>
      <c r="AV841" s="1035" t="s">
        <v>142</v>
      </c>
      <c r="AW841" s="1035" t="s">
        <v>2310</v>
      </c>
      <c r="AX841" s="1035" t="s">
        <v>143</v>
      </c>
      <c r="AY841" s="1037" t="s">
        <v>144</v>
      </c>
    </row>
    <row r="842" spans="2:65" s="1018" customFormat="1" ht="22.5">
      <c r="B842" s="1019"/>
      <c r="D842" s="1020" t="s">
        <v>221</v>
      </c>
      <c r="E842" s="1021" t="s">
        <v>72</v>
      </c>
      <c r="F842" s="1022" t="s">
        <v>3377</v>
      </c>
      <c r="H842" s="1023">
        <v>348.65</v>
      </c>
      <c r="I842" s="1024"/>
      <c r="L842" s="1019"/>
      <c r="M842" s="1025"/>
      <c r="T842" s="1026"/>
      <c r="AT842" s="1021" t="s">
        <v>221</v>
      </c>
      <c r="AU842" s="1021" t="s">
        <v>65</v>
      </c>
      <c r="AV842" s="1018" t="s">
        <v>65</v>
      </c>
      <c r="AW842" s="1018" t="s">
        <v>2310</v>
      </c>
      <c r="AX842" s="1018" t="s">
        <v>143</v>
      </c>
      <c r="AY842" s="1021" t="s">
        <v>144</v>
      </c>
    </row>
    <row r="843" spans="2:65" s="1018" customFormat="1">
      <c r="B843" s="1019"/>
      <c r="D843" s="1020" t="s">
        <v>221</v>
      </c>
      <c r="E843" s="1021" t="s">
        <v>72</v>
      </c>
      <c r="F843" s="1022" t="s">
        <v>3378</v>
      </c>
      <c r="H843" s="1023">
        <v>161.84</v>
      </c>
      <c r="I843" s="1024"/>
      <c r="L843" s="1019"/>
      <c r="M843" s="1025"/>
      <c r="T843" s="1026"/>
      <c r="AT843" s="1021" t="s">
        <v>221</v>
      </c>
      <c r="AU843" s="1021" t="s">
        <v>65</v>
      </c>
      <c r="AV843" s="1018" t="s">
        <v>65</v>
      </c>
      <c r="AW843" s="1018" t="s">
        <v>2310</v>
      </c>
      <c r="AX843" s="1018" t="s">
        <v>143</v>
      </c>
      <c r="AY843" s="1021" t="s">
        <v>144</v>
      </c>
    </row>
    <row r="844" spans="2:65" s="1035" customFormat="1">
      <c r="B844" s="1036"/>
      <c r="D844" s="1020" t="s">
        <v>221</v>
      </c>
      <c r="E844" s="1037" t="s">
        <v>72</v>
      </c>
      <c r="F844" s="1038" t="s">
        <v>2927</v>
      </c>
      <c r="H844" s="1037" t="s">
        <v>72</v>
      </c>
      <c r="I844" s="1039"/>
      <c r="L844" s="1036"/>
      <c r="M844" s="1040"/>
      <c r="T844" s="1041"/>
      <c r="AT844" s="1037" t="s">
        <v>221</v>
      </c>
      <c r="AU844" s="1037" t="s">
        <v>65</v>
      </c>
      <c r="AV844" s="1035" t="s">
        <v>142</v>
      </c>
      <c r="AW844" s="1035" t="s">
        <v>2310</v>
      </c>
      <c r="AX844" s="1035" t="s">
        <v>143</v>
      </c>
      <c r="AY844" s="1037" t="s">
        <v>144</v>
      </c>
    </row>
    <row r="845" spans="2:65" s="1018" customFormat="1">
      <c r="B845" s="1019"/>
      <c r="D845" s="1020" t="s">
        <v>221</v>
      </c>
      <c r="E845" s="1021" t="s">
        <v>72</v>
      </c>
      <c r="F845" s="1022" t="s">
        <v>3379</v>
      </c>
      <c r="H845" s="1023">
        <v>59.56</v>
      </c>
      <c r="I845" s="1024"/>
      <c r="L845" s="1019"/>
      <c r="M845" s="1025"/>
      <c r="T845" s="1026"/>
      <c r="AT845" s="1021" t="s">
        <v>221</v>
      </c>
      <c r="AU845" s="1021" t="s">
        <v>65</v>
      </c>
      <c r="AV845" s="1018" t="s">
        <v>65</v>
      </c>
      <c r="AW845" s="1018" t="s">
        <v>2310</v>
      </c>
      <c r="AX845" s="1018" t="s">
        <v>143</v>
      </c>
      <c r="AY845" s="1021" t="s">
        <v>144</v>
      </c>
    </row>
    <row r="846" spans="2:65" s="1018" customFormat="1">
      <c r="B846" s="1019"/>
      <c r="D846" s="1020" t="s">
        <v>221</v>
      </c>
      <c r="E846" s="1021" t="s">
        <v>72</v>
      </c>
      <c r="F846" s="1022" t="s">
        <v>3380</v>
      </c>
      <c r="H846" s="1023">
        <v>155.77000000000001</v>
      </c>
      <c r="I846" s="1024"/>
      <c r="L846" s="1019"/>
      <c r="M846" s="1025"/>
      <c r="T846" s="1026"/>
      <c r="AT846" s="1021" t="s">
        <v>221</v>
      </c>
      <c r="AU846" s="1021" t="s">
        <v>65</v>
      </c>
      <c r="AV846" s="1018" t="s">
        <v>65</v>
      </c>
      <c r="AW846" s="1018" t="s">
        <v>2310</v>
      </c>
      <c r="AX846" s="1018" t="s">
        <v>143</v>
      </c>
      <c r="AY846" s="1021" t="s">
        <v>144</v>
      </c>
    </row>
    <row r="847" spans="2:65" s="1027" customFormat="1">
      <c r="B847" s="1028"/>
      <c r="D847" s="1020" t="s">
        <v>221</v>
      </c>
      <c r="E847" s="1029" t="s">
        <v>72</v>
      </c>
      <c r="F847" s="1030" t="s">
        <v>2311</v>
      </c>
      <c r="H847" s="1031">
        <v>984.86</v>
      </c>
      <c r="I847" s="1032"/>
      <c r="L847" s="1028"/>
      <c r="M847" s="1033"/>
      <c r="T847" s="1034"/>
      <c r="AT847" s="1029" t="s">
        <v>221</v>
      </c>
      <c r="AU847" s="1029" t="s">
        <v>65</v>
      </c>
      <c r="AV847" s="1027" t="s">
        <v>150</v>
      </c>
      <c r="AW847" s="1027" t="s">
        <v>2310</v>
      </c>
      <c r="AX847" s="1027" t="s">
        <v>142</v>
      </c>
      <c r="AY847" s="1029" t="s">
        <v>144</v>
      </c>
    </row>
    <row r="848" spans="2:65" s="929" customFormat="1" ht="24.2" customHeight="1">
      <c r="B848" s="1003"/>
      <c r="C848" s="1004" t="s">
        <v>472</v>
      </c>
      <c r="D848" s="1004" t="s">
        <v>146</v>
      </c>
      <c r="E848" s="1005" t="s">
        <v>3381</v>
      </c>
      <c r="F848" s="1006" t="s">
        <v>3382</v>
      </c>
      <c r="G848" s="1007" t="s">
        <v>211</v>
      </c>
      <c r="H848" s="1008">
        <v>219.74</v>
      </c>
      <c r="I848" s="1009"/>
      <c r="J848" s="1010">
        <f>ROUND(I848*H848,2)</f>
        <v>0</v>
      </c>
      <c r="K848" s="1011"/>
      <c r="L848" s="930"/>
      <c r="M848" s="1012" t="s">
        <v>72</v>
      </c>
      <c r="N848" s="1013" t="s">
        <v>90</v>
      </c>
      <c r="P848" s="1014">
        <f>O848*H848</f>
        <v>0</v>
      </c>
      <c r="Q848" s="1014">
        <v>1.0000000000000001E-5</v>
      </c>
      <c r="R848" s="1014">
        <f>Q848*H848</f>
        <v>2.1974000000000004E-3</v>
      </c>
      <c r="S848" s="1014">
        <v>0</v>
      </c>
      <c r="T848" s="1015">
        <f>S848*H848</f>
        <v>0</v>
      </c>
      <c r="AR848" s="1016" t="s">
        <v>150</v>
      </c>
      <c r="AT848" s="1016" t="s">
        <v>146</v>
      </c>
      <c r="AU848" s="1016" t="s">
        <v>65</v>
      </c>
      <c r="AY848" s="923" t="s">
        <v>144</v>
      </c>
      <c r="BE848" s="1017">
        <f>IF(N848="základní",J848,0)</f>
        <v>0</v>
      </c>
      <c r="BF848" s="1017">
        <f>IF(N848="snížená",J848,0)</f>
        <v>0</v>
      </c>
      <c r="BG848" s="1017">
        <f>IF(N848="zákl. přenesená",J848,0)</f>
        <v>0</v>
      </c>
      <c r="BH848" s="1017">
        <f>IF(N848="sníž. přenesená",J848,0)</f>
        <v>0</v>
      </c>
      <c r="BI848" s="1017">
        <f>IF(N848="nulová",J848,0)</f>
        <v>0</v>
      </c>
      <c r="BJ848" s="923" t="s">
        <v>142</v>
      </c>
      <c r="BK848" s="1017">
        <f>ROUND(I848*H848,2)</f>
        <v>0</v>
      </c>
      <c r="BL848" s="923" t="s">
        <v>150</v>
      </c>
      <c r="BM848" s="1016" t="s">
        <v>3383</v>
      </c>
    </row>
    <row r="849" spans="2:65" s="1018" customFormat="1">
      <c r="B849" s="1019"/>
      <c r="D849" s="1020" t="s">
        <v>221</v>
      </c>
      <c r="E849" s="1021" t="s">
        <v>72</v>
      </c>
      <c r="F849" s="1022" t="s">
        <v>3384</v>
      </c>
      <c r="H849" s="1023">
        <v>219.74</v>
      </c>
      <c r="I849" s="1024"/>
      <c r="L849" s="1019"/>
      <c r="M849" s="1025"/>
      <c r="T849" s="1026"/>
      <c r="AT849" s="1021" t="s">
        <v>221</v>
      </c>
      <c r="AU849" s="1021" t="s">
        <v>65</v>
      </c>
      <c r="AV849" s="1018" t="s">
        <v>65</v>
      </c>
      <c r="AW849" s="1018" t="s">
        <v>2310</v>
      </c>
      <c r="AX849" s="1018" t="s">
        <v>143</v>
      </c>
      <c r="AY849" s="1021" t="s">
        <v>144</v>
      </c>
    </row>
    <row r="850" spans="2:65" s="1027" customFormat="1">
      <c r="B850" s="1028"/>
      <c r="D850" s="1020" t="s">
        <v>221</v>
      </c>
      <c r="E850" s="1029" t="s">
        <v>72</v>
      </c>
      <c r="F850" s="1030" t="s">
        <v>2311</v>
      </c>
      <c r="H850" s="1031">
        <v>219.74</v>
      </c>
      <c r="I850" s="1032"/>
      <c r="L850" s="1028"/>
      <c r="M850" s="1033"/>
      <c r="T850" s="1034"/>
      <c r="AT850" s="1029" t="s">
        <v>221</v>
      </c>
      <c r="AU850" s="1029" t="s">
        <v>65</v>
      </c>
      <c r="AV850" s="1027" t="s">
        <v>150</v>
      </c>
      <c r="AW850" s="1027" t="s">
        <v>2310</v>
      </c>
      <c r="AX850" s="1027" t="s">
        <v>142</v>
      </c>
      <c r="AY850" s="1029" t="s">
        <v>144</v>
      </c>
    </row>
    <row r="851" spans="2:65" s="929" customFormat="1" ht="24.2" customHeight="1">
      <c r="B851" s="1003"/>
      <c r="C851" s="1004" t="s">
        <v>476</v>
      </c>
      <c r="D851" s="1004" t="s">
        <v>146</v>
      </c>
      <c r="E851" s="1005" t="s">
        <v>3385</v>
      </c>
      <c r="F851" s="1006" t="s">
        <v>3386</v>
      </c>
      <c r="G851" s="1007" t="s">
        <v>211</v>
      </c>
      <c r="H851" s="1008">
        <v>219.74</v>
      </c>
      <c r="I851" s="1009"/>
      <c r="J851" s="1010">
        <f>ROUND(I851*H851,2)</f>
        <v>0</v>
      </c>
      <c r="K851" s="1011"/>
      <c r="L851" s="930"/>
      <c r="M851" s="1012" t="s">
        <v>72</v>
      </c>
      <c r="N851" s="1013" t="s">
        <v>90</v>
      </c>
      <c r="P851" s="1014">
        <f>O851*H851</f>
        <v>0</v>
      </c>
      <c r="Q851" s="1014">
        <v>2.1000000000000001E-4</v>
      </c>
      <c r="R851" s="1014">
        <f>Q851*H851</f>
        <v>4.6145400000000003E-2</v>
      </c>
      <c r="S851" s="1014">
        <v>0</v>
      </c>
      <c r="T851" s="1015">
        <f>S851*H851</f>
        <v>0</v>
      </c>
      <c r="AR851" s="1016" t="s">
        <v>150</v>
      </c>
      <c r="AT851" s="1016" t="s">
        <v>146</v>
      </c>
      <c r="AU851" s="1016" t="s">
        <v>65</v>
      </c>
      <c r="AY851" s="923" t="s">
        <v>144</v>
      </c>
      <c r="BE851" s="1017">
        <f>IF(N851="základní",J851,0)</f>
        <v>0</v>
      </c>
      <c r="BF851" s="1017">
        <f>IF(N851="snížená",J851,0)</f>
        <v>0</v>
      </c>
      <c r="BG851" s="1017">
        <f>IF(N851="zákl. přenesená",J851,0)</f>
        <v>0</v>
      </c>
      <c r="BH851" s="1017">
        <f>IF(N851="sníž. přenesená",J851,0)</f>
        <v>0</v>
      </c>
      <c r="BI851" s="1017">
        <f>IF(N851="nulová",J851,0)</f>
        <v>0</v>
      </c>
      <c r="BJ851" s="923" t="s">
        <v>142</v>
      </c>
      <c r="BK851" s="1017">
        <f>ROUND(I851*H851,2)</f>
        <v>0</v>
      </c>
      <c r="BL851" s="923" t="s">
        <v>150</v>
      </c>
      <c r="BM851" s="1016" t="s">
        <v>3387</v>
      </c>
    </row>
    <row r="852" spans="2:65" s="990" customFormat="1" ht="22.9" customHeight="1">
      <c r="B852" s="991"/>
      <c r="D852" s="992" t="s">
        <v>139</v>
      </c>
      <c r="E852" s="1001" t="s">
        <v>334</v>
      </c>
      <c r="F852" s="1001" t="s">
        <v>3388</v>
      </c>
      <c r="I852" s="994"/>
      <c r="J852" s="1002">
        <f>BK852</f>
        <v>0</v>
      </c>
      <c r="L852" s="991"/>
      <c r="M852" s="996"/>
      <c r="P852" s="997">
        <f>SUM(P853:P917)</f>
        <v>0</v>
      </c>
      <c r="R852" s="997">
        <f>SUM(R853:R917)</f>
        <v>3.7447800000000004</v>
      </c>
      <c r="T852" s="998">
        <f>SUM(T853:T917)</f>
        <v>0</v>
      </c>
      <c r="AR852" s="992" t="s">
        <v>142</v>
      </c>
      <c r="AT852" s="999" t="s">
        <v>139</v>
      </c>
      <c r="AU852" s="999" t="s">
        <v>142</v>
      </c>
      <c r="AY852" s="992" t="s">
        <v>144</v>
      </c>
      <c r="BK852" s="1000">
        <f>SUM(BK853:BK917)</f>
        <v>0</v>
      </c>
    </row>
    <row r="853" spans="2:65" s="929" customFormat="1" ht="37.9" customHeight="1">
      <c r="B853" s="1003"/>
      <c r="C853" s="1004" t="s">
        <v>464</v>
      </c>
      <c r="D853" s="1004" t="s">
        <v>146</v>
      </c>
      <c r="E853" s="1005" t="s">
        <v>4920</v>
      </c>
      <c r="F853" s="1006" t="s">
        <v>3389</v>
      </c>
      <c r="G853" s="1007" t="s">
        <v>195</v>
      </c>
      <c r="H853" s="1008">
        <v>78</v>
      </c>
      <c r="I853" s="1009"/>
      <c r="J853" s="1010">
        <f>ROUND(I853*H853,2)</f>
        <v>0</v>
      </c>
      <c r="K853" s="1011"/>
      <c r="L853" s="930"/>
      <c r="M853" s="1012" t="s">
        <v>72</v>
      </c>
      <c r="N853" s="1013" t="s">
        <v>90</v>
      </c>
      <c r="P853" s="1014">
        <f>O853*H853</f>
        <v>0</v>
      </c>
      <c r="Q853" s="1014">
        <v>1.7770000000000001E-2</v>
      </c>
      <c r="R853" s="1014">
        <f>Q853*H853</f>
        <v>1.3860600000000001</v>
      </c>
      <c r="S853" s="1014">
        <v>0</v>
      </c>
      <c r="T853" s="1015">
        <f>S853*H853</f>
        <v>0</v>
      </c>
      <c r="AR853" s="1016" t="s">
        <v>150</v>
      </c>
      <c r="AT853" s="1016" t="s">
        <v>146</v>
      </c>
      <c r="AU853" s="1016" t="s">
        <v>65</v>
      </c>
      <c r="AY853" s="923" t="s">
        <v>144</v>
      </c>
      <c r="BE853" s="1017">
        <f>IF(N853="základní",J853,0)</f>
        <v>0</v>
      </c>
      <c r="BF853" s="1017">
        <f>IF(N853="snížená",J853,0)</f>
        <v>0</v>
      </c>
      <c r="BG853" s="1017">
        <f>IF(N853="zákl. přenesená",J853,0)</f>
        <v>0</v>
      </c>
      <c r="BH853" s="1017">
        <f>IF(N853="sníž. přenesená",J853,0)</f>
        <v>0</v>
      </c>
      <c r="BI853" s="1017">
        <f>IF(N853="nulová",J853,0)</f>
        <v>0</v>
      </c>
      <c r="BJ853" s="923" t="s">
        <v>142</v>
      </c>
      <c r="BK853" s="1017">
        <f>ROUND(I853*H853,2)</f>
        <v>0</v>
      </c>
      <c r="BL853" s="923" t="s">
        <v>150</v>
      </c>
      <c r="BM853" s="1016" t="s">
        <v>3390</v>
      </c>
    </row>
    <row r="854" spans="2:65" s="1018" customFormat="1">
      <c r="B854" s="1019"/>
      <c r="D854" s="1020" t="s">
        <v>221</v>
      </c>
      <c r="E854" s="1021" t="s">
        <v>72</v>
      </c>
      <c r="F854" s="1022" t="s">
        <v>286</v>
      </c>
      <c r="H854" s="1023">
        <v>78</v>
      </c>
      <c r="I854" s="1024"/>
      <c r="L854" s="1019"/>
      <c r="M854" s="1025"/>
      <c r="T854" s="1026"/>
      <c r="AT854" s="1021" t="s">
        <v>221</v>
      </c>
      <c r="AU854" s="1021" t="s">
        <v>65</v>
      </c>
      <c r="AV854" s="1018" t="s">
        <v>65</v>
      </c>
      <c r="AW854" s="1018" t="s">
        <v>2310</v>
      </c>
      <c r="AX854" s="1018" t="s">
        <v>143</v>
      </c>
      <c r="AY854" s="1021" t="s">
        <v>144</v>
      </c>
    </row>
    <row r="855" spans="2:65" s="1027" customFormat="1">
      <c r="B855" s="1028"/>
      <c r="D855" s="1020" t="s">
        <v>221</v>
      </c>
      <c r="E855" s="1029" t="s">
        <v>72</v>
      </c>
      <c r="F855" s="1030" t="s">
        <v>2311</v>
      </c>
      <c r="H855" s="1031">
        <v>78</v>
      </c>
      <c r="I855" s="1032"/>
      <c r="L855" s="1028"/>
      <c r="M855" s="1033"/>
      <c r="T855" s="1034"/>
      <c r="AT855" s="1029" t="s">
        <v>221</v>
      </c>
      <c r="AU855" s="1029" t="s">
        <v>65</v>
      </c>
      <c r="AV855" s="1027" t="s">
        <v>150</v>
      </c>
      <c r="AW855" s="1027" t="s">
        <v>2310</v>
      </c>
      <c r="AX855" s="1027" t="s">
        <v>142</v>
      </c>
      <c r="AY855" s="1029" t="s">
        <v>144</v>
      </c>
    </row>
    <row r="856" spans="2:65" s="929" customFormat="1" ht="62.65" customHeight="1">
      <c r="B856" s="1003"/>
      <c r="C856" s="1042" t="s">
        <v>468</v>
      </c>
      <c r="D856" s="1042" t="s">
        <v>186</v>
      </c>
      <c r="E856" s="1043" t="s">
        <v>3391</v>
      </c>
      <c r="F856" s="1044" t="s">
        <v>3392</v>
      </c>
      <c r="G856" s="1045" t="s">
        <v>195</v>
      </c>
      <c r="H856" s="1046">
        <v>4</v>
      </c>
      <c r="I856" s="1047"/>
      <c r="J856" s="1048">
        <f>ROUND(I856*H856,2)</f>
        <v>0</v>
      </c>
      <c r="K856" s="1049"/>
      <c r="L856" s="1050"/>
      <c r="M856" s="1051" t="s">
        <v>72</v>
      </c>
      <c r="N856" s="1052" t="s">
        <v>90</v>
      </c>
      <c r="P856" s="1014">
        <f>O856*H856</f>
        <v>0</v>
      </c>
      <c r="Q856" s="1014">
        <v>3.024E-2</v>
      </c>
      <c r="R856" s="1014">
        <f>Q856*H856</f>
        <v>0.12096</v>
      </c>
      <c r="S856" s="1014">
        <v>0</v>
      </c>
      <c r="T856" s="1015">
        <f>S856*H856</f>
        <v>0</v>
      </c>
      <c r="AR856" s="1016" t="s">
        <v>177</v>
      </c>
      <c r="AT856" s="1016" t="s">
        <v>186</v>
      </c>
      <c r="AU856" s="1016" t="s">
        <v>65</v>
      </c>
      <c r="AY856" s="923" t="s">
        <v>144</v>
      </c>
      <c r="BE856" s="1017">
        <f>IF(N856="základní",J856,0)</f>
        <v>0</v>
      </c>
      <c r="BF856" s="1017">
        <f>IF(N856="snížená",J856,0)</f>
        <v>0</v>
      </c>
      <c r="BG856" s="1017">
        <f>IF(N856="zákl. přenesená",J856,0)</f>
        <v>0</v>
      </c>
      <c r="BH856" s="1017">
        <f>IF(N856="sníž. přenesená",J856,0)</f>
        <v>0</v>
      </c>
      <c r="BI856" s="1017">
        <f>IF(N856="nulová",J856,0)</f>
        <v>0</v>
      </c>
      <c r="BJ856" s="923" t="s">
        <v>142</v>
      </c>
      <c r="BK856" s="1017">
        <f>ROUND(I856*H856,2)</f>
        <v>0</v>
      </c>
      <c r="BL856" s="923" t="s">
        <v>150</v>
      </c>
      <c r="BM856" s="1016" t="s">
        <v>3393</v>
      </c>
    </row>
    <row r="857" spans="2:65" s="1035" customFormat="1">
      <c r="B857" s="1036"/>
      <c r="D857" s="1020" t="s">
        <v>221</v>
      </c>
      <c r="E857" s="1037" t="s">
        <v>72</v>
      </c>
      <c r="F857" s="1038" t="s">
        <v>3394</v>
      </c>
      <c r="H857" s="1037" t="s">
        <v>72</v>
      </c>
      <c r="I857" s="1039"/>
      <c r="L857" s="1036"/>
      <c r="M857" s="1040"/>
      <c r="T857" s="1041"/>
      <c r="AT857" s="1037" t="s">
        <v>221</v>
      </c>
      <c r="AU857" s="1037" t="s">
        <v>65</v>
      </c>
      <c r="AV857" s="1035" t="s">
        <v>142</v>
      </c>
      <c r="AW857" s="1035" t="s">
        <v>2310</v>
      </c>
      <c r="AX857" s="1035" t="s">
        <v>143</v>
      </c>
      <c r="AY857" s="1037" t="s">
        <v>144</v>
      </c>
    </row>
    <row r="858" spans="2:65" s="1035" customFormat="1">
      <c r="B858" s="1036"/>
      <c r="D858" s="1020" t="s">
        <v>221</v>
      </c>
      <c r="E858" s="1037" t="s">
        <v>72</v>
      </c>
      <c r="F858" s="1038" t="s">
        <v>3395</v>
      </c>
      <c r="H858" s="1037" t="s">
        <v>72</v>
      </c>
      <c r="I858" s="1039"/>
      <c r="L858" s="1036"/>
      <c r="M858" s="1040"/>
      <c r="T858" s="1041"/>
      <c r="AT858" s="1037" t="s">
        <v>221</v>
      </c>
      <c r="AU858" s="1037" t="s">
        <v>65</v>
      </c>
      <c r="AV858" s="1035" t="s">
        <v>142</v>
      </c>
      <c r="AW858" s="1035" t="s">
        <v>2310</v>
      </c>
      <c r="AX858" s="1035" t="s">
        <v>143</v>
      </c>
      <c r="AY858" s="1037" t="s">
        <v>144</v>
      </c>
    </row>
    <row r="859" spans="2:65" s="1018" customFormat="1">
      <c r="B859" s="1019"/>
      <c r="D859" s="1020" t="s">
        <v>221</v>
      </c>
      <c r="E859" s="1021" t="s">
        <v>72</v>
      </c>
      <c r="F859" s="1022" t="s">
        <v>150</v>
      </c>
      <c r="H859" s="1023">
        <v>4</v>
      </c>
      <c r="I859" s="1024"/>
      <c r="L859" s="1019"/>
      <c r="M859" s="1025"/>
      <c r="T859" s="1026"/>
      <c r="AT859" s="1021" t="s">
        <v>221</v>
      </c>
      <c r="AU859" s="1021" t="s">
        <v>65</v>
      </c>
      <c r="AV859" s="1018" t="s">
        <v>65</v>
      </c>
      <c r="AW859" s="1018" t="s">
        <v>2310</v>
      </c>
      <c r="AX859" s="1018" t="s">
        <v>143</v>
      </c>
      <c r="AY859" s="1021" t="s">
        <v>144</v>
      </c>
    </row>
    <row r="860" spans="2:65" s="1027" customFormat="1">
      <c r="B860" s="1028"/>
      <c r="D860" s="1020" t="s">
        <v>221</v>
      </c>
      <c r="E860" s="1029" t="s">
        <v>72</v>
      </c>
      <c r="F860" s="1030" t="s">
        <v>2311</v>
      </c>
      <c r="H860" s="1031">
        <v>4</v>
      </c>
      <c r="I860" s="1032"/>
      <c r="L860" s="1028"/>
      <c r="M860" s="1033"/>
      <c r="T860" s="1034"/>
      <c r="AT860" s="1029" t="s">
        <v>221</v>
      </c>
      <c r="AU860" s="1029" t="s">
        <v>65</v>
      </c>
      <c r="AV860" s="1027" t="s">
        <v>150</v>
      </c>
      <c r="AW860" s="1027" t="s">
        <v>2310</v>
      </c>
      <c r="AX860" s="1027" t="s">
        <v>142</v>
      </c>
      <c r="AY860" s="1029" t="s">
        <v>144</v>
      </c>
    </row>
    <row r="861" spans="2:65" s="929" customFormat="1" ht="62.65" customHeight="1">
      <c r="B861" s="1003"/>
      <c r="C861" s="1042" t="s">
        <v>448</v>
      </c>
      <c r="D861" s="1042" t="s">
        <v>186</v>
      </c>
      <c r="E861" s="1043" t="s">
        <v>3396</v>
      </c>
      <c r="F861" s="1044" t="s">
        <v>3397</v>
      </c>
      <c r="G861" s="1045" t="s">
        <v>195</v>
      </c>
      <c r="H861" s="1046">
        <v>8</v>
      </c>
      <c r="I861" s="1047"/>
      <c r="J861" s="1048">
        <f>ROUND(I861*H861,2)</f>
        <v>0</v>
      </c>
      <c r="K861" s="1049"/>
      <c r="L861" s="1050"/>
      <c r="M861" s="1051" t="s">
        <v>72</v>
      </c>
      <c r="N861" s="1052" t="s">
        <v>90</v>
      </c>
      <c r="P861" s="1014">
        <f>O861*H861</f>
        <v>0</v>
      </c>
      <c r="Q861" s="1014">
        <v>3.024E-2</v>
      </c>
      <c r="R861" s="1014">
        <f>Q861*H861</f>
        <v>0.24192</v>
      </c>
      <c r="S861" s="1014">
        <v>0</v>
      </c>
      <c r="T861" s="1015">
        <f>S861*H861</f>
        <v>0</v>
      </c>
      <c r="AR861" s="1016" t="s">
        <v>177</v>
      </c>
      <c r="AT861" s="1016" t="s">
        <v>186</v>
      </c>
      <c r="AU861" s="1016" t="s">
        <v>65</v>
      </c>
      <c r="AY861" s="923" t="s">
        <v>144</v>
      </c>
      <c r="BE861" s="1017">
        <f>IF(N861="základní",J861,0)</f>
        <v>0</v>
      </c>
      <c r="BF861" s="1017">
        <f>IF(N861="snížená",J861,0)</f>
        <v>0</v>
      </c>
      <c r="BG861" s="1017">
        <f>IF(N861="zákl. přenesená",J861,0)</f>
        <v>0</v>
      </c>
      <c r="BH861" s="1017">
        <f>IF(N861="sníž. přenesená",J861,0)</f>
        <v>0</v>
      </c>
      <c r="BI861" s="1017">
        <f>IF(N861="nulová",J861,0)</f>
        <v>0</v>
      </c>
      <c r="BJ861" s="923" t="s">
        <v>142</v>
      </c>
      <c r="BK861" s="1017">
        <f>ROUND(I861*H861,2)</f>
        <v>0</v>
      </c>
      <c r="BL861" s="923" t="s">
        <v>150</v>
      </c>
      <c r="BM861" s="1016" t="s">
        <v>3398</v>
      </c>
    </row>
    <row r="862" spans="2:65" s="1035" customFormat="1">
      <c r="B862" s="1036"/>
      <c r="D862" s="1020" t="s">
        <v>221</v>
      </c>
      <c r="E862" s="1037" t="s">
        <v>72</v>
      </c>
      <c r="F862" s="1038" t="s">
        <v>3399</v>
      </c>
      <c r="H862" s="1037" t="s">
        <v>72</v>
      </c>
      <c r="I862" s="1039"/>
      <c r="L862" s="1036"/>
      <c r="M862" s="1040"/>
      <c r="T862" s="1041"/>
      <c r="AT862" s="1037" t="s">
        <v>221</v>
      </c>
      <c r="AU862" s="1037" t="s">
        <v>65</v>
      </c>
      <c r="AV862" s="1035" t="s">
        <v>142</v>
      </c>
      <c r="AW862" s="1035" t="s">
        <v>2310</v>
      </c>
      <c r="AX862" s="1035" t="s">
        <v>143</v>
      </c>
      <c r="AY862" s="1037" t="s">
        <v>144</v>
      </c>
    </row>
    <row r="863" spans="2:65" s="1035" customFormat="1">
      <c r="B863" s="1036"/>
      <c r="D863" s="1020" t="s">
        <v>221</v>
      </c>
      <c r="E863" s="1037" t="s">
        <v>72</v>
      </c>
      <c r="F863" s="1038" t="s">
        <v>3400</v>
      </c>
      <c r="H863" s="1037" t="s">
        <v>72</v>
      </c>
      <c r="I863" s="1039"/>
      <c r="L863" s="1036"/>
      <c r="M863" s="1040"/>
      <c r="T863" s="1041"/>
      <c r="AT863" s="1037" t="s">
        <v>221</v>
      </c>
      <c r="AU863" s="1037" t="s">
        <v>65</v>
      </c>
      <c r="AV863" s="1035" t="s">
        <v>142</v>
      </c>
      <c r="AW863" s="1035" t="s">
        <v>2310</v>
      </c>
      <c r="AX863" s="1035" t="s">
        <v>143</v>
      </c>
      <c r="AY863" s="1037" t="s">
        <v>144</v>
      </c>
    </row>
    <row r="864" spans="2:65" s="1018" customFormat="1">
      <c r="B864" s="1019"/>
      <c r="D864" s="1020" t="s">
        <v>221</v>
      </c>
      <c r="E864" s="1021" t="s">
        <v>72</v>
      </c>
      <c r="F864" s="1022" t="s">
        <v>177</v>
      </c>
      <c r="H864" s="1023">
        <v>8</v>
      </c>
      <c r="I864" s="1024"/>
      <c r="L864" s="1019"/>
      <c r="M864" s="1025"/>
      <c r="T864" s="1026"/>
      <c r="AT864" s="1021" t="s">
        <v>221</v>
      </c>
      <c r="AU864" s="1021" t="s">
        <v>65</v>
      </c>
      <c r="AV864" s="1018" t="s">
        <v>65</v>
      </c>
      <c r="AW864" s="1018" t="s">
        <v>2310</v>
      </c>
      <c r="AX864" s="1018" t="s">
        <v>143</v>
      </c>
      <c r="AY864" s="1021" t="s">
        <v>144</v>
      </c>
    </row>
    <row r="865" spans="2:65" s="1027" customFormat="1">
      <c r="B865" s="1028"/>
      <c r="D865" s="1020" t="s">
        <v>221</v>
      </c>
      <c r="E865" s="1029" t="s">
        <v>72</v>
      </c>
      <c r="F865" s="1030" t="s">
        <v>2311</v>
      </c>
      <c r="H865" s="1031">
        <v>8</v>
      </c>
      <c r="I865" s="1032"/>
      <c r="L865" s="1028"/>
      <c r="M865" s="1033"/>
      <c r="T865" s="1034"/>
      <c r="AT865" s="1029" t="s">
        <v>221</v>
      </c>
      <c r="AU865" s="1029" t="s">
        <v>65</v>
      </c>
      <c r="AV865" s="1027" t="s">
        <v>150</v>
      </c>
      <c r="AW865" s="1027" t="s">
        <v>2310</v>
      </c>
      <c r="AX865" s="1027" t="s">
        <v>142</v>
      </c>
      <c r="AY865" s="1029" t="s">
        <v>144</v>
      </c>
    </row>
    <row r="866" spans="2:65" s="929" customFormat="1" ht="62.65" customHeight="1">
      <c r="B866" s="1003"/>
      <c r="C866" s="1042" t="s">
        <v>452</v>
      </c>
      <c r="D866" s="1042" t="s">
        <v>186</v>
      </c>
      <c r="E866" s="1043" t="s">
        <v>3401</v>
      </c>
      <c r="F866" s="1044" t="s">
        <v>3402</v>
      </c>
      <c r="G866" s="1045" t="s">
        <v>195</v>
      </c>
      <c r="H866" s="1046">
        <v>4</v>
      </c>
      <c r="I866" s="1047"/>
      <c r="J866" s="1048">
        <f>ROUND(I866*H866,2)</f>
        <v>0</v>
      </c>
      <c r="K866" s="1049"/>
      <c r="L866" s="1050"/>
      <c r="M866" s="1051" t="s">
        <v>72</v>
      </c>
      <c r="N866" s="1052" t="s">
        <v>90</v>
      </c>
      <c r="P866" s="1014">
        <f>O866*H866</f>
        <v>0</v>
      </c>
      <c r="Q866" s="1014">
        <v>3.024E-2</v>
      </c>
      <c r="R866" s="1014">
        <f>Q866*H866</f>
        <v>0.12096</v>
      </c>
      <c r="S866" s="1014">
        <v>0</v>
      </c>
      <c r="T866" s="1015">
        <f>S866*H866</f>
        <v>0</v>
      </c>
      <c r="AR866" s="1016" t="s">
        <v>177</v>
      </c>
      <c r="AT866" s="1016" t="s">
        <v>186</v>
      </c>
      <c r="AU866" s="1016" t="s">
        <v>65</v>
      </c>
      <c r="AY866" s="923" t="s">
        <v>144</v>
      </c>
      <c r="BE866" s="1017">
        <f>IF(N866="základní",J866,0)</f>
        <v>0</v>
      </c>
      <c r="BF866" s="1017">
        <f>IF(N866="snížená",J866,0)</f>
        <v>0</v>
      </c>
      <c r="BG866" s="1017">
        <f>IF(N866="zákl. přenesená",J866,0)</f>
        <v>0</v>
      </c>
      <c r="BH866" s="1017">
        <f>IF(N866="sníž. přenesená",J866,0)</f>
        <v>0</v>
      </c>
      <c r="BI866" s="1017">
        <f>IF(N866="nulová",J866,0)</f>
        <v>0</v>
      </c>
      <c r="BJ866" s="923" t="s">
        <v>142</v>
      </c>
      <c r="BK866" s="1017">
        <f>ROUND(I866*H866,2)</f>
        <v>0</v>
      </c>
      <c r="BL866" s="923" t="s">
        <v>150</v>
      </c>
      <c r="BM866" s="1016" t="s">
        <v>3403</v>
      </c>
    </row>
    <row r="867" spans="2:65" s="1035" customFormat="1">
      <c r="B867" s="1036"/>
      <c r="D867" s="1020" t="s">
        <v>221</v>
      </c>
      <c r="E867" s="1037" t="s">
        <v>72</v>
      </c>
      <c r="F867" s="1038" t="s">
        <v>3404</v>
      </c>
      <c r="H867" s="1037" t="s">
        <v>72</v>
      </c>
      <c r="I867" s="1039"/>
      <c r="L867" s="1036"/>
      <c r="M867" s="1040"/>
      <c r="T867" s="1041"/>
      <c r="AT867" s="1037" t="s">
        <v>221</v>
      </c>
      <c r="AU867" s="1037" t="s">
        <v>65</v>
      </c>
      <c r="AV867" s="1035" t="s">
        <v>142</v>
      </c>
      <c r="AW867" s="1035" t="s">
        <v>2310</v>
      </c>
      <c r="AX867" s="1035" t="s">
        <v>143</v>
      </c>
      <c r="AY867" s="1037" t="s">
        <v>144</v>
      </c>
    </row>
    <row r="868" spans="2:65" s="1035" customFormat="1">
      <c r="B868" s="1036"/>
      <c r="D868" s="1020" t="s">
        <v>221</v>
      </c>
      <c r="E868" s="1037" t="s">
        <v>72</v>
      </c>
      <c r="F868" s="1038" t="s">
        <v>3405</v>
      </c>
      <c r="H868" s="1037" t="s">
        <v>72</v>
      </c>
      <c r="I868" s="1039"/>
      <c r="L868" s="1036"/>
      <c r="M868" s="1040"/>
      <c r="T868" s="1041"/>
      <c r="AT868" s="1037" t="s">
        <v>221</v>
      </c>
      <c r="AU868" s="1037" t="s">
        <v>65</v>
      </c>
      <c r="AV868" s="1035" t="s">
        <v>142</v>
      </c>
      <c r="AW868" s="1035" t="s">
        <v>2310</v>
      </c>
      <c r="AX868" s="1035" t="s">
        <v>143</v>
      </c>
      <c r="AY868" s="1037" t="s">
        <v>144</v>
      </c>
    </row>
    <row r="869" spans="2:65" s="1018" customFormat="1">
      <c r="B869" s="1019"/>
      <c r="D869" s="1020" t="s">
        <v>221</v>
      </c>
      <c r="E869" s="1021" t="s">
        <v>72</v>
      </c>
      <c r="F869" s="1022" t="s">
        <v>150</v>
      </c>
      <c r="H869" s="1023">
        <v>4</v>
      </c>
      <c r="I869" s="1024"/>
      <c r="L869" s="1019"/>
      <c r="M869" s="1025"/>
      <c r="T869" s="1026"/>
      <c r="AT869" s="1021" t="s">
        <v>221</v>
      </c>
      <c r="AU869" s="1021" t="s">
        <v>65</v>
      </c>
      <c r="AV869" s="1018" t="s">
        <v>65</v>
      </c>
      <c r="AW869" s="1018" t="s">
        <v>2310</v>
      </c>
      <c r="AX869" s="1018" t="s">
        <v>143</v>
      </c>
      <c r="AY869" s="1021" t="s">
        <v>144</v>
      </c>
    </row>
    <row r="870" spans="2:65" s="1027" customFormat="1">
      <c r="B870" s="1028"/>
      <c r="D870" s="1020" t="s">
        <v>221</v>
      </c>
      <c r="E870" s="1029" t="s">
        <v>72</v>
      </c>
      <c r="F870" s="1030" t="s">
        <v>2311</v>
      </c>
      <c r="H870" s="1031">
        <v>4</v>
      </c>
      <c r="I870" s="1032"/>
      <c r="L870" s="1028"/>
      <c r="M870" s="1033"/>
      <c r="T870" s="1034"/>
      <c r="AT870" s="1029" t="s">
        <v>221</v>
      </c>
      <c r="AU870" s="1029" t="s">
        <v>65</v>
      </c>
      <c r="AV870" s="1027" t="s">
        <v>150</v>
      </c>
      <c r="AW870" s="1027" t="s">
        <v>2310</v>
      </c>
      <c r="AX870" s="1027" t="s">
        <v>142</v>
      </c>
      <c r="AY870" s="1029" t="s">
        <v>144</v>
      </c>
    </row>
    <row r="871" spans="2:65" s="929" customFormat="1" ht="62.65" customHeight="1">
      <c r="B871" s="1003"/>
      <c r="C871" s="1042" t="s">
        <v>385</v>
      </c>
      <c r="D871" s="1042" t="s">
        <v>186</v>
      </c>
      <c r="E871" s="1043" t="s">
        <v>3406</v>
      </c>
      <c r="F871" s="1044" t="s">
        <v>3407</v>
      </c>
      <c r="G871" s="1045" t="s">
        <v>195</v>
      </c>
      <c r="H871" s="1046">
        <v>12</v>
      </c>
      <c r="I871" s="1047"/>
      <c r="J871" s="1048">
        <f>ROUND(I871*H871,2)</f>
        <v>0</v>
      </c>
      <c r="K871" s="1049"/>
      <c r="L871" s="1050"/>
      <c r="M871" s="1051" t="s">
        <v>72</v>
      </c>
      <c r="N871" s="1052" t="s">
        <v>90</v>
      </c>
      <c r="P871" s="1014">
        <f>O871*H871</f>
        <v>0</v>
      </c>
      <c r="Q871" s="1014">
        <v>3.024E-2</v>
      </c>
      <c r="R871" s="1014">
        <f>Q871*H871</f>
        <v>0.36287999999999998</v>
      </c>
      <c r="S871" s="1014">
        <v>0</v>
      </c>
      <c r="T871" s="1015">
        <f>S871*H871</f>
        <v>0</v>
      </c>
      <c r="AR871" s="1016" t="s">
        <v>177</v>
      </c>
      <c r="AT871" s="1016" t="s">
        <v>186</v>
      </c>
      <c r="AU871" s="1016" t="s">
        <v>65</v>
      </c>
      <c r="AY871" s="923" t="s">
        <v>144</v>
      </c>
      <c r="BE871" s="1017">
        <f>IF(N871="základní",J871,0)</f>
        <v>0</v>
      </c>
      <c r="BF871" s="1017">
        <f>IF(N871="snížená",J871,0)</f>
        <v>0</v>
      </c>
      <c r="BG871" s="1017">
        <f>IF(N871="zákl. přenesená",J871,0)</f>
        <v>0</v>
      </c>
      <c r="BH871" s="1017">
        <f>IF(N871="sníž. přenesená",J871,0)</f>
        <v>0</v>
      </c>
      <c r="BI871" s="1017">
        <f>IF(N871="nulová",J871,0)</f>
        <v>0</v>
      </c>
      <c r="BJ871" s="923" t="s">
        <v>142</v>
      </c>
      <c r="BK871" s="1017">
        <f>ROUND(I871*H871,2)</f>
        <v>0</v>
      </c>
      <c r="BL871" s="923" t="s">
        <v>150</v>
      </c>
      <c r="BM871" s="1016" t="s">
        <v>3408</v>
      </c>
    </row>
    <row r="872" spans="2:65" s="1035" customFormat="1">
      <c r="B872" s="1036"/>
      <c r="D872" s="1020" t="s">
        <v>221</v>
      </c>
      <c r="E872" s="1037" t="s">
        <v>72</v>
      </c>
      <c r="F872" s="1038" t="s">
        <v>3409</v>
      </c>
      <c r="H872" s="1037" t="s">
        <v>72</v>
      </c>
      <c r="I872" s="1039"/>
      <c r="L872" s="1036"/>
      <c r="M872" s="1040"/>
      <c r="T872" s="1041"/>
      <c r="AT872" s="1037" t="s">
        <v>221</v>
      </c>
      <c r="AU872" s="1037" t="s">
        <v>65</v>
      </c>
      <c r="AV872" s="1035" t="s">
        <v>142</v>
      </c>
      <c r="AW872" s="1035" t="s">
        <v>2310</v>
      </c>
      <c r="AX872" s="1035" t="s">
        <v>143</v>
      </c>
      <c r="AY872" s="1037" t="s">
        <v>144</v>
      </c>
    </row>
    <row r="873" spans="2:65" s="1035" customFormat="1">
      <c r="B873" s="1036"/>
      <c r="D873" s="1020" t="s">
        <v>221</v>
      </c>
      <c r="E873" s="1037" t="s">
        <v>72</v>
      </c>
      <c r="F873" s="1038" t="s">
        <v>3410</v>
      </c>
      <c r="H873" s="1037" t="s">
        <v>72</v>
      </c>
      <c r="I873" s="1039"/>
      <c r="L873" s="1036"/>
      <c r="M873" s="1040"/>
      <c r="T873" s="1041"/>
      <c r="AT873" s="1037" t="s">
        <v>221</v>
      </c>
      <c r="AU873" s="1037" t="s">
        <v>65</v>
      </c>
      <c r="AV873" s="1035" t="s">
        <v>142</v>
      </c>
      <c r="AW873" s="1035" t="s">
        <v>2310</v>
      </c>
      <c r="AX873" s="1035" t="s">
        <v>143</v>
      </c>
      <c r="AY873" s="1037" t="s">
        <v>144</v>
      </c>
    </row>
    <row r="874" spans="2:65" s="1018" customFormat="1">
      <c r="B874" s="1019"/>
      <c r="D874" s="1020" t="s">
        <v>221</v>
      </c>
      <c r="E874" s="1021" t="s">
        <v>72</v>
      </c>
      <c r="F874" s="1022" t="s">
        <v>2555</v>
      </c>
      <c r="H874" s="1023">
        <v>12</v>
      </c>
      <c r="I874" s="1024"/>
      <c r="L874" s="1019"/>
      <c r="M874" s="1025"/>
      <c r="T874" s="1026"/>
      <c r="AT874" s="1021" t="s">
        <v>221</v>
      </c>
      <c r="AU874" s="1021" t="s">
        <v>65</v>
      </c>
      <c r="AV874" s="1018" t="s">
        <v>65</v>
      </c>
      <c r="AW874" s="1018" t="s">
        <v>2310</v>
      </c>
      <c r="AX874" s="1018" t="s">
        <v>143</v>
      </c>
      <c r="AY874" s="1021" t="s">
        <v>144</v>
      </c>
    </row>
    <row r="875" spans="2:65" s="1027" customFormat="1">
      <c r="B875" s="1028"/>
      <c r="D875" s="1020" t="s">
        <v>221</v>
      </c>
      <c r="E875" s="1029" t="s">
        <v>72</v>
      </c>
      <c r="F875" s="1030" t="s">
        <v>2311</v>
      </c>
      <c r="H875" s="1031">
        <v>12</v>
      </c>
      <c r="I875" s="1032"/>
      <c r="L875" s="1028"/>
      <c r="M875" s="1033"/>
      <c r="T875" s="1034"/>
      <c r="AT875" s="1029" t="s">
        <v>221</v>
      </c>
      <c r="AU875" s="1029" t="s">
        <v>65</v>
      </c>
      <c r="AV875" s="1027" t="s">
        <v>150</v>
      </c>
      <c r="AW875" s="1027" t="s">
        <v>2310</v>
      </c>
      <c r="AX875" s="1027" t="s">
        <v>142</v>
      </c>
      <c r="AY875" s="1029" t="s">
        <v>144</v>
      </c>
    </row>
    <row r="876" spans="2:65" s="929" customFormat="1" ht="62.65" customHeight="1">
      <c r="B876" s="1003"/>
      <c r="C876" s="1042" t="s">
        <v>389</v>
      </c>
      <c r="D876" s="1042" t="s">
        <v>186</v>
      </c>
      <c r="E876" s="1043" t="s">
        <v>3411</v>
      </c>
      <c r="F876" s="1044" t="s">
        <v>3412</v>
      </c>
      <c r="G876" s="1045" t="s">
        <v>195</v>
      </c>
      <c r="H876" s="1046">
        <v>6</v>
      </c>
      <c r="I876" s="1047"/>
      <c r="J876" s="1048">
        <f>ROUND(I876*H876,2)</f>
        <v>0</v>
      </c>
      <c r="K876" s="1049"/>
      <c r="L876" s="1050"/>
      <c r="M876" s="1051" t="s">
        <v>72</v>
      </c>
      <c r="N876" s="1052" t="s">
        <v>90</v>
      </c>
      <c r="P876" s="1014">
        <f>O876*H876</f>
        <v>0</v>
      </c>
      <c r="Q876" s="1014">
        <v>3.024E-2</v>
      </c>
      <c r="R876" s="1014">
        <f>Q876*H876</f>
        <v>0.18143999999999999</v>
      </c>
      <c r="S876" s="1014">
        <v>0</v>
      </c>
      <c r="T876" s="1015">
        <f>S876*H876</f>
        <v>0</v>
      </c>
      <c r="AR876" s="1016" t="s">
        <v>177</v>
      </c>
      <c r="AT876" s="1016" t="s">
        <v>186</v>
      </c>
      <c r="AU876" s="1016" t="s">
        <v>65</v>
      </c>
      <c r="AY876" s="923" t="s">
        <v>144</v>
      </c>
      <c r="BE876" s="1017">
        <f>IF(N876="základní",J876,0)</f>
        <v>0</v>
      </c>
      <c r="BF876" s="1017">
        <f>IF(N876="snížená",J876,0)</f>
        <v>0</v>
      </c>
      <c r="BG876" s="1017">
        <f>IF(N876="zákl. přenesená",J876,0)</f>
        <v>0</v>
      </c>
      <c r="BH876" s="1017">
        <f>IF(N876="sníž. přenesená",J876,0)</f>
        <v>0</v>
      </c>
      <c r="BI876" s="1017">
        <f>IF(N876="nulová",J876,0)</f>
        <v>0</v>
      </c>
      <c r="BJ876" s="923" t="s">
        <v>142</v>
      </c>
      <c r="BK876" s="1017">
        <f>ROUND(I876*H876,2)</f>
        <v>0</v>
      </c>
      <c r="BL876" s="923" t="s">
        <v>150</v>
      </c>
      <c r="BM876" s="1016" t="s">
        <v>3413</v>
      </c>
    </row>
    <row r="877" spans="2:65" s="1035" customFormat="1">
      <c r="B877" s="1036"/>
      <c r="D877" s="1020" t="s">
        <v>221</v>
      </c>
      <c r="E877" s="1037" t="s">
        <v>72</v>
      </c>
      <c r="F877" s="1038" t="s">
        <v>3399</v>
      </c>
      <c r="H877" s="1037" t="s">
        <v>72</v>
      </c>
      <c r="I877" s="1039"/>
      <c r="L877" s="1036"/>
      <c r="M877" s="1040"/>
      <c r="T877" s="1041"/>
      <c r="AT877" s="1037" t="s">
        <v>221</v>
      </c>
      <c r="AU877" s="1037" t="s">
        <v>65</v>
      </c>
      <c r="AV877" s="1035" t="s">
        <v>142</v>
      </c>
      <c r="AW877" s="1035" t="s">
        <v>2310</v>
      </c>
      <c r="AX877" s="1035" t="s">
        <v>143</v>
      </c>
      <c r="AY877" s="1037" t="s">
        <v>144</v>
      </c>
    </row>
    <row r="878" spans="2:65" s="1035" customFormat="1">
      <c r="B878" s="1036"/>
      <c r="D878" s="1020" t="s">
        <v>221</v>
      </c>
      <c r="E878" s="1037" t="s">
        <v>72</v>
      </c>
      <c r="F878" s="1038" t="s">
        <v>3414</v>
      </c>
      <c r="H878" s="1037" t="s">
        <v>72</v>
      </c>
      <c r="I878" s="1039"/>
      <c r="L878" s="1036"/>
      <c r="M878" s="1040"/>
      <c r="T878" s="1041"/>
      <c r="AT878" s="1037" t="s">
        <v>221</v>
      </c>
      <c r="AU878" s="1037" t="s">
        <v>65</v>
      </c>
      <c r="AV878" s="1035" t="s">
        <v>142</v>
      </c>
      <c r="AW878" s="1035" t="s">
        <v>2310</v>
      </c>
      <c r="AX878" s="1035" t="s">
        <v>143</v>
      </c>
      <c r="AY878" s="1037" t="s">
        <v>144</v>
      </c>
    </row>
    <row r="879" spans="2:65" s="1018" customFormat="1">
      <c r="B879" s="1019"/>
      <c r="D879" s="1020" t="s">
        <v>221</v>
      </c>
      <c r="E879" s="1021" t="s">
        <v>72</v>
      </c>
      <c r="F879" s="1022" t="s">
        <v>168</v>
      </c>
      <c r="H879" s="1023">
        <v>6</v>
      </c>
      <c r="I879" s="1024"/>
      <c r="L879" s="1019"/>
      <c r="M879" s="1025"/>
      <c r="T879" s="1026"/>
      <c r="AT879" s="1021" t="s">
        <v>221</v>
      </c>
      <c r="AU879" s="1021" t="s">
        <v>65</v>
      </c>
      <c r="AV879" s="1018" t="s">
        <v>65</v>
      </c>
      <c r="AW879" s="1018" t="s">
        <v>2310</v>
      </c>
      <c r="AX879" s="1018" t="s">
        <v>143</v>
      </c>
      <c r="AY879" s="1021" t="s">
        <v>144</v>
      </c>
    </row>
    <row r="880" spans="2:65" s="1027" customFormat="1">
      <c r="B880" s="1028"/>
      <c r="D880" s="1020" t="s">
        <v>221</v>
      </c>
      <c r="E880" s="1029" t="s">
        <v>72</v>
      </c>
      <c r="F880" s="1030" t="s">
        <v>2311</v>
      </c>
      <c r="H880" s="1031">
        <v>6</v>
      </c>
      <c r="I880" s="1032"/>
      <c r="L880" s="1028"/>
      <c r="M880" s="1033"/>
      <c r="T880" s="1034"/>
      <c r="AT880" s="1029" t="s">
        <v>221</v>
      </c>
      <c r="AU880" s="1029" t="s">
        <v>65</v>
      </c>
      <c r="AV880" s="1027" t="s">
        <v>150</v>
      </c>
      <c r="AW880" s="1027" t="s">
        <v>2310</v>
      </c>
      <c r="AX880" s="1027" t="s">
        <v>142</v>
      </c>
      <c r="AY880" s="1029" t="s">
        <v>144</v>
      </c>
    </row>
    <row r="881" spans="2:65" s="929" customFormat="1" ht="62.65" customHeight="1">
      <c r="B881" s="1003"/>
      <c r="C881" s="1042" t="s">
        <v>393</v>
      </c>
      <c r="D881" s="1042" t="s">
        <v>186</v>
      </c>
      <c r="E881" s="1043" t="s">
        <v>3416</v>
      </c>
      <c r="F881" s="1044" t="s">
        <v>3417</v>
      </c>
      <c r="G881" s="1045" t="s">
        <v>195</v>
      </c>
      <c r="H881" s="1046">
        <v>1</v>
      </c>
      <c r="I881" s="1047"/>
      <c r="J881" s="1048">
        <f>ROUND(I881*H881,2)</f>
        <v>0</v>
      </c>
      <c r="K881" s="1049"/>
      <c r="L881" s="1050"/>
      <c r="M881" s="1051" t="s">
        <v>72</v>
      </c>
      <c r="N881" s="1052" t="s">
        <v>90</v>
      </c>
      <c r="P881" s="1014">
        <f>O881*H881</f>
        <v>0</v>
      </c>
      <c r="Q881" s="1014">
        <v>3.024E-2</v>
      </c>
      <c r="R881" s="1014">
        <f>Q881*H881</f>
        <v>3.024E-2</v>
      </c>
      <c r="S881" s="1014">
        <v>0</v>
      </c>
      <c r="T881" s="1015">
        <f>S881*H881</f>
        <v>0</v>
      </c>
      <c r="AR881" s="1016" t="s">
        <v>177</v>
      </c>
      <c r="AT881" s="1016" t="s">
        <v>186</v>
      </c>
      <c r="AU881" s="1016" t="s">
        <v>65</v>
      </c>
      <c r="AY881" s="923" t="s">
        <v>144</v>
      </c>
      <c r="BE881" s="1017">
        <f>IF(N881="základní",J881,0)</f>
        <v>0</v>
      </c>
      <c r="BF881" s="1017">
        <f>IF(N881="snížená",J881,0)</f>
        <v>0</v>
      </c>
      <c r="BG881" s="1017">
        <f>IF(N881="zákl. přenesená",J881,0)</f>
        <v>0</v>
      </c>
      <c r="BH881" s="1017">
        <f>IF(N881="sníž. přenesená",J881,0)</f>
        <v>0</v>
      </c>
      <c r="BI881" s="1017">
        <f>IF(N881="nulová",J881,0)</f>
        <v>0</v>
      </c>
      <c r="BJ881" s="923" t="s">
        <v>142</v>
      </c>
      <c r="BK881" s="1017">
        <f>ROUND(I881*H881,2)</f>
        <v>0</v>
      </c>
      <c r="BL881" s="923" t="s">
        <v>150</v>
      </c>
      <c r="BM881" s="1016" t="s">
        <v>3418</v>
      </c>
    </row>
    <row r="882" spans="2:65" s="1035" customFormat="1">
      <c r="B882" s="1036"/>
      <c r="D882" s="1020" t="s">
        <v>221</v>
      </c>
      <c r="E882" s="1037" t="s">
        <v>72</v>
      </c>
      <c r="F882" s="1038" t="s">
        <v>3419</v>
      </c>
      <c r="H882" s="1037" t="s">
        <v>72</v>
      </c>
      <c r="I882" s="1039"/>
      <c r="L882" s="1036"/>
      <c r="M882" s="1040"/>
      <c r="T882" s="1041"/>
      <c r="AT882" s="1037" t="s">
        <v>221</v>
      </c>
      <c r="AU882" s="1037" t="s">
        <v>65</v>
      </c>
      <c r="AV882" s="1035" t="s">
        <v>142</v>
      </c>
      <c r="AW882" s="1035" t="s">
        <v>2310</v>
      </c>
      <c r="AX882" s="1035" t="s">
        <v>143</v>
      </c>
      <c r="AY882" s="1037" t="s">
        <v>144</v>
      </c>
    </row>
    <row r="883" spans="2:65" s="1018" customFormat="1">
      <c r="B883" s="1019"/>
      <c r="D883" s="1020" t="s">
        <v>221</v>
      </c>
      <c r="E883" s="1021" t="s">
        <v>72</v>
      </c>
      <c r="F883" s="1022" t="s">
        <v>142</v>
      </c>
      <c r="H883" s="1023">
        <v>1</v>
      </c>
      <c r="I883" s="1024"/>
      <c r="L883" s="1019"/>
      <c r="M883" s="1025"/>
      <c r="T883" s="1026"/>
      <c r="AT883" s="1021" t="s">
        <v>221</v>
      </c>
      <c r="AU883" s="1021" t="s">
        <v>65</v>
      </c>
      <c r="AV883" s="1018" t="s">
        <v>65</v>
      </c>
      <c r="AW883" s="1018" t="s">
        <v>2310</v>
      </c>
      <c r="AX883" s="1018" t="s">
        <v>143</v>
      </c>
      <c r="AY883" s="1021" t="s">
        <v>144</v>
      </c>
    </row>
    <row r="884" spans="2:65" s="1027" customFormat="1">
      <c r="B884" s="1028"/>
      <c r="D884" s="1020" t="s">
        <v>221</v>
      </c>
      <c r="E884" s="1029" t="s">
        <v>72</v>
      </c>
      <c r="F884" s="1030" t="s">
        <v>2311</v>
      </c>
      <c r="H884" s="1031">
        <v>1</v>
      </c>
      <c r="I884" s="1032"/>
      <c r="L884" s="1028"/>
      <c r="M884" s="1033"/>
      <c r="T884" s="1034"/>
      <c r="AT884" s="1029" t="s">
        <v>221</v>
      </c>
      <c r="AU884" s="1029" t="s">
        <v>65</v>
      </c>
      <c r="AV884" s="1027" t="s">
        <v>150</v>
      </c>
      <c r="AW884" s="1027" t="s">
        <v>2310</v>
      </c>
      <c r="AX884" s="1027" t="s">
        <v>142</v>
      </c>
      <c r="AY884" s="1029" t="s">
        <v>144</v>
      </c>
    </row>
    <row r="885" spans="2:65" s="929" customFormat="1" ht="62.65" customHeight="1">
      <c r="B885" s="1003"/>
      <c r="C885" s="1042" t="s">
        <v>397</v>
      </c>
      <c r="D885" s="1042" t="s">
        <v>186</v>
      </c>
      <c r="E885" s="1043" t="s">
        <v>3420</v>
      </c>
      <c r="F885" s="1044" t="s">
        <v>3421</v>
      </c>
      <c r="G885" s="1045" t="s">
        <v>195</v>
      </c>
      <c r="H885" s="1046">
        <v>2</v>
      </c>
      <c r="I885" s="1047"/>
      <c r="J885" s="1048">
        <f>ROUND(I885*H885,2)</f>
        <v>0</v>
      </c>
      <c r="K885" s="1049"/>
      <c r="L885" s="1050"/>
      <c r="M885" s="1051" t="s">
        <v>72</v>
      </c>
      <c r="N885" s="1052" t="s">
        <v>90</v>
      </c>
      <c r="P885" s="1014">
        <f>O885*H885</f>
        <v>0</v>
      </c>
      <c r="Q885" s="1014">
        <v>3.024E-2</v>
      </c>
      <c r="R885" s="1014">
        <f>Q885*H885</f>
        <v>6.0479999999999999E-2</v>
      </c>
      <c r="S885" s="1014">
        <v>0</v>
      </c>
      <c r="T885" s="1015">
        <f>S885*H885</f>
        <v>0</v>
      </c>
      <c r="AR885" s="1016" t="s">
        <v>177</v>
      </c>
      <c r="AT885" s="1016" t="s">
        <v>186</v>
      </c>
      <c r="AU885" s="1016" t="s">
        <v>65</v>
      </c>
      <c r="AY885" s="923" t="s">
        <v>144</v>
      </c>
      <c r="BE885" s="1017">
        <f>IF(N885="základní",J885,0)</f>
        <v>0</v>
      </c>
      <c r="BF885" s="1017">
        <f>IF(N885="snížená",J885,0)</f>
        <v>0</v>
      </c>
      <c r="BG885" s="1017">
        <f>IF(N885="zákl. přenesená",J885,0)</f>
        <v>0</v>
      </c>
      <c r="BH885" s="1017">
        <f>IF(N885="sníž. přenesená",J885,0)</f>
        <v>0</v>
      </c>
      <c r="BI885" s="1017">
        <f>IF(N885="nulová",J885,0)</f>
        <v>0</v>
      </c>
      <c r="BJ885" s="923" t="s">
        <v>142</v>
      </c>
      <c r="BK885" s="1017">
        <f>ROUND(I885*H885,2)</f>
        <v>0</v>
      </c>
      <c r="BL885" s="923" t="s">
        <v>150</v>
      </c>
      <c r="BM885" s="1016" t="s">
        <v>3422</v>
      </c>
    </row>
    <row r="886" spans="2:65" s="1035" customFormat="1">
      <c r="B886" s="1036"/>
      <c r="D886" s="1020" t="s">
        <v>221</v>
      </c>
      <c r="E886" s="1037" t="s">
        <v>72</v>
      </c>
      <c r="F886" s="1038" t="s">
        <v>3404</v>
      </c>
      <c r="H886" s="1037" t="s">
        <v>72</v>
      </c>
      <c r="I886" s="1039"/>
      <c r="L886" s="1036"/>
      <c r="M886" s="1040"/>
      <c r="T886" s="1041"/>
      <c r="AT886" s="1037" t="s">
        <v>221</v>
      </c>
      <c r="AU886" s="1037" t="s">
        <v>65</v>
      </c>
      <c r="AV886" s="1035" t="s">
        <v>142</v>
      </c>
      <c r="AW886" s="1035" t="s">
        <v>2310</v>
      </c>
      <c r="AX886" s="1035" t="s">
        <v>143</v>
      </c>
      <c r="AY886" s="1037" t="s">
        <v>144</v>
      </c>
    </row>
    <row r="887" spans="2:65" s="1035" customFormat="1">
      <c r="B887" s="1036"/>
      <c r="D887" s="1020" t="s">
        <v>221</v>
      </c>
      <c r="E887" s="1037" t="s">
        <v>72</v>
      </c>
      <c r="F887" s="1038" t="s">
        <v>3395</v>
      </c>
      <c r="H887" s="1037" t="s">
        <v>72</v>
      </c>
      <c r="I887" s="1039"/>
      <c r="L887" s="1036"/>
      <c r="M887" s="1040"/>
      <c r="T887" s="1041"/>
      <c r="AT887" s="1037" t="s">
        <v>221</v>
      </c>
      <c r="AU887" s="1037" t="s">
        <v>65</v>
      </c>
      <c r="AV887" s="1035" t="s">
        <v>142</v>
      </c>
      <c r="AW887" s="1035" t="s">
        <v>2310</v>
      </c>
      <c r="AX887" s="1035" t="s">
        <v>143</v>
      </c>
      <c r="AY887" s="1037" t="s">
        <v>144</v>
      </c>
    </row>
    <row r="888" spans="2:65" s="1018" customFormat="1">
      <c r="B888" s="1019"/>
      <c r="D888" s="1020" t="s">
        <v>221</v>
      </c>
      <c r="E888" s="1021" t="s">
        <v>72</v>
      </c>
      <c r="F888" s="1022" t="s">
        <v>65</v>
      </c>
      <c r="H888" s="1023">
        <v>2</v>
      </c>
      <c r="I888" s="1024"/>
      <c r="L888" s="1019"/>
      <c r="M888" s="1025"/>
      <c r="T888" s="1026"/>
      <c r="AT888" s="1021" t="s">
        <v>221</v>
      </c>
      <c r="AU888" s="1021" t="s">
        <v>65</v>
      </c>
      <c r="AV888" s="1018" t="s">
        <v>65</v>
      </c>
      <c r="AW888" s="1018" t="s">
        <v>2310</v>
      </c>
      <c r="AX888" s="1018" t="s">
        <v>143</v>
      </c>
      <c r="AY888" s="1021" t="s">
        <v>144</v>
      </c>
    </row>
    <row r="889" spans="2:65" s="1027" customFormat="1">
      <c r="B889" s="1028"/>
      <c r="D889" s="1020" t="s">
        <v>221</v>
      </c>
      <c r="E889" s="1029" t="s">
        <v>72</v>
      </c>
      <c r="F889" s="1030" t="s">
        <v>2311</v>
      </c>
      <c r="H889" s="1031">
        <v>2</v>
      </c>
      <c r="I889" s="1032"/>
      <c r="L889" s="1028"/>
      <c r="M889" s="1033"/>
      <c r="T889" s="1034"/>
      <c r="AT889" s="1029" t="s">
        <v>221</v>
      </c>
      <c r="AU889" s="1029" t="s">
        <v>65</v>
      </c>
      <c r="AV889" s="1027" t="s">
        <v>150</v>
      </c>
      <c r="AW889" s="1027" t="s">
        <v>2310</v>
      </c>
      <c r="AX889" s="1027" t="s">
        <v>142</v>
      </c>
      <c r="AY889" s="1029" t="s">
        <v>144</v>
      </c>
    </row>
    <row r="890" spans="2:65" s="929" customFormat="1" ht="62.65" customHeight="1">
      <c r="B890" s="1003"/>
      <c r="C890" s="1042" t="s">
        <v>401</v>
      </c>
      <c r="D890" s="1042" t="s">
        <v>186</v>
      </c>
      <c r="E890" s="1043" t="s">
        <v>2349</v>
      </c>
      <c r="F890" s="1044" t="s">
        <v>3423</v>
      </c>
      <c r="G890" s="1045" t="s">
        <v>195</v>
      </c>
      <c r="H890" s="1046">
        <v>3</v>
      </c>
      <c r="I890" s="1047"/>
      <c r="J890" s="1048">
        <f>ROUND(I890*H890,2)</f>
        <v>0</v>
      </c>
      <c r="K890" s="1049"/>
      <c r="L890" s="1050"/>
      <c r="M890" s="1051" t="s">
        <v>72</v>
      </c>
      <c r="N890" s="1052" t="s">
        <v>90</v>
      </c>
      <c r="P890" s="1014">
        <f>O890*H890</f>
        <v>0</v>
      </c>
      <c r="Q890" s="1014">
        <v>3.024E-2</v>
      </c>
      <c r="R890" s="1014">
        <f>Q890*H890</f>
        <v>9.0719999999999995E-2</v>
      </c>
      <c r="S890" s="1014">
        <v>0</v>
      </c>
      <c r="T890" s="1015">
        <f>S890*H890</f>
        <v>0</v>
      </c>
      <c r="AR890" s="1016" t="s">
        <v>177</v>
      </c>
      <c r="AT890" s="1016" t="s">
        <v>186</v>
      </c>
      <c r="AU890" s="1016" t="s">
        <v>65</v>
      </c>
      <c r="AY890" s="923" t="s">
        <v>144</v>
      </c>
      <c r="BE890" s="1017">
        <f>IF(N890="základní",J890,0)</f>
        <v>0</v>
      </c>
      <c r="BF890" s="1017">
        <f>IF(N890="snížená",J890,0)</f>
        <v>0</v>
      </c>
      <c r="BG890" s="1017">
        <f>IF(N890="zákl. přenesená",J890,0)</f>
        <v>0</v>
      </c>
      <c r="BH890" s="1017">
        <f>IF(N890="sníž. přenesená",J890,0)</f>
        <v>0</v>
      </c>
      <c r="BI890" s="1017">
        <f>IF(N890="nulová",J890,0)</f>
        <v>0</v>
      </c>
      <c r="BJ890" s="923" t="s">
        <v>142</v>
      </c>
      <c r="BK890" s="1017">
        <f>ROUND(I890*H890,2)</f>
        <v>0</v>
      </c>
      <c r="BL890" s="923" t="s">
        <v>150</v>
      </c>
      <c r="BM890" s="1016" t="s">
        <v>3424</v>
      </c>
    </row>
    <row r="891" spans="2:65" s="1035" customFormat="1">
      <c r="B891" s="1036"/>
      <c r="D891" s="1020" t="s">
        <v>221</v>
      </c>
      <c r="E891" s="1037" t="s">
        <v>72</v>
      </c>
      <c r="F891" s="1038" t="s">
        <v>3404</v>
      </c>
      <c r="H891" s="1037" t="s">
        <v>72</v>
      </c>
      <c r="I891" s="1039"/>
      <c r="L891" s="1036"/>
      <c r="M891" s="1040"/>
      <c r="T891" s="1041"/>
      <c r="AT891" s="1037" t="s">
        <v>221</v>
      </c>
      <c r="AU891" s="1037" t="s">
        <v>65</v>
      </c>
      <c r="AV891" s="1035" t="s">
        <v>142</v>
      </c>
      <c r="AW891" s="1035" t="s">
        <v>2310</v>
      </c>
      <c r="AX891" s="1035" t="s">
        <v>143</v>
      </c>
      <c r="AY891" s="1037" t="s">
        <v>144</v>
      </c>
    </row>
    <row r="892" spans="2:65" s="1035" customFormat="1">
      <c r="B892" s="1036"/>
      <c r="D892" s="1020" t="s">
        <v>221</v>
      </c>
      <c r="E892" s="1037" t="s">
        <v>72</v>
      </c>
      <c r="F892" s="1038" t="s">
        <v>3425</v>
      </c>
      <c r="H892" s="1037" t="s">
        <v>72</v>
      </c>
      <c r="I892" s="1039"/>
      <c r="L892" s="1036"/>
      <c r="M892" s="1040"/>
      <c r="T892" s="1041"/>
      <c r="AT892" s="1037" t="s">
        <v>221</v>
      </c>
      <c r="AU892" s="1037" t="s">
        <v>65</v>
      </c>
      <c r="AV892" s="1035" t="s">
        <v>142</v>
      </c>
      <c r="AW892" s="1035" t="s">
        <v>2310</v>
      </c>
      <c r="AX892" s="1035" t="s">
        <v>143</v>
      </c>
      <c r="AY892" s="1037" t="s">
        <v>144</v>
      </c>
    </row>
    <row r="893" spans="2:65" s="1018" customFormat="1">
      <c r="B893" s="1019"/>
      <c r="D893" s="1020" t="s">
        <v>221</v>
      </c>
      <c r="E893" s="1021" t="s">
        <v>72</v>
      </c>
      <c r="F893" s="1022" t="s">
        <v>190</v>
      </c>
      <c r="H893" s="1023">
        <v>3</v>
      </c>
      <c r="I893" s="1024"/>
      <c r="L893" s="1019"/>
      <c r="M893" s="1025"/>
      <c r="T893" s="1026"/>
      <c r="AT893" s="1021" t="s">
        <v>221</v>
      </c>
      <c r="AU893" s="1021" t="s">
        <v>65</v>
      </c>
      <c r="AV893" s="1018" t="s">
        <v>65</v>
      </c>
      <c r="AW893" s="1018" t="s">
        <v>2310</v>
      </c>
      <c r="AX893" s="1018" t="s">
        <v>143</v>
      </c>
      <c r="AY893" s="1021" t="s">
        <v>144</v>
      </c>
    </row>
    <row r="894" spans="2:65" s="1027" customFormat="1">
      <c r="B894" s="1028"/>
      <c r="D894" s="1020" t="s">
        <v>221</v>
      </c>
      <c r="E894" s="1029" t="s">
        <v>72</v>
      </c>
      <c r="F894" s="1030" t="s">
        <v>2311</v>
      </c>
      <c r="H894" s="1031">
        <v>3</v>
      </c>
      <c r="I894" s="1032"/>
      <c r="L894" s="1028"/>
      <c r="M894" s="1033"/>
      <c r="T894" s="1034"/>
      <c r="AT894" s="1029" t="s">
        <v>221</v>
      </c>
      <c r="AU894" s="1029" t="s">
        <v>65</v>
      </c>
      <c r="AV894" s="1027" t="s">
        <v>150</v>
      </c>
      <c r="AW894" s="1027" t="s">
        <v>2310</v>
      </c>
      <c r="AX894" s="1027" t="s">
        <v>142</v>
      </c>
      <c r="AY894" s="1029" t="s">
        <v>144</v>
      </c>
    </row>
    <row r="895" spans="2:65" s="929" customFormat="1" ht="62.65" customHeight="1">
      <c r="B895" s="1003"/>
      <c r="C895" s="1042" t="s">
        <v>405</v>
      </c>
      <c r="D895" s="1042" t="s">
        <v>186</v>
      </c>
      <c r="E895" s="1043" t="s">
        <v>3426</v>
      </c>
      <c r="F895" s="1044" t="s">
        <v>3427</v>
      </c>
      <c r="G895" s="1045" t="s">
        <v>195</v>
      </c>
      <c r="H895" s="1046">
        <v>14</v>
      </c>
      <c r="I895" s="1047"/>
      <c r="J895" s="1048">
        <f>ROUND(I895*H895,2)</f>
        <v>0</v>
      </c>
      <c r="K895" s="1049"/>
      <c r="L895" s="1050"/>
      <c r="M895" s="1051" t="s">
        <v>72</v>
      </c>
      <c r="N895" s="1052" t="s">
        <v>90</v>
      </c>
      <c r="P895" s="1014">
        <f>O895*H895</f>
        <v>0</v>
      </c>
      <c r="Q895" s="1014">
        <v>3.024E-2</v>
      </c>
      <c r="R895" s="1014">
        <f>Q895*H895</f>
        <v>0.42336000000000001</v>
      </c>
      <c r="S895" s="1014">
        <v>0</v>
      </c>
      <c r="T895" s="1015">
        <f>S895*H895</f>
        <v>0</v>
      </c>
      <c r="AR895" s="1016" t="s">
        <v>177</v>
      </c>
      <c r="AT895" s="1016" t="s">
        <v>186</v>
      </c>
      <c r="AU895" s="1016" t="s">
        <v>65</v>
      </c>
      <c r="AY895" s="923" t="s">
        <v>144</v>
      </c>
      <c r="BE895" s="1017">
        <f>IF(N895="základní",J895,0)</f>
        <v>0</v>
      </c>
      <c r="BF895" s="1017">
        <f>IF(N895="snížená",J895,0)</f>
        <v>0</v>
      </c>
      <c r="BG895" s="1017">
        <f>IF(N895="zákl. přenesená",J895,0)</f>
        <v>0</v>
      </c>
      <c r="BH895" s="1017">
        <f>IF(N895="sníž. přenesená",J895,0)</f>
        <v>0</v>
      </c>
      <c r="BI895" s="1017">
        <f>IF(N895="nulová",J895,0)</f>
        <v>0</v>
      </c>
      <c r="BJ895" s="923" t="s">
        <v>142</v>
      </c>
      <c r="BK895" s="1017">
        <f>ROUND(I895*H895,2)</f>
        <v>0</v>
      </c>
      <c r="BL895" s="923" t="s">
        <v>150</v>
      </c>
      <c r="BM895" s="1016" t="s">
        <v>3428</v>
      </c>
    </row>
    <row r="896" spans="2:65" s="1035" customFormat="1">
      <c r="B896" s="1036"/>
      <c r="D896" s="1020" t="s">
        <v>221</v>
      </c>
      <c r="E896" s="1037" t="s">
        <v>72</v>
      </c>
      <c r="F896" s="1038" t="s">
        <v>3429</v>
      </c>
      <c r="H896" s="1037" t="s">
        <v>72</v>
      </c>
      <c r="I896" s="1039"/>
      <c r="L896" s="1036"/>
      <c r="M896" s="1040"/>
      <c r="T896" s="1041"/>
      <c r="AT896" s="1037" t="s">
        <v>221</v>
      </c>
      <c r="AU896" s="1037" t="s">
        <v>65</v>
      </c>
      <c r="AV896" s="1035" t="s">
        <v>142</v>
      </c>
      <c r="AW896" s="1035" t="s">
        <v>2310</v>
      </c>
      <c r="AX896" s="1035" t="s">
        <v>143</v>
      </c>
      <c r="AY896" s="1037" t="s">
        <v>144</v>
      </c>
    </row>
    <row r="897" spans="2:65" s="1035" customFormat="1">
      <c r="B897" s="1036"/>
      <c r="D897" s="1020" t="s">
        <v>221</v>
      </c>
      <c r="E897" s="1037" t="s">
        <v>72</v>
      </c>
      <c r="F897" s="1038" t="s">
        <v>3430</v>
      </c>
      <c r="H897" s="1037" t="s">
        <v>72</v>
      </c>
      <c r="I897" s="1039"/>
      <c r="L897" s="1036"/>
      <c r="M897" s="1040"/>
      <c r="T897" s="1041"/>
      <c r="AT897" s="1037" t="s">
        <v>221</v>
      </c>
      <c r="AU897" s="1037" t="s">
        <v>65</v>
      </c>
      <c r="AV897" s="1035" t="s">
        <v>142</v>
      </c>
      <c r="AW897" s="1035" t="s">
        <v>2310</v>
      </c>
      <c r="AX897" s="1035" t="s">
        <v>143</v>
      </c>
      <c r="AY897" s="1037" t="s">
        <v>144</v>
      </c>
    </row>
    <row r="898" spans="2:65" s="1018" customFormat="1">
      <c r="B898" s="1019"/>
      <c r="D898" s="1020" t="s">
        <v>221</v>
      </c>
      <c r="E898" s="1021" t="s">
        <v>72</v>
      </c>
      <c r="F898" s="1022" t="s">
        <v>2559</v>
      </c>
      <c r="H898" s="1023">
        <v>14</v>
      </c>
      <c r="I898" s="1024"/>
      <c r="L898" s="1019"/>
      <c r="M898" s="1025"/>
      <c r="T898" s="1026"/>
      <c r="AT898" s="1021" t="s">
        <v>221</v>
      </c>
      <c r="AU898" s="1021" t="s">
        <v>65</v>
      </c>
      <c r="AV898" s="1018" t="s">
        <v>65</v>
      </c>
      <c r="AW898" s="1018" t="s">
        <v>2310</v>
      </c>
      <c r="AX898" s="1018" t="s">
        <v>143</v>
      </c>
      <c r="AY898" s="1021" t="s">
        <v>144</v>
      </c>
    </row>
    <row r="899" spans="2:65" s="1027" customFormat="1">
      <c r="B899" s="1028"/>
      <c r="D899" s="1020" t="s">
        <v>221</v>
      </c>
      <c r="E899" s="1029" t="s">
        <v>72</v>
      </c>
      <c r="F899" s="1030" t="s">
        <v>2311</v>
      </c>
      <c r="H899" s="1031">
        <v>14</v>
      </c>
      <c r="I899" s="1032"/>
      <c r="L899" s="1028"/>
      <c r="M899" s="1033"/>
      <c r="T899" s="1034"/>
      <c r="AT899" s="1029" t="s">
        <v>221</v>
      </c>
      <c r="AU899" s="1029" t="s">
        <v>65</v>
      </c>
      <c r="AV899" s="1027" t="s">
        <v>150</v>
      </c>
      <c r="AW899" s="1027" t="s">
        <v>2310</v>
      </c>
      <c r="AX899" s="1027" t="s">
        <v>142</v>
      </c>
      <c r="AY899" s="1029" t="s">
        <v>144</v>
      </c>
    </row>
    <row r="900" spans="2:65" s="929" customFormat="1" ht="62.65" customHeight="1">
      <c r="B900" s="1003"/>
      <c r="C900" s="1042" t="s">
        <v>409</v>
      </c>
      <c r="D900" s="1042" t="s">
        <v>186</v>
      </c>
      <c r="E900" s="1043" t="s">
        <v>3431</v>
      </c>
      <c r="F900" s="1044" t="s">
        <v>3432</v>
      </c>
      <c r="G900" s="1045" t="s">
        <v>195</v>
      </c>
      <c r="H900" s="1046">
        <v>17</v>
      </c>
      <c r="I900" s="1047"/>
      <c r="J900" s="1048">
        <f>ROUND(I900*H900,2)</f>
        <v>0</v>
      </c>
      <c r="K900" s="1049"/>
      <c r="L900" s="1050"/>
      <c r="M900" s="1051" t="s">
        <v>72</v>
      </c>
      <c r="N900" s="1052" t="s">
        <v>90</v>
      </c>
      <c r="P900" s="1014">
        <f>O900*H900</f>
        <v>0</v>
      </c>
      <c r="Q900" s="1014">
        <v>3.024E-2</v>
      </c>
      <c r="R900" s="1014">
        <f>Q900*H900</f>
        <v>0.51407999999999998</v>
      </c>
      <c r="S900" s="1014">
        <v>0</v>
      </c>
      <c r="T900" s="1015">
        <f>S900*H900</f>
        <v>0</v>
      </c>
      <c r="AR900" s="1016" t="s">
        <v>177</v>
      </c>
      <c r="AT900" s="1016" t="s">
        <v>186</v>
      </c>
      <c r="AU900" s="1016" t="s">
        <v>65</v>
      </c>
      <c r="AY900" s="923" t="s">
        <v>144</v>
      </c>
      <c r="BE900" s="1017">
        <f>IF(N900="základní",J900,0)</f>
        <v>0</v>
      </c>
      <c r="BF900" s="1017">
        <f>IF(N900="snížená",J900,0)</f>
        <v>0</v>
      </c>
      <c r="BG900" s="1017">
        <f>IF(N900="zákl. přenesená",J900,0)</f>
        <v>0</v>
      </c>
      <c r="BH900" s="1017">
        <f>IF(N900="sníž. přenesená",J900,0)</f>
        <v>0</v>
      </c>
      <c r="BI900" s="1017">
        <f>IF(N900="nulová",J900,0)</f>
        <v>0</v>
      </c>
      <c r="BJ900" s="923" t="s">
        <v>142</v>
      </c>
      <c r="BK900" s="1017">
        <f>ROUND(I900*H900,2)</f>
        <v>0</v>
      </c>
      <c r="BL900" s="923" t="s">
        <v>150</v>
      </c>
      <c r="BM900" s="1016" t="s">
        <v>3433</v>
      </c>
    </row>
    <row r="901" spans="2:65" s="1035" customFormat="1">
      <c r="B901" s="1036"/>
      <c r="D901" s="1020" t="s">
        <v>221</v>
      </c>
      <c r="E901" s="1037" t="s">
        <v>72</v>
      </c>
      <c r="F901" s="1038" t="s">
        <v>3434</v>
      </c>
      <c r="H901" s="1037" t="s">
        <v>72</v>
      </c>
      <c r="I901" s="1039"/>
      <c r="L901" s="1036"/>
      <c r="M901" s="1040"/>
      <c r="T901" s="1041"/>
      <c r="AT901" s="1037" t="s">
        <v>221</v>
      </c>
      <c r="AU901" s="1037" t="s">
        <v>65</v>
      </c>
      <c r="AV901" s="1035" t="s">
        <v>142</v>
      </c>
      <c r="AW901" s="1035" t="s">
        <v>2310</v>
      </c>
      <c r="AX901" s="1035" t="s">
        <v>143</v>
      </c>
      <c r="AY901" s="1037" t="s">
        <v>144</v>
      </c>
    </row>
    <row r="902" spans="2:65" s="1035" customFormat="1">
      <c r="B902" s="1036"/>
      <c r="D902" s="1020" t="s">
        <v>221</v>
      </c>
      <c r="E902" s="1037" t="s">
        <v>72</v>
      </c>
      <c r="F902" s="1038" t="s">
        <v>3435</v>
      </c>
      <c r="H902" s="1037" t="s">
        <v>72</v>
      </c>
      <c r="I902" s="1039"/>
      <c r="L902" s="1036"/>
      <c r="M902" s="1040"/>
      <c r="T902" s="1041"/>
      <c r="AT902" s="1037" t="s">
        <v>221</v>
      </c>
      <c r="AU902" s="1037" t="s">
        <v>65</v>
      </c>
      <c r="AV902" s="1035" t="s">
        <v>142</v>
      </c>
      <c r="AW902" s="1035" t="s">
        <v>2310</v>
      </c>
      <c r="AX902" s="1035" t="s">
        <v>143</v>
      </c>
      <c r="AY902" s="1037" t="s">
        <v>144</v>
      </c>
    </row>
    <row r="903" spans="2:65" s="1018" customFormat="1">
      <c r="B903" s="1019"/>
      <c r="D903" s="1020" t="s">
        <v>221</v>
      </c>
      <c r="E903" s="1021" t="s">
        <v>72</v>
      </c>
      <c r="F903" s="1022" t="s">
        <v>2324</v>
      </c>
      <c r="H903" s="1023">
        <v>17</v>
      </c>
      <c r="I903" s="1024"/>
      <c r="L903" s="1019"/>
      <c r="M903" s="1025"/>
      <c r="T903" s="1026"/>
      <c r="AT903" s="1021" t="s">
        <v>221</v>
      </c>
      <c r="AU903" s="1021" t="s">
        <v>65</v>
      </c>
      <c r="AV903" s="1018" t="s">
        <v>65</v>
      </c>
      <c r="AW903" s="1018" t="s">
        <v>2310</v>
      </c>
      <c r="AX903" s="1018" t="s">
        <v>143</v>
      </c>
      <c r="AY903" s="1021" t="s">
        <v>144</v>
      </c>
    </row>
    <row r="904" spans="2:65" s="1027" customFormat="1">
      <c r="B904" s="1028"/>
      <c r="D904" s="1020" t="s">
        <v>221</v>
      </c>
      <c r="E904" s="1029" t="s">
        <v>72</v>
      </c>
      <c r="F904" s="1030" t="s">
        <v>2311</v>
      </c>
      <c r="H904" s="1031">
        <v>17</v>
      </c>
      <c r="I904" s="1032"/>
      <c r="L904" s="1028"/>
      <c r="M904" s="1033"/>
      <c r="T904" s="1034"/>
      <c r="AT904" s="1029" t="s">
        <v>221</v>
      </c>
      <c r="AU904" s="1029" t="s">
        <v>65</v>
      </c>
      <c r="AV904" s="1027" t="s">
        <v>150</v>
      </c>
      <c r="AW904" s="1027" t="s">
        <v>2310</v>
      </c>
      <c r="AX904" s="1027" t="s">
        <v>142</v>
      </c>
      <c r="AY904" s="1029" t="s">
        <v>144</v>
      </c>
    </row>
    <row r="905" spans="2:65" s="929" customFormat="1" ht="62.65" customHeight="1">
      <c r="B905" s="1003"/>
      <c r="C905" s="1042" t="s">
        <v>412</v>
      </c>
      <c r="D905" s="1042" t="s">
        <v>186</v>
      </c>
      <c r="E905" s="1043" t="s">
        <v>3437</v>
      </c>
      <c r="F905" s="1044" t="s">
        <v>3438</v>
      </c>
      <c r="G905" s="1045" t="s">
        <v>195</v>
      </c>
      <c r="H905" s="1046">
        <v>5</v>
      </c>
      <c r="I905" s="1047"/>
      <c r="J905" s="1048">
        <f>ROUND(I905*H905,2)</f>
        <v>0</v>
      </c>
      <c r="K905" s="1049"/>
      <c r="L905" s="1050"/>
      <c r="M905" s="1051" t="s">
        <v>72</v>
      </c>
      <c r="N905" s="1052" t="s">
        <v>90</v>
      </c>
      <c r="P905" s="1014">
        <f>O905*H905</f>
        <v>0</v>
      </c>
      <c r="Q905" s="1014">
        <v>3.024E-2</v>
      </c>
      <c r="R905" s="1014">
        <f>Q905*H905</f>
        <v>0.1512</v>
      </c>
      <c r="S905" s="1014">
        <v>0</v>
      </c>
      <c r="T905" s="1015">
        <f>S905*H905</f>
        <v>0</v>
      </c>
      <c r="AR905" s="1016" t="s">
        <v>177</v>
      </c>
      <c r="AT905" s="1016" t="s">
        <v>186</v>
      </c>
      <c r="AU905" s="1016" t="s">
        <v>65</v>
      </c>
      <c r="AY905" s="923" t="s">
        <v>144</v>
      </c>
      <c r="BE905" s="1017">
        <f>IF(N905="základní",J905,0)</f>
        <v>0</v>
      </c>
      <c r="BF905" s="1017">
        <f>IF(N905="snížená",J905,0)</f>
        <v>0</v>
      </c>
      <c r="BG905" s="1017">
        <f>IF(N905="zákl. přenesená",J905,0)</f>
        <v>0</v>
      </c>
      <c r="BH905" s="1017">
        <f>IF(N905="sníž. přenesená",J905,0)</f>
        <v>0</v>
      </c>
      <c r="BI905" s="1017">
        <f>IF(N905="nulová",J905,0)</f>
        <v>0</v>
      </c>
      <c r="BJ905" s="923" t="s">
        <v>142</v>
      </c>
      <c r="BK905" s="1017">
        <f>ROUND(I905*H905,2)</f>
        <v>0</v>
      </c>
      <c r="BL905" s="923" t="s">
        <v>150</v>
      </c>
      <c r="BM905" s="1016" t="s">
        <v>3439</v>
      </c>
    </row>
    <row r="906" spans="2:65" s="1035" customFormat="1">
      <c r="B906" s="1036"/>
      <c r="D906" s="1020" t="s">
        <v>221</v>
      </c>
      <c r="E906" s="1037" t="s">
        <v>72</v>
      </c>
      <c r="F906" s="1038" t="s">
        <v>3440</v>
      </c>
      <c r="H906" s="1037" t="s">
        <v>72</v>
      </c>
      <c r="I906" s="1039"/>
      <c r="L906" s="1036"/>
      <c r="M906" s="1040"/>
      <c r="T906" s="1041"/>
      <c r="AT906" s="1037" t="s">
        <v>221</v>
      </c>
      <c r="AU906" s="1037" t="s">
        <v>65</v>
      </c>
      <c r="AV906" s="1035" t="s">
        <v>142</v>
      </c>
      <c r="AW906" s="1035" t="s">
        <v>2310</v>
      </c>
      <c r="AX906" s="1035" t="s">
        <v>143</v>
      </c>
      <c r="AY906" s="1037" t="s">
        <v>144</v>
      </c>
    </row>
    <row r="907" spans="2:65" s="1035" customFormat="1">
      <c r="B907" s="1036"/>
      <c r="D907" s="1020" t="s">
        <v>221</v>
      </c>
      <c r="E907" s="1037" t="s">
        <v>72</v>
      </c>
      <c r="F907" s="1038" t="s">
        <v>3405</v>
      </c>
      <c r="H907" s="1037" t="s">
        <v>72</v>
      </c>
      <c r="I907" s="1039"/>
      <c r="L907" s="1036"/>
      <c r="M907" s="1040"/>
      <c r="T907" s="1041"/>
      <c r="AT907" s="1037" t="s">
        <v>221</v>
      </c>
      <c r="AU907" s="1037" t="s">
        <v>65</v>
      </c>
      <c r="AV907" s="1035" t="s">
        <v>142</v>
      </c>
      <c r="AW907" s="1035" t="s">
        <v>2310</v>
      </c>
      <c r="AX907" s="1035" t="s">
        <v>143</v>
      </c>
      <c r="AY907" s="1037" t="s">
        <v>144</v>
      </c>
    </row>
    <row r="908" spans="2:65" s="1018" customFormat="1">
      <c r="B908" s="1019"/>
      <c r="D908" s="1020" t="s">
        <v>221</v>
      </c>
      <c r="E908" s="1021" t="s">
        <v>72</v>
      </c>
      <c r="F908" s="1022" t="s">
        <v>164</v>
      </c>
      <c r="H908" s="1023">
        <v>5</v>
      </c>
      <c r="I908" s="1024"/>
      <c r="L908" s="1019"/>
      <c r="M908" s="1025"/>
      <c r="T908" s="1026"/>
      <c r="AT908" s="1021" t="s">
        <v>221</v>
      </c>
      <c r="AU908" s="1021" t="s">
        <v>65</v>
      </c>
      <c r="AV908" s="1018" t="s">
        <v>65</v>
      </c>
      <c r="AW908" s="1018" t="s">
        <v>2310</v>
      </c>
      <c r="AX908" s="1018" t="s">
        <v>143</v>
      </c>
      <c r="AY908" s="1021" t="s">
        <v>144</v>
      </c>
    </row>
    <row r="909" spans="2:65" s="1027" customFormat="1">
      <c r="B909" s="1028"/>
      <c r="D909" s="1020" t="s">
        <v>221</v>
      </c>
      <c r="E909" s="1029" t="s">
        <v>72</v>
      </c>
      <c r="F909" s="1030" t="s">
        <v>2311</v>
      </c>
      <c r="H909" s="1031">
        <v>5</v>
      </c>
      <c r="I909" s="1032"/>
      <c r="L909" s="1028"/>
      <c r="M909" s="1033"/>
      <c r="T909" s="1034"/>
      <c r="AT909" s="1029" t="s">
        <v>221</v>
      </c>
      <c r="AU909" s="1029" t="s">
        <v>65</v>
      </c>
      <c r="AV909" s="1027" t="s">
        <v>150</v>
      </c>
      <c r="AW909" s="1027" t="s">
        <v>2310</v>
      </c>
      <c r="AX909" s="1027" t="s">
        <v>142</v>
      </c>
      <c r="AY909" s="1029" t="s">
        <v>144</v>
      </c>
    </row>
    <row r="910" spans="2:65" s="929" customFormat="1" ht="62.65" customHeight="1">
      <c r="B910" s="1003"/>
      <c r="C910" s="1042" t="s">
        <v>420</v>
      </c>
      <c r="D910" s="1042" t="s">
        <v>186</v>
      </c>
      <c r="E910" s="1043" t="s">
        <v>3442</v>
      </c>
      <c r="F910" s="1044" t="s">
        <v>3443</v>
      </c>
      <c r="G910" s="1045" t="s">
        <v>195</v>
      </c>
      <c r="H910" s="1046">
        <v>1</v>
      </c>
      <c r="I910" s="1047"/>
      <c r="J910" s="1048">
        <f>ROUND(I910*H910,2)</f>
        <v>0</v>
      </c>
      <c r="K910" s="1049"/>
      <c r="L910" s="1050"/>
      <c r="M910" s="1051" t="s">
        <v>72</v>
      </c>
      <c r="N910" s="1052" t="s">
        <v>90</v>
      </c>
      <c r="P910" s="1014">
        <f>O910*H910</f>
        <v>0</v>
      </c>
      <c r="Q910" s="1014">
        <v>3.024E-2</v>
      </c>
      <c r="R910" s="1014">
        <f>Q910*H910</f>
        <v>3.024E-2</v>
      </c>
      <c r="S910" s="1014">
        <v>0</v>
      </c>
      <c r="T910" s="1015">
        <f>S910*H910</f>
        <v>0</v>
      </c>
      <c r="AR910" s="1016" t="s">
        <v>177</v>
      </c>
      <c r="AT910" s="1016" t="s">
        <v>186</v>
      </c>
      <c r="AU910" s="1016" t="s">
        <v>65</v>
      </c>
      <c r="AY910" s="923" t="s">
        <v>144</v>
      </c>
      <c r="BE910" s="1017">
        <f>IF(N910="základní",J910,0)</f>
        <v>0</v>
      </c>
      <c r="BF910" s="1017">
        <f>IF(N910="snížená",J910,0)</f>
        <v>0</v>
      </c>
      <c r="BG910" s="1017">
        <f>IF(N910="zákl. přenesená",J910,0)</f>
        <v>0</v>
      </c>
      <c r="BH910" s="1017">
        <f>IF(N910="sníž. přenesená",J910,0)</f>
        <v>0</v>
      </c>
      <c r="BI910" s="1017">
        <f>IF(N910="nulová",J910,0)</f>
        <v>0</v>
      </c>
      <c r="BJ910" s="923" t="s">
        <v>142</v>
      </c>
      <c r="BK910" s="1017">
        <f>ROUND(I910*H910,2)</f>
        <v>0</v>
      </c>
      <c r="BL910" s="923" t="s">
        <v>150</v>
      </c>
      <c r="BM910" s="1016" t="s">
        <v>3444</v>
      </c>
    </row>
    <row r="911" spans="2:65" s="1035" customFormat="1">
      <c r="B911" s="1036"/>
      <c r="D911" s="1020" t="s">
        <v>221</v>
      </c>
      <c r="E911" s="1037" t="s">
        <v>72</v>
      </c>
      <c r="F911" s="1038" t="s">
        <v>3404</v>
      </c>
      <c r="H911" s="1037" t="s">
        <v>72</v>
      </c>
      <c r="I911" s="1039"/>
      <c r="L911" s="1036"/>
      <c r="M911" s="1040"/>
      <c r="T911" s="1041"/>
      <c r="AT911" s="1037" t="s">
        <v>221</v>
      </c>
      <c r="AU911" s="1037" t="s">
        <v>65</v>
      </c>
      <c r="AV911" s="1035" t="s">
        <v>142</v>
      </c>
      <c r="AW911" s="1035" t="s">
        <v>2310</v>
      </c>
      <c r="AX911" s="1035" t="s">
        <v>143</v>
      </c>
      <c r="AY911" s="1037" t="s">
        <v>144</v>
      </c>
    </row>
    <row r="912" spans="2:65" s="1018" customFormat="1">
      <c r="B912" s="1019"/>
      <c r="D912" s="1020" t="s">
        <v>221</v>
      </c>
      <c r="E912" s="1021" t="s">
        <v>72</v>
      </c>
      <c r="F912" s="1022" t="s">
        <v>142</v>
      </c>
      <c r="H912" s="1023">
        <v>1</v>
      </c>
      <c r="I912" s="1024"/>
      <c r="L912" s="1019"/>
      <c r="M912" s="1025"/>
      <c r="T912" s="1026"/>
      <c r="AT912" s="1021" t="s">
        <v>221</v>
      </c>
      <c r="AU912" s="1021" t="s">
        <v>65</v>
      </c>
      <c r="AV912" s="1018" t="s">
        <v>65</v>
      </c>
      <c r="AW912" s="1018" t="s">
        <v>2310</v>
      </c>
      <c r="AX912" s="1018" t="s">
        <v>143</v>
      </c>
      <c r="AY912" s="1021" t="s">
        <v>144</v>
      </c>
    </row>
    <row r="913" spans="2:65" s="1027" customFormat="1">
      <c r="B913" s="1028"/>
      <c r="D913" s="1020" t="s">
        <v>221</v>
      </c>
      <c r="E913" s="1029" t="s">
        <v>72</v>
      </c>
      <c r="F913" s="1030" t="s">
        <v>2311</v>
      </c>
      <c r="H913" s="1031">
        <v>1</v>
      </c>
      <c r="I913" s="1032"/>
      <c r="L913" s="1028"/>
      <c r="M913" s="1033"/>
      <c r="T913" s="1034"/>
      <c r="AT913" s="1029" t="s">
        <v>221</v>
      </c>
      <c r="AU913" s="1029" t="s">
        <v>65</v>
      </c>
      <c r="AV913" s="1027" t="s">
        <v>150</v>
      </c>
      <c r="AW913" s="1027" t="s">
        <v>2310</v>
      </c>
      <c r="AX913" s="1027" t="s">
        <v>142</v>
      </c>
      <c r="AY913" s="1029" t="s">
        <v>144</v>
      </c>
    </row>
    <row r="914" spans="2:65" s="929" customFormat="1" ht="62.65" customHeight="1">
      <c r="B914" s="1003"/>
      <c r="C914" s="1042" t="s">
        <v>424</v>
      </c>
      <c r="D914" s="1042" t="s">
        <v>186</v>
      </c>
      <c r="E914" s="1043" t="s">
        <v>3446</v>
      </c>
      <c r="F914" s="1044" t="s">
        <v>3447</v>
      </c>
      <c r="G914" s="1045" t="s">
        <v>195</v>
      </c>
      <c r="H914" s="1046">
        <v>1</v>
      </c>
      <c r="I914" s="1047"/>
      <c r="J914" s="1048">
        <f>ROUND(I914*H914,2)</f>
        <v>0</v>
      </c>
      <c r="K914" s="1049"/>
      <c r="L914" s="1050"/>
      <c r="M914" s="1051" t="s">
        <v>72</v>
      </c>
      <c r="N914" s="1052" t="s">
        <v>90</v>
      </c>
      <c r="P914" s="1014">
        <f>O914*H914</f>
        <v>0</v>
      </c>
      <c r="Q914" s="1014">
        <v>3.024E-2</v>
      </c>
      <c r="R914" s="1014">
        <f>Q914*H914</f>
        <v>3.024E-2</v>
      </c>
      <c r="S914" s="1014">
        <v>0</v>
      </c>
      <c r="T914" s="1015">
        <f>S914*H914</f>
        <v>0</v>
      </c>
      <c r="AR914" s="1016" t="s">
        <v>177</v>
      </c>
      <c r="AT914" s="1016" t="s">
        <v>186</v>
      </c>
      <c r="AU914" s="1016" t="s">
        <v>65</v>
      </c>
      <c r="AY914" s="923" t="s">
        <v>144</v>
      </c>
      <c r="BE914" s="1017">
        <f>IF(N914="základní",J914,0)</f>
        <v>0</v>
      </c>
      <c r="BF914" s="1017">
        <f>IF(N914="snížená",J914,0)</f>
        <v>0</v>
      </c>
      <c r="BG914" s="1017">
        <f>IF(N914="zákl. přenesená",J914,0)</f>
        <v>0</v>
      </c>
      <c r="BH914" s="1017">
        <f>IF(N914="sníž. přenesená",J914,0)</f>
        <v>0</v>
      </c>
      <c r="BI914" s="1017">
        <f>IF(N914="nulová",J914,0)</f>
        <v>0</v>
      </c>
      <c r="BJ914" s="923" t="s">
        <v>142</v>
      </c>
      <c r="BK914" s="1017">
        <f>ROUND(I914*H914,2)</f>
        <v>0</v>
      </c>
      <c r="BL914" s="923" t="s">
        <v>150</v>
      </c>
      <c r="BM914" s="1016" t="s">
        <v>3448</v>
      </c>
    </row>
    <row r="915" spans="2:65" s="1035" customFormat="1">
      <c r="B915" s="1036"/>
      <c r="D915" s="1020" t="s">
        <v>221</v>
      </c>
      <c r="E915" s="1037" t="s">
        <v>72</v>
      </c>
      <c r="F915" s="1038" t="s">
        <v>3404</v>
      </c>
      <c r="H915" s="1037" t="s">
        <v>72</v>
      </c>
      <c r="I915" s="1039"/>
      <c r="L915" s="1036"/>
      <c r="M915" s="1040"/>
      <c r="T915" s="1041"/>
      <c r="AT915" s="1037" t="s">
        <v>221</v>
      </c>
      <c r="AU915" s="1037" t="s">
        <v>65</v>
      </c>
      <c r="AV915" s="1035" t="s">
        <v>142</v>
      </c>
      <c r="AW915" s="1035" t="s">
        <v>2310</v>
      </c>
      <c r="AX915" s="1035" t="s">
        <v>143</v>
      </c>
      <c r="AY915" s="1037" t="s">
        <v>144</v>
      </c>
    </row>
    <row r="916" spans="2:65" s="1018" customFormat="1">
      <c r="B916" s="1019"/>
      <c r="D916" s="1020" t="s">
        <v>221</v>
      </c>
      <c r="E916" s="1021" t="s">
        <v>72</v>
      </c>
      <c r="F916" s="1022" t="s">
        <v>142</v>
      </c>
      <c r="H916" s="1023">
        <v>1</v>
      </c>
      <c r="I916" s="1024"/>
      <c r="L916" s="1019"/>
      <c r="M916" s="1025"/>
      <c r="T916" s="1026"/>
      <c r="AT916" s="1021" t="s">
        <v>221</v>
      </c>
      <c r="AU916" s="1021" t="s">
        <v>65</v>
      </c>
      <c r="AV916" s="1018" t="s">
        <v>65</v>
      </c>
      <c r="AW916" s="1018" t="s">
        <v>2310</v>
      </c>
      <c r="AX916" s="1018" t="s">
        <v>143</v>
      </c>
      <c r="AY916" s="1021" t="s">
        <v>144</v>
      </c>
    </row>
    <row r="917" spans="2:65" s="1027" customFormat="1">
      <c r="B917" s="1028"/>
      <c r="D917" s="1020" t="s">
        <v>221</v>
      </c>
      <c r="E917" s="1029" t="s">
        <v>72</v>
      </c>
      <c r="F917" s="1030" t="s">
        <v>2311</v>
      </c>
      <c r="H917" s="1031">
        <v>1</v>
      </c>
      <c r="I917" s="1032"/>
      <c r="L917" s="1028"/>
      <c r="M917" s="1033"/>
      <c r="T917" s="1034"/>
      <c r="AT917" s="1029" t="s">
        <v>221</v>
      </c>
      <c r="AU917" s="1029" t="s">
        <v>65</v>
      </c>
      <c r="AV917" s="1027" t="s">
        <v>150</v>
      </c>
      <c r="AW917" s="1027" t="s">
        <v>2310</v>
      </c>
      <c r="AX917" s="1027" t="s">
        <v>142</v>
      </c>
      <c r="AY917" s="1029" t="s">
        <v>144</v>
      </c>
    </row>
    <row r="918" spans="2:65" s="990" customFormat="1" ht="22.9" customHeight="1">
      <c r="B918" s="991"/>
      <c r="D918" s="992" t="s">
        <v>139</v>
      </c>
      <c r="E918" s="1001" t="s">
        <v>177</v>
      </c>
      <c r="F918" s="1001" t="s">
        <v>207</v>
      </c>
      <c r="I918" s="994"/>
      <c r="J918" s="1002">
        <f>BK918</f>
        <v>0</v>
      </c>
      <c r="L918" s="991"/>
      <c r="M918" s="996"/>
      <c r="P918" s="997">
        <f>SUM(P919:P932)</f>
        <v>0</v>
      </c>
      <c r="R918" s="997">
        <f>SUM(R919:R932)</f>
        <v>7.1546928000000003</v>
      </c>
      <c r="T918" s="998">
        <f>SUM(T919:T932)</f>
        <v>0</v>
      </c>
      <c r="AR918" s="992" t="s">
        <v>142</v>
      </c>
      <c r="AT918" s="999" t="s">
        <v>139</v>
      </c>
      <c r="AU918" s="999" t="s">
        <v>142</v>
      </c>
      <c r="AY918" s="992" t="s">
        <v>144</v>
      </c>
      <c r="BK918" s="1000">
        <f>SUM(BK919:BK932)</f>
        <v>0</v>
      </c>
    </row>
    <row r="919" spans="2:65" s="929" customFormat="1" ht="24.2" customHeight="1">
      <c r="B919" s="1003"/>
      <c r="C919" s="1004" t="s">
        <v>428</v>
      </c>
      <c r="D919" s="1004" t="s">
        <v>146</v>
      </c>
      <c r="E919" s="1005" t="s">
        <v>5068</v>
      </c>
      <c r="F919" s="1006" t="s">
        <v>5069</v>
      </c>
      <c r="G919" s="1007" t="s">
        <v>149</v>
      </c>
      <c r="H919" s="1008">
        <v>4.2450000000000001</v>
      </c>
      <c r="I919" s="1009"/>
      <c r="J919" s="1010">
        <f>ROUND(I919*H919,2)</f>
        <v>0</v>
      </c>
      <c r="K919" s="1011"/>
      <c r="L919" s="930"/>
      <c r="M919" s="1012" t="s">
        <v>72</v>
      </c>
      <c r="N919" s="1013" t="s">
        <v>90</v>
      </c>
      <c r="P919" s="1014">
        <f>O919*H919</f>
        <v>0</v>
      </c>
      <c r="Q919" s="1014">
        <v>1.68544</v>
      </c>
      <c r="R919" s="1014">
        <f>Q919*H919</f>
        <v>7.1546928000000003</v>
      </c>
      <c r="S919" s="1014">
        <v>0</v>
      </c>
      <c r="T919" s="1015">
        <f>S919*H919</f>
        <v>0</v>
      </c>
      <c r="AR919" s="1016" t="s">
        <v>150</v>
      </c>
      <c r="AT919" s="1016" t="s">
        <v>146</v>
      </c>
      <c r="AU919" s="1016" t="s">
        <v>65</v>
      </c>
      <c r="AY919" s="923" t="s">
        <v>144</v>
      </c>
      <c r="BE919" s="1017">
        <f>IF(N919="základní",J919,0)</f>
        <v>0</v>
      </c>
      <c r="BF919" s="1017">
        <f>IF(N919="snížená",J919,0)</f>
        <v>0</v>
      </c>
      <c r="BG919" s="1017">
        <f>IF(N919="zákl. přenesená",J919,0)</f>
        <v>0</v>
      </c>
      <c r="BH919" s="1017">
        <f>IF(N919="sníž. přenesená",J919,0)</f>
        <v>0</v>
      </c>
      <c r="BI919" s="1017">
        <f>IF(N919="nulová",J919,0)</f>
        <v>0</v>
      </c>
      <c r="BJ919" s="923" t="s">
        <v>142</v>
      </c>
      <c r="BK919" s="1017">
        <f>ROUND(I919*H919,2)</f>
        <v>0</v>
      </c>
      <c r="BL919" s="923" t="s">
        <v>150</v>
      </c>
      <c r="BM919" s="1016" t="s">
        <v>5070</v>
      </c>
    </row>
    <row r="920" spans="2:65" s="1018" customFormat="1">
      <c r="B920" s="1019"/>
      <c r="D920" s="1020" t="s">
        <v>221</v>
      </c>
      <c r="E920" s="1021" t="s">
        <v>72</v>
      </c>
      <c r="F920" s="1022" t="s">
        <v>3451</v>
      </c>
      <c r="H920" s="1023">
        <v>2.88</v>
      </c>
      <c r="I920" s="1024"/>
      <c r="L920" s="1019"/>
      <c r="M920" s="1025"/>
      <c r="T920" s="1026"/>
      <c r="AT920" s="1021" t="s">
        <v>221</v>
      </c>
      <c r="AU920" s="1021" t="s">
        <v>65</v>
      </c>
      <c r="AV920" s="1018" t="s">
        <v>65</v>
      </c>
      <c r="AW920" s="1018" t="s">
        <v>2310</v>
      </c>
      <c r="AX920" s="1018" t="s">
        <v>143</v>
      </c>
      <c r="AY920" s="1021" t="s">
        <v>144</v>
      </c>
    </row>
    <row r="921" spans="2:65" s="1035" customFormat="1">
      <c r="B921" s="1036"/>
      <c r="D921" s="1020" t="s">
        <v>221</v>
      </c>
      <c r="E921" s="1037" t="s">
        <v>72</v>
      </c>
      <c r="F921" s="1038" t="s">
        <v>3450</v>
      </c>
      <c r="H921" s="1037" t="s">
        <v>72</v>
      </c>
      <c r="I921" s="1039"/>
      <c r="L921" s="1036"/>
      <c r="M921" s="1040"/>
      <c r="T921" s="1041"/>
      <c r="AT921" s="1037" t="s">
        <v>221</v>
      </c>
      <c r="AU921" s="1037" t="s">
        <v>65</v>
      </c>
      <c r="AV921" s="1035" t="s">
        <v>142</v>
      </c>
      <c r="AW921" s="1035" t="s">
        <v>2310</v>
      </c>
      <c r="AX921" s="1035" t="s">
        <v>143</v>
      </c>
      <c r="AY921" s="1037" t="s">
        <v>144</v>
      </c>
    </row>
    <row r="922" spans="2:65" s="1018" customFormat="1">
      <c r="B922" s="1019"/>
      <c r="D922" s="1020" t="s">
        <v>221</v>
      </c>
      <c r="E922" s="1021" t="s">
        <v>72</v>
      </c>
      <c r="F922" s="1022" t="s">
        <v>5071</v>
      </c>
      <c r="H922" s="1023">
        <v>1.365</v>
      </c>
      <c r="I922" s="1024"/>
      <c r="L922" s="1019"/>
      <c r="M922" s="1025"/>
      <c r="T922" s="1026"/>
      <c r="AT922" s="1021" t="s">
        <v>221</v>
      </c>
      <c r="AU922" s="1021" t="s">
        <v>65</v>
      </c>
      <c r="AV922" s="1018" t="s">
        <v>65</v>
      </c>
      <c r="AW922" s="1018" t="s">
        <v>2310</v>
      </c>
      <c r="AX922" s="1018" t="s">
        <v>143</v>
      </c>
      <c r="AY922" s="1021" t="s">
        <v>144</v>
      </c>
    </row>
    <row r="923" spans="2:65" s="1027" customFormat="1">
      <c r="B923" s="1028"/>
      <c r="D923" s="1020" t="s">
        <v>221</v>
      </c>
      <c r="E923" s="1029" t="s">
        <v>72</v>
      </c>
      <c r="F923" s="1030" t="s">
        <v>2311</v>
      </c>
      <c r="H923" s="1031">
        <v>4.2450000000000001</v>
      </c>
      <c r="I923" s="1032"/>
      <c r="L923" s="1028"/>
      <c r="M923" s="1033"/>
      <c r="T923" s="1034"/>
      <c r="AT923" s="1029" t="s">
        <v>221</v>
      </c>
      <c r="AU923" s="1029" t="s">
        <v>65</v>
      </c>
      <c r="AV923" s="1027" t="s">
        <v>150</v>
      </c>
      <c r="AW923" s="1027" t="s">
        <v>2310</v>
      </c>
      <c r="AX923" s="1027" t="s">
        <v>142</v>
      </c>
      <c r="AY923" s="1029" t="s">
        <v>144</v>
      </c>
    </row>
    <row r="924" spans="2:65" s="929" customFormat="1" ht="21.75" customHeight="1">
      <c r="B924" s="1003"/>
      <c r="C924" s="1004" t="s">
        <v>432</v>
      </c>
      <c r="D924" s="1004" t="s">
        <v>146</v>
      </c>
      <c r="E924" s="1005" t="s">
        <v>3453</v>
      </c>
      <c r="F924" s="1006" t="s">
        <v>3454</v>
      </c>
      <c r="G924" s="1007" t="s">
        <v>200</v>
      </c>
      <c r="H924" s="1008">
        <v>1</v>
      </c>
      <c r="I924" s="1009"/>
      <c r="J924" s="1010">
        <f>ROUND(I924*H924,2)</f>
        <v>0</v>
      </c>
      <c r="K924" s="1011"/>
      <c r="L924" s="930"/>
      <c r="M924" s="1012" t="s">
        <v>72</v>
      </c>
      <c r="N924" s="1013" t="s">
        <v>90</v>
      </c>
      <c r="P924" s="1014">
        <f>O924*H924</f>
        <v>0</v>
      </c>
      <c r="Q924" s="1014">
        <v>0</v>
      </c>
      <c r="R924" s="1014">
        <f>Q924*H924</f>
        <v>0</v>
      </c>
      <c r="S924" s="1014">
        <v>0</v>
      </c>
      <c r="T924" s="1015">
        <f>S924*H924</f>
        <v>0</v>
      </c>
      <c r="AR924" s="1016" t="s">
        <v>150</v>
      </c>
      <c r="AT924" s="1016" t="s">
        <v>146</v>
      </c>
      <c r="AU924" s="1016" t="s">
        <v>65</v>
      </c>
      <c r="AY924" s="923" t="s">
        <v>144</v>
      </c>
      <c r="BE924" s="1017">
        <f>IF(N924="základní",J924,0)</f>
        <v>0</v>
      </c>
      <c r="BF924" s="1017">
        <f>IF(N924="snížená",J924,0)</f>
        <v>0</v>
      </c>
      <c r="BG924" s="1017">
        <f>IF(N924="zákl. přenesená",J924,0)</f>
        <v>0</v>
      </c>
      <c r="BH924" s="1017">
        <f>IF(N924="sníž. přenesená",J924,0)</f>
        <v>0</v>
      </c>
      <c r="BI924" s="1017">
        <f>IF(N924="nulová",J924,0)</f>
        <v>0</v>
      </c>
      <c r="BJ924" s="923" t="s">
        <v>142</v>
      </c>
      <c r="BK924" s="1017">
        <f>ROUND(I924*H924,2)</f>
        <v>0</v>
      </c>
      <c r="BL924" s="923" t="s">
        <v>150</v>
      </c>
      <c r="BM924" s="1016" t="s">
        <v>3455</v>
      </c>
    </row>
    <row r="925" spans="2:65" s="929" customFormat="1" ht="24.2" customHeight="1">
      <c r="B925" s="1003"/>
      <c r="C925" s="1004" t="s">
        <v>436</v>
      </c>
      <c r="D925" s="1004" t="s">
        <v>146</v>
      </c>
      <c r="E925" s="1005" t="s">
        <v>3457</v>
      </c>
      <c r="F925" s="1006" t="s">
        <v>3458</v>
      </c>
      <c r="G925" s="1007" t="s">
        <v>211</v>
      </c>
      <c r="H925" s="1008">
        <v>1</v>
      </c>
      <c r="I925" s="1009"/>
      <c r="J925" s="1010">
        <f>ROUND(I925*H925,2)</f>
        <v>0</v>
      </c>
      <c r="K925" s="1011"/>
      <c r="L925" s="930"/>
      <c r="M925" s="1012" t="s">
        <v>72</v>
      </c>
      <c r="N925" s="1013" t="s">
        <v>90</v>
      </c>
      <c r="P925" s="1014">
        <f>O925*H925</f>
        <v>0</v>
      </c>
      <c r="Q925" s="1014">
        <v>0</v>
      </c>
      <c r="R925" s="1014">
        <f>Q925*H925</f>
        <v>0</v>
      </c>
      <c r="S925" s="1014">
        <v>0</v>
      </c>
      <c r="T925" s="1015">
        <f>S925*H925</f>
        <v>0</v>
      </c>
      <c r="AR925" s="1016" t="s">
        <v>150</v>
      </c>
      <c r="AT925" s="1016" t="s">
        <v>146</v>
      </c>
      <c r="AU925" s="1016" t="s">
        <v>65</v>
      </c>
      <c r="AY925" s="923" t="s">
        <v>144</v>
      </c>
      <c r="BE925" s="1017">
        <f>IF(N925="základní",J925,0)</f>
        <v>0</v>
      </c>
      <c r="BF925" s="1017">
        <f>IF(N925="snížená",J925,0)</f>
        <v>0</v>
      </c>
      <c r="BG925" s="1017">
        <f>IF(N925="zákl. přenesená",J925,0)</f>
        <v>0</v>
      </c>
      <c r="BH925" s="1017">
        <f>IF(N925="sníž. přenesená",J925,0)</f>
        <v>0</v>
      </c>
      <c r="BI925" s="1017">
        <f>IF(N925="nulová",J925,0)</f>
        <v>0</v>
      </c>
      <c r="BJ925" s="923" t="s">
        <v>142</v>
      </c>
      <c r="BK925" s="1017">
        <f>ROUND(I925*H925,2)</f>
        <v>0</v>
      </c>
      <c r="BL925" s="923" t="s">
        <v>150</v>
      </c>
      <c r="BM925" s="1016" t="s">
        <v>3459</v>
      </c>
    </row>
    <row r="926" spans="2:65" s="1018" customFormat="1">
      <c r="B926" s="1019"/>
      <c r="D926" s="1020" t="s">
        <v>221</v>
      </c>
      <c r="E926" s="1021" t="s">
        <v>72</v>
      </c>
      <c r="F926" s="1022" t="s">
        <v>3460</v>
      </c>
      <c r="H926" s="1023">
        <v>1</v>
      </c>
      <c r="I926" s="1024"/>
      <c r="L926" s="1019"/>
      <c r="M926" s="1025"/>
      <c r="T926" s="1026"/>
      <c r="AT926" s="1021" t="s">
        <v>221</v>
      </c>
      <c r="AU926" s="1021" t="s">
        <v>65</v>
      </c>
      <c r="AV926" s="1018" t="s">
        <v>65</v>
      </c>
      <c r="AW926" s="1018" t="s">
        <v>2310</v>
      </c>
      <c r="AX926" s="1018" t="s">
        <v>142</v>
      </c>
      <c r="AY926" s="1021" t="s">
        <v>144</v>
      </c>
    </row>
    <row r="927" spans="2:65" s="929" customFormat="1" ht="24.2" customHeight="1">
      <c r="B927" s="1003"/>
      <c r="C927" s="1004" t="s">
        <v>456</v>
      </c>
      <c r="D927" s="1004" t="s">
        <v>146</v>
      </c>
      <c r="E927" s="1005" t="s">
        <v>3462</v>
      </c>
      <c r="F927" s="1006" t="s">
        <v>3463</v>
      </c>
      <c r="G927" s="1007" t="s">
        <v>200</v>
      </c>
      <c r="H927" s="1008">
        <v>1</v>
      </c>
      <c r="I927" s="1009"/>
      <c r="J927" s="1010">
        <f>ROUND(I927*H927,2)</f>
        <v>0</v>
      </c>
      <c r="K927" s="1011"/>
      <c r="L927" s="930"/>
      <c r="M927" s="1012" t="s">
        <v>72</v>
      </c>
      <c r="N927" s="1013" t="s">
        <v>90</v>
      </c>
      <c r="P927" s="1014">
        <f>O927*H927</f>
        <v>0</v>
      </c>
      <c r="Q927" s="1014">
        <v>0</v>
      </c>
      <c r="R927" s="1014">
        <f>Q927*H927</f>
        <v>0</v>
      </c>
      <c r="S927" s="1014">
        <v>0</v>
      </c>
      <c r="T927" s="1015">
        <f>S927*H927</f>
        <v>0</v>
      </c>
      <c r="AR927" s="1016" t="s">
        <v>150</v>
      </c>
      <c r="AT927" s="1016" t="s">
        <v>146</v>
      </c>
      <c r="AU927" s="1016" t="s">
        <v>65</v>
      </c>
      <c r="AY927" s="923" t="s">
        <v>144</v>
      </c>
      <c r="BE927" s="1017">
        <f>IF(N927="základní",J927,0)</f>
        <v>0</v>
      </c>
      <c r="BF927" s="1017">
        <f>IF(N927="snížená",J927,0)</f>
        <v>0</v>
      </c>
      <c r="BG927" s="1017">
        <f>IF(N927="zákl. přenesená",J927,0)</f>
        <v>0</v>
      </c>
      <c r="BH927" s="1017">
        <f>IF(N927="sníž. přenesená",J927,0)</f>
        <v>0</v>
      </c>
      <c r="BI927" s="1017">
        <f>IF(N927="nulová",J927,0)</f>
        <v>0</v>
      </c>
      <c r="BJ927" s="923" t="s">
        <v>142</v>
      </c>
      <c r="BK927" s="1017">
        <f>ROUND(I927*H927,2)</f>
        <v>0</v>
      </c>
      <c r="BL927" s="923" t="s">
        <v>150</v>
      </c>
      <c r="BM927" s="1016" t="s">
        <v>3464</v>
      </c>
    </row>
    <row r="928" spans="2:65" s="1018" customFormat="1">
      <c r="B928" s="1019"/>
      <c r="D928" s="1020" t="s">
        <v>221</v>
      </c>
      <c r="E928" s="1021" t="s">
        <v>72</v>
      </c>
      <c r="F928" s="1022" t="s">
        <v>3460</v>
      </c>
      <c r="H928" s="1023">
        <v>1</v>
      </c>
      <c r="I928" s="1024"/>
      <c r="L928" s="1019"/>
      <c r="M928" s="1025"/>
      <c r="T928" s="1026"/>
      <c r="AT928" s="1021" t="s">
        <v>221</v>
      </c>
      <c r="AU928" s="1021" t="s">
        <v>65</v>
      </c>
      <c r="AV928" s="1018" t="s">
        <v>65</v>
      </c>
      <c r="AW928" s="1018" t="s">
        <v>2310</v>
      </c>
      <c r="AX928" s="1018" t="s">
        <v>143</v>
      </c>
      <c r="AY928" s="1021" t="s">
        <v>144</v>
      </c>
    </row>
    <row r="929" spans="2:65" s="1027" customFormat="1">
      <c r="B929" s="1028"/>
      <c r="D929" s="1020" t="s">
        <v>221</v>
      </c>
      <c r="E929" s="1029" t="s">
        <v>72</v>
      </c>
      <c r="F929" s="1030" t="s">
        <v>2311</v>
      </c>
      <c r="H929" s="1031">
        <v>1</v>
      </c>
      <c r="I929" s="1032"/>
      <c r="L929" s="1028"/>
      <c r="M929" s="1033"/>
      <c r="T929" s="1034"/>
      <c r="AT929" s="1029" t="s">
        <v>221</v>
      </c>
      <c r="AU929" s="1029" t="s">
        <v>65</v>
      </c>
      <c r="AV929" s="1027" t="s">
        <v>150</v>
      </c>
      <c r="AW929" s="1027" t="s">
        <v>2310</v>
      </c>
      <c r="AX929" s="1027" t="s">
        <v>142</v>
      </c>
      <c r="AY929" s="1029" t="s">
        <v>144</v>
      </c>
    </row>
    <row r="930" spans="2:65" s="929" customFormat="1" ht="21.75" customHeight="1">
      <c r="B930" s="1003"/>
      <c r="C930" s="1004" t="s">
        <v>460</v>
      </c>
      <c r="D930" s="1004" t="s">
        <v>146</v>
      </c>
      <c r="E930" s="1005" t="s">
        <v>3466</v>
      </c>
      <c r="F930" s="1006" t="s">
        <v>3467</v>
      </c>
      <c r="G930" s="1007" t="s">
        <v>211</v>
      </c>
      <c r="H930" s="1008">
        <v>1</v>
      </c>
      <c r="I930" s="1009"/>
      <c r="J930" s="1010">
        <f>ROUND(I930*H930,2)</f>
        <v>0</v>
      </c>
      <c r="K930" s="1011"/>
      <c r="L930" s="930"/>
      <c r="M930" s="1012" t="s">
        <v>72</v>
      </c>
      <c r="N930" s="1013" t="s">
        <v>90</v>
      </c>
      <c r="P930" s="1014">
        <f>O930*H930</f>
        <v>0</v>
      </c>
      <c r="Q930" s="1014">
        <v>0</v>
      </c>
      <c r="R930" s="1014">
        <f>Q930*H930</f>
        <v>0</v>
      </c>
      <c r="S930" s="1014">
        <v>0</v>
      </c>
      <c r="T930" s="1015">
        <f>S930*H930</f>
        <v>0</v>
      </c>
      <c r="AR930" s="1016" t="s">
        <v>150</v>
      </c>
      <c r="AT930" s="1016" t="s">
        <v>146</v>
      </c>
      <c r="AU930" s="1016" t="s">
        <v>65</v>
      </c>
      <c r="AY930" s="923" t="s">
        <v>144</v>
      </c>
      <c r="BE930" s="1017">
        <f>IF(N930="základní",J930,0)</f>
        <v>0</v>
      </c>
      <c r="BF930" s="1017">
        <f>IF(N930="snížená",J930,0)</f>
        <v>0</v>
      </c>
      <c r="BG930" s="1017">
        <f>IF(N930="zákl. přenesená",J930,0)</f>
        <v>0</v>
      </c>
      <c r="BH930" s="1017">
        <f>IF(N930="sníž. přenesená",J930,0)</f>
        <v>0</v>
      </c>
      <c r="BI930" s="1017">
        <f>IF(N930="nulová",J930,0)</f>
        <v>0</v>
      </c>
      <c r="BJ930" s="923" t="s">
        <v>142</v>
      </c>
      <c r="BK930" s="1017">
        <f>ROUND(I930*H930,2)</f>
        <v>0</v>
      </c>
      <c r="BL930" s="923" t="s">
        <v>150</v>
      </c>
      <c r="BM930" s="1016" t="s">
        <v>3468</v>
      </c>
    </row>
    <row r="931" spans="2:65" s="1018" customFormat="1">
      <c r="B931" s="1019"/>
      <c r="D931" s="1020" t="s">
        <v>221</v>
      </c>
      <c r="E931" s="1021" t="s">
        <v>72</v>
      </c>
      <c r="F931" s="1022" t="s">
        <v>3460</v>
      </c>
      <c r="H931" s="1023">
        <v>1</v>
      </c>
      <c r="I931" s="1024"/>
      <c r="L931" s="1019"/>
      <c r="M931" s="1025"/>
      <c r="T931" s="1026"/>
      <c r="AT931" s="1021" t="s">
        <v>221</v>
      </c>
      <c r="AU931" s="1021" t="s">
        <v>65</v>
      </c>
      <c r="AV931" s="1018" t="s">
        <v>65</v>
      </c>
      <c r="AW931" s="1018" t="s">
        <v>2310</v>
      </c>
      <c r="AX931" s="1018" t="s">
        <v>143</v>
      </c>
      <c r="AY931" s="1021" t="s">
        <v>144</v>
      </c>
    </row>
    <row r="932" spans="2:65" s="1027" customFormat="1">
      <c r="B932" s="1028"/>
      <c r="D932" s="1020" t="s">
        <v>221</v>
      </c>
      <c r="E932" s="1029" t="s">
        <v>72</v>
      </c>
      <c r="F932" s="1030" t="s">
        <v>2311</v>
      </c>
      <c r="H932" s="1031">
        <v>1</v>
      </c>
      <c r="I932" s="1032"/>
      <c r="L932" s="1028"/>
      <c r="M932" s="1033"/>
      <c r="T932" s="1034"/>
      <c r="AT932" s="1029" t="s">
        <v>221</v>
      </c>
      <c r="AU932" s="1029" t="s">
        <v>65</v>
      </c>
      <c r="AV932" s="1027" t="s">
        <v>150</v>
      </c>
      <c r="AW932" s="1027" t="s">
        <v>2310</v>
      </c>
      <c r="AX932" s="1027" t="s">
        <v>142</v>
      </c>
      <c r="AY932" s="1029" t="s">
        <v>144</v>
      </c>
    </row>
    <row r="933" spans="2:65" s="990" customFormat="1" ht="22.9" customHeight="1">
      <c r="B933" s="991"/>
      <c r="D933" s="992" t="s">
        <v>139</v>
      </c>
      <c r="E933" s="1001" t="s">
        <v>181</v>
      </c>
      <c r="F933" s="1001" t="s">
        <v>2388</v>
      </c>
      <c r="I933" s="994"/>
      <c r="J933" s="1002">
        <f>BK933</f>
        <v>0</v>
      </c>
      <c r="L933" s="991"/>
      <c r="M933" s="996"/>
      <c r="P933" s="997">
        <f>SUM(P934:P943)</f>
        <v>0</v>
      </c>
      <c r="R933" s="997">
        <f>SUM(R934:R943)</f>
        <v>6.1008000000000007E-2</v>
      </c>
      <c r="T933" s="998">
        <f>SUM(T934:T943)</f>
        <v>0</v>
      </c>
      <c r="AR933" s="992" t="s">
        <v>142</v>
      </c>
      <c r="AT933" s="999" t="s">
        <v>139</v>
      </c>
      <c r="AU933" s="999" t="s">
        <v>142</v>
      </c>
      <c r="AY933" s="992" t="s">
        <v>144</v>
      </c>
      <c r="BK933" s="1000">
        <f>SUM(BK934:BK943)</f>
        <v>0</v>
      </c>
    </row>
    <row r="934" spans="2:65" s="929" customFormat="1" ht="24.2" customHeight="1">
      <c r="B934" s="1003"/>
      <c r="C934" s="1004" t="s">
        <v>444</v>
      </c>
      <c r="D934" s="1004" t="s">
        <v>146</v>
      </c>
      <c r="E934" s="1005" t="s">
        <v>3469</v>
      </c>
      <c r="F934" s="1006" t="s">
        <v>3470</v>
      </c>
      <c r="G934" s="1007" t="s">
        <v>158</v>
      </c>
      <c r="H934" s="1008">
        <v>2274</v>
      </c>
      <c r="I934" s="1009"/>
      <c r="J934" s="1010">
        <f>ROUND(I934*H934,2)</f>
        <v>0</v>
      </c>
      <c r="K934" s="1011"/>
      <c r="L934" s="930"/>
      <c r="M934" s="1012" t="s">
        <v>72</v>
      </c>
      <c r="N934" s="1013" t="s">
        <v>90</v>
      </c>
      <c r="P934" s="1014">
        <f>O934*H934</f>
        <v>0</v>
      </c>
      <c r="Q934" s="1014">
        <v>0</v>
      </c>
      <c r="R934" s="1014">
        <f>Q934*H934</f>
        <v>0</v>
      </c>
      <c r="S934" s="1014">
        <v>0</v>
      </c>
      <c r="T934" s="1015">
        <f>S934*H934</f>
        <v>0</v>
      </c>
      <c r="AR934" s="1016" t="s">
        <v>150</v>
      </c>
      <c r="AT934" s="1016" t="s">
        <v>146</v>
      </c>
      <c r="AU934" s="1016" t="s">
        <v>65</v>
      </c>
      <c r="AY934" s="923" t="s">
        <v>144</v>
      </c>
      <c r="BE934" s="1017">
        <f>IF(N934="základní",J934,0)</f>
        <v>0</v>
      </c>
      <c r="BF934" s="1017">
        <f>IF(N934="snížená",J934,0)</f>
        <v>0</v>
      </c>
      <c r="BG934" s="1017">
        <f>IF(N934="zákl. přenesená",J934,0)</f>
        <v>0</v>
      </c>
      <c r="BH934" s="1017">
        <f>IF(N934="sníž. přenesená",J934,0)</f>
        <v>0</v>
      </c>
      <c r="BI934" s="1017">
        <f>IF(N934="nulová",J934,0)</f>
        <v>0</v>
      </c>
      <c r="BJ934" s="923" t="s">
        <v>142</v>
      </c>
      <c r="BK934" s="1017">
        <f>ROUND(I934*H934,2)</f>
        <v>0</v>
      </c>
      <c r="BL934" s="923" t="s">
        <v>150</v>
      </c>
      <c r="BM934" s="1016" t="s">
        <v>3471</v>
      </c>
    </row>
    <row r="935" spans="2:65" s="1018" customFormat="1">
      <c r="B935" s="1019"/>
      <c r="D935" s="1020" t="s">
        <v>221</v>
      </c>
      <c r="E935" s="1021" t="s">
        <v>72</v>
      </c>
      <c r="F935" s="1022" t="s">
        <v>3472</v>
      </c>
      <c r="H935" s="1023">
        <v>2274</v>
      </c>
      <c r="I935" s="1024"/>
      <c r="L935" s="1019"/>
      <c r="M935" s="1025"/>
      <c r="T935" s="1026"/>
      <c r="AT935" s="1021" t="s">
        <v>221</v>
      </c>
      <c r="AU935" s="1021" t="s">
        <v>65</v>
      </c>
      <c r="AV935" s="1018" t="s">
        <v>65</v>
      </c>
      <c r="AW935" s="1018" t="s">
        <v>2310</v>
      </c>
      <c r="AX935" s="1018" t="s">
        <v>143</v>
      </c>
      <c r="AY935" s="1021" t="s">
        <v>144</v>
      </c>
    </row>
    <row r="936" spans="2:65" s="1027" customFormat="1">
      <c r="B936" s="1028"/>
      <c r="D936" s="1020" t="s">
        <v>221</v>
      </c>
      <c r="E936" s="1029" t="s">
        <v>72</v>
      </c>
      <c r="F936" s="1030" t="s">
        <v>2311</v>
      </c>
      <c r="H936" s="1031">
        <v>2274</v>
      </c>
      <c r="I936" s="1032"/>
      <c r="L936" s="1028"/>
      <c r="M936" s="1033"/>
      <c r="T936" s="1034"/>
      <c r="AT936" s="1029" t="s">
        <v>221</v>
      </c>
      <c r="AU936" s="1029" t="s">
        <v>65</v>
      </c>
      <c r="AV936" s="1027" t="s">
        <v>150</v>
      </c>
      <c r="AW936" s="1027" t="s">
        <v>2310</v>
      </c>
      <c r="AX936" s="1027" t="s">
        <v>142</v>
      </c>
      <c r="AY936" s="1029" t="s">
        <v>144</v>
      </c>
    </row>
    <row r="937" spans="2:65" s="929" customFormat="1" ht="21.75" customHeight="1">
      <c r="B937" s="1003"/>
      <c r="C937" s="1004" t="s">
        <v>1077</v>
      </c>
      <c r="D937" s="1004" t="s">
        <v>146</v>
      </c>
      <c r="E937" s="1005" t="s">
        <v>3473</v>
      </c>
      <c r="F937" s="1006" t="s">
        <v>3474</v>
      </c>
      <c r="G937" s="1007" t="s">
        <v>158</v>
      </c>
      <c r="H937" s="1008">
        <v>11</v>
      </c>
      <c r="I937" s="1009"/>
      <c r="J937" s="1010">
        <f>ROUND(I937*H937,2)</f>
        <v>0</v>
      </c>
      <c r="K937" s="1011"/>
      <c r="L937" s="930"/>
      <c r="M937" s="1012" t="s">
        <v>72</v>
      </c>
      <c r="N937" s="1013" t="s">
        <v>90</v>
      </c>
      <c r="P937" s="1014">
        <f>O937*H937</f>
        <v>0</v>
      </c>
      <c r="Q937" s="1014">
        <v>6.3000000000000003E-4</v>
      </c>
      <c r="R937" s="1014">
        <f>Q937*H937</f>
        <v>6.9300000000000004E-3</v>
      </c>
      <c r="S937" s="1014">
        <v>0</v>
      </c>
      <c r="T937" s="1015">
        <f>S937*H937</f>
        <v>0</v>
      </c>
      <c r="AR937" s="1016" t="s">
        <v>150</v>
      </c>
      <c r="AT937" s="1016" t="s">
        <v>146</v>
      </c>
      <c r="AU937" s="1016" t="s">
        <v>65</v>
      </c>
      <c r="AY937" s="923" t="s">
        <v>144</v>
      </c>
      <c r="BE937" s="1017">
        <f>IF(N937="základní",J937,0)</f>
        <v>0</v>
      </c>
      <c r="BF937" s="1017">
        <f>IF(N937="snížená",J937,0)</f>
        <v>0</v>
      </c>
      <c r="BG937" s="1017">
        <f>IF(N937="zákl. přenesená",J937,0)</f>
        <v>0</v>
      </c>
      <c r="BH937" s="1017">
        <f>IF(N937="sníž. přenesená",J937,0)</f>
        <v>0</v>
      </c>
      <c r="BI937" s="1017">
        <f>IF(N937="nulová",J937,0)</f>
        <v>0</v>
      </c>
      <c r="BJ937" s="923" t="s">
        <v>142</v>
      </c>
      <c r="BK937" s="1017">
        <f>ROUND(I937*H937,2)</f>
        <v>0</v>
      </c>
      <c r="BL937" s="923" t="s">
        <v>150</v>
      </c>
      <c r="BM937" s="1016" t="s">
        <v>3475</v>
      </c>
    </row>
    <row r="938" spans="2:65" s="1035" customFormat="1" ht="22.5">
      <c r="B938" s="1036"/>
      <c r="D938" s="1020" t="s">
        <v>221</v>
      </c>
      <c r="E938" s="1037" t="s">
        <v>72</v>
      </c>
      <c r="F938" s="1038" t="s">
        <v>3476</v>
      </c>
      <c r="H938" s="1037" t="s">
        <v>72</v>
      </c>
      <c r="I938" s="1039"/>
      <c r="L938" s="1036"/>
      <c r="M938" s="1040"/>
      <c r="T938" s="1041"/>
      <c r="AT938" s="1037" t="s">
        <v>221</v>
      </c>
      <c r="AU938" s="1037" t="s">
        <v>65</v>
      </c>
      <c r="AV938" s="1035" t="s">
        <v>142</v>
      </c>
      <c r="AW938" s="1035" t="s">
        <v>2310</v>
      </c>
      <c r="AX938" s="1035" t="s">
        <v>143</v>
      </c>
      <c r="AY938" s="1037" t="s">
        <v>144</v>
      </c>
    </row>
    <row r="939" spans="2:65" s="1018" customFormat="1">
      <c r="B939" s="1019"/>
      <c r="D939" s="1020" t="s">
        <v>221</v>
      </c>
      <c r="E939" s="1021" t="s">
        <v>72</v>
      </c>
      <c r="F939" s="1022" t="s">
        <v>3325</v>
      </c>
      <c r="H939" s="1023">
        <v>11</v>
      </c>
      <c r="I939" s="1024"/>
      <c r="L939" s="1019"/>
      <c r="M939" s="1025"/>
      <c r="T939" s="1026"/>
      <c r="AT939" s="1021" t="s">
        <v>221</v>
      </c>
      <c r="AU939" s="1021" t="s">
        <v>65</v>
      </c>
      <c r="AV939" s="1018" t="s">
        <v>65</v>
      </c>
      <c r="AW939" s="1018" t="s">
        <v>2310</v>
      </c>
      <c r="AX939" s="1018" t="s">
        <v>143</v>
      </c>
      <c r="AY939" s="1021" t="s">
        <v>144</v>
      </c>
    </row>
    <row r="940" spans="2:65" s="1027" customFormat="1">
      <c r="B940" s="1028"/>
      <c r="D940" s="1020" t="s">
        <v>221</v>
      </c>
      <c r="E940" s="1029" t="s">
        <v>72</v>
      </c>
      <c r="F940" s="1030" t="s">
        <v>2311</v>
      </c>
      <c r="H940" s="1031">
        <v>11</v>
      </c>
      <c r="I940" s="1032"/>
      <c r="L940" s="1028"/>
      <c r="M940" s="1033"/>
      <c r="T940" s="1034"/>
      <c r="AT940" s="1029" t="s">
        <v>221</v>
      </c>
      <c r="AU940" s="1029" t="s">
        <v>65</v>
      </c>
      <c r="AV940" s="1027" t="s">
        <v>150</v>
      </c>
      <c r="AW940" s="1027" t="s">
        <v>2310</v>
      </c>
      <c r="AX940" s="1027" t="s">
        <v>142</v>
      </c>
      <c r="AY940" s="1029" t="s">
        <v>144</v>
      </c>
    </row>
    <row r="941" spans="2:65" s="929" customFormat="1" ht="24.2" customHeight="1">
      <c r="B941" s="1003"/>
      <c r="C941" s="1004" t="s">
        <v>416</v>
      </c>
      <c r="D941" s="1004" t="s">
        <v>146</v>
      </c>
      <c r="E941" s="1005" t="s">
        <v>3477</v>
      </c>
      <c r="F941" s="1006" t="s">
        <v>3478</v>
      </c>
      <c r="G941" s="1007" t="s">
        <v>158</v>
      </c>
      <c r="H941" s="1008">
        <v>1351.95</v>
      </c>
      <c r="I941" s="1009"/>
      <c r="J941" s="1010">
        <f>ROUND(I941*H941,2)</f>
        <v>0</v>
      </c>
      <c r="K941" s="1011"/>
      <c r="L941" s="930"/>
      <c r="M941" s="1012" t="s">
        <v>72</v>
      </c>
      <c r="N941" s="1013" t="s">
        <v>90</v>
      </c>
      <c r="P941" s="1014">
        <f>O941*H941</f>
        <v>0</v>
      </c>
      <c r="Q941" s="1014">
        <v>4.0000000000000003E-5</v>
      </c>
      <c r="R941" s="1014">
        <f>Q941*H941</f>
        <v>5.4078000000000008E-2</v>
      </c>
      <c r="S941" s="1014">
        <v>0</v>
      </c>
      <c r="T941" s="1015">
        <f>S941*H941</f>
        <v>0</v>
      </c>
      <c r="AR941" s="1016" t="s">
        <v>150</v>
      </c>
      <c r="AT941" s="1016" t="s">
        <v>146</v>
      </c>
      <c r="AU941" s="1016" t="s">
        <v>65</v>
      </c>
      <c r="AY941" s="923" t="s">
        <v>144</v>
      </c>
      <c r="BE941" s="1017">
        <f>IF(N941="základní",J941,0)</f>
        <v>0</v>
      </c>
      <c r="BF941" s="1017">
        <f>IF(N941="snížená",J941,0)</f>
        <v>0</v>
      </c>
      <c r="BG941" s="1017">
        <f>IF(N941="zákl. přenesená",J941,0)</f>
        <v>0</v>
      </c>
      <c r="BH941" s="1017">
        <f>IF(N941="sníž. přenesená",J941,0)</f>
        <v>0</v>
      </c>
      <c r="BI941" s="1017">
        <f>IF(N941="nulová",J941,0)</f>
        <v>0</v>
      </c>
      <c r="BJ941" s="923" t="s">
        <v>142</v>
      </c>
      <c r="BK941" s="1017">
        <f>ROUND(I941*H941,2)</f>
        <v>0</v>
      </c>
      <c r="BL941" s="923" t="s">
        <v>150</v>
      </c>
      <c r="BM941" s="1016" t="s">
        <v>3479</v>
      </c>
    </row>
    <row r="942" spans="2:65" s="1018" customFormat="1">
      <c r="B942" s="1019"/>
      <c r="D942" s="1020" t="s">
        <v>221</v>
      </c>
      <c r="E942" s="1021" t="s">
        <v>72</v>
      </c>
      <c r="F942" s="1022" t="s">
        <v>3480</v>
      </c>
      <c r="H942" s="1023">
        <v>1351.95</v>
      </c>
      <c r="I942" s="1024"/>
      <c r="L942" s="1019"/>
      <c r="M942" s="1025"/>
      <c r="T942" s="1026"/>
      <c r="AT942" s="1021" t="s">
        <v>221</v>
      </c>
      <c r="AU942" s="1021" t="s">
        <v>65</v>
      </c>
      <c r="AV942" s="1018" t="s">
        <v>65</v>
      </c>
      <c r="AW942" s="1018" t="s">
        <v>2310</v>
      </c>
      <c r="AX942" s="1018" t="s">
        <v>143</v>
      </c>
      <c r="AY942" s="1021" t="s">
        <v>144</v>
      </c>
    </row>
    <row r="943" spans="2:65" s="1027" customFormat="1">
      <c r="B943" s="1028"/>
      <c r="D943" s="1020" t="s">
        <v>221</v>
      </c>
      <c r="E943" s="1029" t="s">
        <v>72</v>
      </c>
      <c r="F943" s="1030" t="s">
        <v>2311</v>
      </c>
      <c r="H943" s="1031">
        <v>1351.95</v>
      </c>
      <c r="I943" s="1032"/>
      <c r="L943" s="1028"/>
      <c r="M943" s="1033"/>
      <c r="T943" s="1034"/>
      <c r="AT943" s="1029" t="s">
        <v>221</v>
      </c>
      <c r="AU943" s="1029" t="s">
        <v>65</v>
      </c>
      <c r="AV943" s="1027" t="s">
        <v>150</v>
      </c>
      <c r="AW943" s="1027" t="s">
        <v>2310</v>
      </c>
      <c r="AX943" s="1027" t="s">
        <v>142</v>
      </c>
      <c r="AY943" s="1029" t="s">
        <v>144</v>
      </c>
    </row>
    <row r="944" spans="2:65" s="990" customFormat="1" ht="22.9" customHeight="1">
      <c r="B944" s="991"/>
      <c r="D944" s="992" t="s">
        <v>139</v>
      </c>
      <c r="E944" s="1001" t="s">
        <v>484</v>
      </c>
      <c r="F944" s="1001" t="s">
        <v>3481</v>
      </c>
      <c r="I944" s="994"/>
      <c r="J944" s="1002">
        <f>BK944</f>
        <v>0</v>
      </c>
      <c r="L944" s="991"/>
      <c r="M944" s="996"/>
      <c r="P944" s="997">
        <f>SUM(P945:P960)</f>
        <v>0</v>
      </c>
      <c r="R944" s="997">
        <f>SUM(R945:R960)</f>
        <v>0.18412999999999996</v>
      </c>
      <c r="T944" s="998">
        <f>SUM(T945:T960)</f>
        <v>0</v>
      </c>
      <c r="AR944" s="992" t="s">
        <v>142</v>
      </c>
      <c r="AT944" s="999" t="s">
        <v>139</v>
      </c>
      <c r="AU944" s="999" t="s">
        <v>142</v>
      </c>
      <c r="AY944" s="992" t="s">
        <v>144</v>
      </c>
      <c r="BK944" s="1000">
        <f>SUM(BK945:BK960)</f>
        <v>0</v>
      </c>
    </row>
    <row r="945" spans="2:65" s="929" customFormat="1" ht="33" customHeight="1">
      <c r="B945" s="1003"/>
      <c r="C945" s="1004" t="s">
        <v>595</v>
      </c>
      <c r="D945" s="1004" t="s">
        <v>146</v>
      </c>
      <c r="E945" s="1005" t="s">
        <v>3483</v>
      </c>
      <c r="F945" s="1006" t="s">
        <v>3484</v>
      </c>
      <c r="G945" s="1007" t="s">
        <v>158</v>
      </c>
      <c r="H945" s="1008">
        <v>925.5</v>
      </c>
      <c r="I945" s="1009"/>
      <c r="J945" s="1010">
        <f>ROUND(I945*H945,2)</f>
        <v>0</v>
      </c>
      <c r="K945" s="1011"/>
      <c r="L945" s="930"/>
      <c r="M945" s="1012" t="s">
        <v>72</v>
      </c>
      <c r="N945" s="1013" t="s">
        <v>90</v>
      </c>
      <c r="P945" s="1014">
        <f>O945*H945</f>
        <v>0</v>
      </c>
      <c r="Q945" s="1014">
        <v>0</v>
      </c>
      <c r="R945" s="1014">
        <f>Q945*H945</f>
        <v>0</v>
      </c>
      <c r="S945" s="1014">
        <v>0</v>
      </c>
      <c r="T945" s="1015">
        <f>S945*H945</f>
        <v>0</v>
      </c>
      <c r="AR945" s="1016" t="s">
        <v>150</v>
      </c>
      <c r="AT945" s="1016" t="s">
        <v>146</v>
      </c>
      <c r="AU945" s="1016" t="s">
        <v>65</v>
      </c>
      <c r="AY945" s="923" t="s">
        <v>144</v>
      </c>
      <c r="BE945" s="1017">
        <f>IF(N945="základní",J945,0)</f>
        <v>0</v>
      </c>
      <c r="BF945" s="1017">
        <f>IF(N945="snížená",J945,0)</f>
        <v>0</v>
      </c>
      <c r="BG945" s="1017">
        <f>IF(N945="zákl. přenesená",J945,0)</f>
        <v>0</v>
      </c>
      <c r="BH945" s="1017">
        <f>IF(N945="sníž. přenesená",J945,0)</f>
        <v>0</v>
      </c>
      <c r="BI945" s="1017">
        <f>IF(N945="nulová",J945,0)</f>
        <v>0</v>
      </c>
      <c r="BJ945" s="923" t="s">
        <v>142</v>
      </c>
      <c r="BK945" s="1017">
        <f>ROUND(I945*H945,2)</f>
        <v>0</v>
      </c>
      <c r="BL945" s="923" t="s">
        <v>150</v>
      </c>
      <c r="BM945" s="1016" t="s">
        <v>3485</v>
      </c>
    </row>
    <row r="946" spans="2:65" s="1018" customFormat="1">
      <c r="B946" s="1019"/>
      <c r="D946" s="1020" t="s">
        <v>221</v>
      </c>
      <c r="E946" s="1021" t="s">
        <v>72</v>
      </c>
      <c r="F946" s="1022" t="s">
        <v>3486</v>
      </c>
      <c r="H946" s="1023">
        <v>507.5</v>
      </c>
      <c r="I946" s="1024"/>
      <c r="L946" s="1019"/>
      <c r="M946" s="1025"/>
      <c r="T946" s="1026"/>
      <c r="AT946" s="1021" t="s">
        <v>221</v>
      </c>
      <c r="AU946" s="1021" t="s">
        <v>65</v>
      </c>
      <c r="AV946" s="1018" t="s">
        <v>65</v>
      </c>
      <c r="AW946" s="1018" t="s">
        <v>2310</v>
      </c>
      <c r="AX946" s="1018" t="s">
        <v>143</v>
      </c>
      <c r="AY946" s="1021" t="s">
        <v>144</v>
      </c>
    </row>
    <row r="947" spans="2:65" s="1018" customFormat="1">
      <c r="B947" s="1019"/>
      <c r="D947" s="1020" t="s">
        <v>221</v>
      </c>
      <c r="E947" s="1021" t="s">
        <v>72</v>
      </c>
      <c r="F947" s="1022" t="s">
        <v>3487</v>
      </c>
      <c r="H947" s="1023">
        <v>90</v>
      </c>
      <c r="I947" s="1024"/>
      <c r="L947" s="1019"/>
      <c r="M947" s="1025"/>
      <c r="T947" s="1026"/>
      <c r="AT947" s="1021" t="s">
        <v>221</v>
      </c>
      <c r="AU947" s="1021" t="s">
        <v>65</v>
      </c>
      <c r="AV947" s="1018" t="s">
        <v>65</v>
      </c>
      <c r="AW947" s="1018" t="s">
        <v>2310</v>
      </c>
      <c r="AX947" s="1018" t="s">
        <v>143</v>
      </c>
      <c r="AY947" s="1021" t="s">
        <v>144</v>
      </c>
    </row>
    <row r="948" spans="2:65" s="1018" customFormat="1">
      <c r="B948" s="1019"/>
      <c r="D948" s="1020" t="s">
        <v>221</v>
      </c>
      <c r="E948" s="1021" t="s">
        <v>72</v>
      </c>
      <c r="F948" s="1022" t="s">
        <v>3488</v>
      </c>
      <c r="H948" s="1023">
        <v>328</v>
      </c>
      <c r="I948" s="1024"/>
      <c r="L948" s="1019"/>
      <c r="M948" s="1025"/>
      <c r="T948" s="1026"/>
      <c r="AT948" s="1021" t="s">
        <v>221</v>
      </c>
      <c r="AU948" s="1021" t="s">
        <v>65</v>
      </c>
      <c r="AV948" s="1018" t="s">
        <v>65</v>
      </c>
      <c r="AW948" s="1018" t="s">
        <v>2310</v>
      </c>
      <c r="AX948" s="1018" t="s">
        <v>143</v>
      </c>
      <c r="AY948" s="1021" t="s">
        <v>144</v>
      </c>
    </row>
    <row r="949" spans="2:65" s="1027" customFormat="1">
      <c r="B949" s="1028"/>
      <c r="D949" s="1020" t="s">
        <v>221</v>
      </c>
      <c r="E949" s="1029" t="s">
        <v>72</v>
      </c>
      <c r="F949" s="1030" t="s">
        <v>2311</v>
      </c>
      <c r="H949" s="1031">
        <v>925.5</v>
      </c>
      <c r="I949" s="1032"/>
      <c r="L949" s="1028"/>
      <c r="M949" s="1033"/>
      <c r="T949" s="1034"/>
      <c r="AT949" s="1029" t="s">
        <v>221</v>
      </c>
      <c r="AU949" s="1029" t="s">
        <v>65</v>
      </c>
      <c r="AV949" s="1027" t="s">
        <v>150</v>
      </c>
      <c r="AW949" s="1027" t="s">
        <v>2310</v>
      </c>
      <c r="AX949" s="1027" t="s">
        <v>142</v>
      </c>
      <c r="AY949" s="1029" t="s">
        <v>144</v>
      </c>
    </row>
    <row r="950" spans="2:65" s="929" customFormat="1" ht="33" customHeight="1">
      <c r="B950" s="1003"/>
      <c r="C950" s="1004" t="s">
        <v>599</v>
      </c>
      <c r="D950" s="1004" t="s">
        <v>146</v>
      </c>
      <c r="E950" s="1005" t="s">
        <v>3489</v>
      </c>
      <c r="F950" s="1006" t="s">
        <v>3490</v>
      </c>
      <c r="G950" s="1007" t="s">
        <v>158</v>
      </c>
      <c r="H950" s="1008">
        <v>83295</v>
      </c>
      <c r="I950" s="1009"/>
      <c r="J950" s="1010">
        <f>ROUND(I950*H950,2)</f>
        <v>0</v>
      </c>
      <c r="K950" s="1011"/>
      <c r="L950" s="930"/>
      <c r="M950" s="1012" t="s">
        <v>72</v>
      </c>
      <c r="N950" s="1013" t="s">
        <v>90</v>
      </c>
      <c r="P950" s="1014">
        <f>O950*H950</f>
        <v>0</v>
      </c>
      <c r="Q950" s="1014">
        <v>0</v>
      </c>
      <c r="R950" s="1014">
        <f>Q950*H950</f>
        <v>0</v>
      </c>
      <c r="S950" s="1014">
        <v>0</v>
      </c>
      <c r="T950" s="1015">
        <f>S950*H950</f>
        <v>0</v>
      </c>
      <c r="AR950" s="1016" t="s">
        <v>150</v>
      </c>
      <c r="AT950" s="1016" t="s">
        <v>146</v>
      </c>
      <c r="AU950" s="1016" t="s">
        <v>65</v>
      </c>
      <c r="AY950" s="923" t="s">
        <v>144</v>
      </c>
      <c r="BE950" s="1017">
        <f>IF(N950="základní",J950,0)</f>
        <v>0</v>
      </c>
      <c r="BF950" s="1017">
        <f>IF(N950="snížená",J950,0)</f>
        <v>0</v>
      </c>
      <c r="BG950" s="1017">
        <f>IF(N950="zákl. přenesená",J950,0)</f>
        <v>0</v>
      </c>
      <c r="BH950" s="1017">
        <f>IF(N950="sníž. přenesená",J950,0)</f>
        <v>0</v>
      </c>
      <c r="BI950" s="1017">
        <f>IF(N950="nulová",J950,0)</f>
        <v>0</v>
      </c>
      <c r="BJ950" s="923" t="s">
        <v>142</v>
      </c>
      <c r="BK950" s="1017">
        <f>ROUND(I950*H950,2)</f>
        <v>0</v>
      </c>
      <c r="BL950" s="923" t="s">
        <v>150</v>
      </c>
      <c r="BM950" s="1016" t="s">
        <v>3491</v>
      </c>
    </row>
    <row r="951" spans="2:65" s="1018" customFormat="1">
      <c r="B951" s="1019"/>
      <c r="D951" s="1020" t="s">
        <v>221</v>
      </c>
      <c r="E951" s="1021" t="s">
        <v>72</v>
      </c>
      <c r="F951" s="1022" t="s">
        <v>3492</v>
      </c>
      <c r="H951" s="1023">
        <v>83295</v>
      </c>
      <c r="I951" s="1024"/>
      <c r="L951" s="1019"/>
      <c r="M951" s="1025"/>
      <c r="T951" s="1026"/>
      <c r="AT951" s="1021" t="s">
        <v>221</v>
      </c>
      <c r="AU951" s="1021" t="s">
        <v>65</v>
      </c>
      <c r="AV951" s="1018" t="s">
        <v>65</v>
      </c>
      <c r="AW951" s="1018" t="s">
        <v>2310</v>
      </c>
      <c r="AX951" s="1018" t="s">
        <v>143</v>
      </c>
      <c r="AY951" s="1021" t="s">
        <v>144</v>
      </c>
    </row>
    <row r="952" spans="2:65" s="1027" customFormat="1">
      <c r="B952" s="1028"/>
      <c r="D952" s="1020" t="s">
        <v>221</v>
      </c>
      <c r="E952" s="1029" t="s">
        <v>72</v>
      </c>
      <c r="F952" s="1030" t="s">
        <v>2311</v>
      </c>
      <c r="H952" s="1031">
        <v>83295</v>
      </c>
      <c r="I952" s="1032"/>
      <c r="L952" s="1028"/>
      <c r="M952" s="1033"/>
      <c r="T952" s="1034"/>
      <c r="AT952" s="1029" t="s">
        <v>221</v>
      </c>
      <c r="AU952" s="1029" t="s">
        <v>65</v>
      </c>
      <c r="AV952" s="1027" t="s">
        <v>150</v>
      </c>
      <c r="AW952" s="1027" t="s">
        <v>2310</v>
      </c>
      <c r="AX952" s="1027" t="s">
        <v>142</v>
      </c>
      <c r="AY952" s="1029" t="s">
        <v>144</v>
      </c>
    </row>
    <row r="953" spans="2:65" s="929" customFormat="1" ht="21.75" customHeight="1">
      <c r="B953" s="1003"/>
      <c r="C953" s="1004" t="s">
        <v>591</v>
      </c>
      <c r="D953" s="1004" t="s">
        <v>146</v>
      </c>
      <c r="E953" s="1005" t="s">
        <v>3493</v>
      </c>
      <c r="F953" s="1006" t="s">
        <v>3494</v>
      </c>
      <c r="G953" s="1007" t="s">
        <v>158</v>
      </c>
      <c r="H953" s="1008">
        <v>925.5</v>
      </c>
      <c r="I953" s="1009"/>
      <c r="J953" s="1010">
        <f>ROUND(I953*H953,2)</f>
        <v>0</v>
      </c>
      <c r="K953" s="1011"/>
      <c r="L953" s="930"/>
      <c r="M953" s="1012" t="s">
        <v>72</v>
      </c>
      <c r="N953" s="1013" t="s">
        <v>90</v>
      </c>
      <c r="P953" s="1014">
        <f>O953*H953</f>
        <v>0</v>
      </c>
      <c r="Q953" s="1014">
        <v>0</v>
      </c>
      <c r="R953" s="1014">
        <f>Q953*H953</f>
        <v>0</v>
      </c>
      <c r="S953" s="1014">
        <v>0</v>
      </c>
      <c r="T953" s="1015">
        <f>S953*H953</f>
        <v>0</v>
      </c>
      <c r="AR953" s="1016" t="s">
        <v>150</v>
      </c>
      <c r="AT953" s="1016" t="s">
        <v>146</v>
      </c>
      <c r="AU953" s="1016" t="s">
        <v>65</v>
      </c>
      <c r="AY953" s="923" t="s">
        <v>144</v>
      </c>
      <c r="BE953" s="1017">
        <f>IF(N953="základní",J953,0)</f>
        <v>0</v>
      </c>
      <c r="BF953" s="1017">
        <f>IF(N953="snížená",J953,0)</f>
        <v>0</v>
      </c>
      <c r="BG953" s="1017">
        <f>IF(N953="zákl. přenesená",J953,0)</f>
        <v>0</v>
      </c>
      <c r="BH953" s="1017">
        <f>IF(N953="sníž. přenesená",J953,0)</f>
        <v>0</v>
      </c>
      <c r="BI953" s="1017">
        <f>IF(N953="nulová",J953,0)</f>
        <v>0</v>
      </c>
      <c r="BJ953" s="923" t="s">
        <v>142</v>
      </c>
      <c r="BK953" s="1017">
        <f>ROUND(I953*H953,2)</f>
        <v>0</v>
      </c>
      <c r="BL953" s="923" t="s">
        <v>150</v>
      </c>
      <c r="BM953" s="1016" t="s">
        <v>3495</v>
      </c>
    </row>
    <row r="954" spans="2:65" s="929" customFormat="1" ht="21.75" customHeight="1">
      <c r="B954" s="1003"/>
      <c r="C954" s="1004" t="s">
        <v>587</v>
      </c>
      <c r="D954" s="1004" t="s">
        <v>146</v>
      </c>
      <c r="E954" s="1005" t="s">
        <v>3496</v>
      </c>
      <c r="F954" s="1006" t="s">
        <v>3497</v>
      </c>
      <c r="G954" s="1007" t="s">
        <v>158</v>
      </c>
      <c r="H954" s="1008">
        <v>83295</v>
      </c>
      <c r="I954" s="1009"/>
      <c r="J954" s="1010">
        <f>ROUND(I954*H954,2)</f>
        <v>0</v>
      </c>
      <c r="K954" s="1011"/>
      <c r="L954" s="930"/>
      <c r="M954" s="1012" t="s">
        <v>72</v>
      </c>
      <c r="N954" s="1013" t="s">
        <v>90</v>
      </c>
      <c r="P954" s="1014">
        <f>O954*H954</f>
        <v>0</v>
      </c>
      <c r="Q954" s="1014">
        <v>0</v>
      </c>
      <c r="R954" s="1014">
        <f>Q954*H954</f>
        <v>0</v>
      </c>
      <c r="S954" s="1014">
        <v>0</v>
      </c>
      <c r="T954" s="1015">
        <f>S954*H954</f>
        <v>0</v>
      </c>
      <c r="AR954" s="1016" t="s">
        <v>150</v>
      </c>
      <c r="AT954" s="1016" t="s">
        <v>146</v>
      </c>
      <c r="AU954" s="1016" t="s">
        <v>65</v>
      </c>
      <c r="AY954" s="923" t="s">
        <v>144</v>
      </c>
      <c r="BE954" s="1017">
        <f>IF(N954="základní",J954,0)</f>
        <v>0</v>
      </c>
      <c r="BF954" s="1017">
        <f>IF(N954="snížená",J954,0)</f>
        <v>0</v>
      </c>
      <c r="BG954" s="1017">
        <f>IF(N954="zákl. přenesená",J954,0)</f>
        <v>0</v>
      </c>
      <c r="BH954" s="1017">
        <f>IF(N954="sníž. přenesená",J954,0)</f>
        <v>0</v>
      </c>
      <c r="BI954" s="1017">
        <f>IF(N954="nulová",J954,0)</f>
        <v>0</v>
      </c>
      <c r="BJ954" s="923" t="s">
        <v>142</v>
      </c>
      <c r="BK954" s="1017">
        <f>ROUND(I954*H954,2)</f>
        <v>0</v>
      </c>
      <c r="BL954" s="923" t="s">
        <v>150</v>
      </c>
      <c r="BM954" s="1016" t="s">
        <v>3498</v>
      </c>
    </row>
    <row r="955" spans="2:65" s="929" customFormat="1" ht="33" customHeight="1">
      <c r="B955" s="1003"/>
      <c r="C955" s="1004" t="s">
        <v>494</v>
      </c>
      <c r="D955" s="1004" t="s">
        <v>146</v>
      </c>
      <c r="E955" s="1005" t="s">
        <v>3499</v>
      </c>
      <c r="F955" s="1006" t="s">
        <v>3500</v>
      </c>
      <c r="G955" s="1007" t="s">
        <v>158</v>
      </c>
      <c r="H955" s="1008">
        <v>1355</v>
      </c>
      <c r="I955" s="1009"/>
      <c r="J955" s="1010">
        <f>ROUND(I955*H955,2)</f>
        <v>0</v>
      </c>
      <c r="K955" s="1011"/>
      <c r="L955" s="930"/>
      <c r="M955" s="1012" t="s">
        <v>72</v>
      </c>
      <c r="N955" s="1013" t="s">
        <v>90</v>
      </c>
      <c r="P955" s="1014">
        <f>O955*H955</f>
        <v>0</v>
      </c>
      <c r="Q955" s="1014">
        <v>1.2999999999999999E-4</v>
      </c>
      <c r="R955" s="1014">
        <f>Q955*H955</f>
        <v>0.17614999999999997</v>
      </c>
      <c r="S955" s="1014">
        <v>0</v>
      </c>
      <c r="T955" s="1015">
        <f>S955*H955</f>
        <v>0</v>
      </c>
      <c r="AR955" s="1016" t="s">
        <v>150</v>
      </c>
      <c r="AT955" s="1016" t="s">
        <v>146</v>
      </c>
      <c r="AU955" s="1016" t="s">
        <v>65</v>
      </c>
      <c r="AY955" s="923" t="s">
        <v>144</v>
      </c>
      <c r="BE955" s="1017">
        <f>IF(N955="základní",J955,0)</f>
        <v>0</v>
      </c>
      <c r="BF955" s="1017">
        <f>IF(N955="snížená",J955,0)</f>
        <v>0</v>
      </c>
      <c r="BG955" s="1017">
        <f>IF(N955="zákl. přenesená",J955,0)</f>
        <v>0</v>
      </c>
      <c r="BH955" s="1017">
        <f>IF(N955="sníž. přenesená",J955,0)</f>
        <v>0</v>
      </c>
      <c r="BI955" s="1017">
        <f>IF(N955="nulová",J955,0)</f>
        <v>0</v>
      </c>
      <c r="BJ955" s="923" t="s">
        <v>142</v>
      </c>
      <c r="BK955" s="1017">
        <f>ROUND(I955*H955,2)</f>
        <v>0</v>
      </c>
      <c r="BL955" s="923" t="s">
        <v>150</v>
      </c>
      <c r="BM955" s="1016" t="s">
        <v>3501</v>
      </c>
    </row>
    <row r="956" spans="2:65" s="1018" customFormat="1">
      <c r="B956" s="1019"/>
      <c r="D956" s="1020" t="s">
        <v>221</v>
      </c>
      <c r="E956" s="1021" t="s">
        <v>72</v>
      </c>
      <c r="F956" s="1022" t="s">
        <v>3502</v>
      </c>
      <c r="H956" s="1023">
        <v>1355</v>
      </c>
      <c r="I956" s="1024"/>
      <c r="L956" s="1019"/>
      <c r="M956" s="1025"/>
      <c r="T956" s="1026"/>
      <c r="AT956" s="1021" t="s">
        <v>221</v>
      </c>
      <c r="AU956" s="1021" t="s">
        <v>65</v>
      </c>
      <c r="AV956" s="1018" t="s">
        <v>65</v>
      </c>
      <c r="AW956" s="1018" t="s">
        <v>2310</v>
      </c>
      <c r="AX956" s="1018" t="s">
        <v>143</v>
      </c>
      <c r="AY956" s="1021" t="s">
        <v>144</v>
      </c>
    </row>
    <row r="957" spans="2:65" s="1027" customFormat="1">
      <c r="B957" s="1028"/>
      <c r="D957" s="1020" t="s">
        <v>221</v>
      </c>
      <c r="E957" s="1029" t="s">
        <v>72</v>
      </c>
      <c r="F957" s="1030" t="s">
        <v>2311</v>
      </c>
      <c r="H957" s="1031">
        <v>1355</v>
      </c>
      <c r="I957" s="1032"/>
      <c r="L957" s="1028"/>
      <c r="M957" s="1033"/>
      <c r="T957" s="1034"/>
      <c r="AT957" s="1029" t="s">
        <v>221</v>
      </c>
      <c r="AU957" s="1029" t="s">
        <v>65</v>
      </c>
      <c r="AV957" s="1027" t="s">
        <v>150</v>
      </c>
      <c r="AW957" s="1027" t="s">
        <v>2310</v>
      </c>
      <c r="AX957" s="1027" t="s">
        <v>142</v>
      </c>
      <c r="AY957" s="1029" t="s">
        <v>144</v>
      </c>
    </row>
    <row r="958" spans="2:65" s="929" customFormat="1" ht="33" customHeight="1">
      <c r="B958" s="1003"/>
      <c r="C958" s="1004" t="s">
        <v>643</v>
      </c>
      <c r="D958" s="1004" t="s">
        <v>146</v>
      </c>
      <c r="E958" s="1005" t="s">
        <v>3503</v>
      </c>
      <c r="F958" s="1006" t="s">
        <v>3504</v>
      </c>
      <c r="G958" s="1007" t="s">
        <v>158</v>
      </c>
      <c r="H958" s="1008">
        <v>38</v>
      </c>
      <c r="I958" s="1009"/>
      <c r="J958" s="1010">
        <f>ROUND(I958*H958,2)</f>
        <v>0</v>
      </c>
      <c r="K958" s="1011"/>
      <c r="L958" s="930"/>
      <c r="M958" s="1012" t="s">
        <v>72</v>
      </c>
      <c r="N958" s="1013" t="s">
        <v>90</v>
      </c>
      <c r="P958" s="1014">
        <f>O958*H958</f>
        <v>0</v>
      </c>
      <c r="Q958" s="1014">
        <v>2.1000000000000001E-4</v>
      </c>
      <c r="R958" s="1014">
        <f>Q958*H958</f>
        <v>7.980000000000001E-3</v>
      </c>
      <c r="S958" s="1014">
        <v>0</v>
      </c>
      <c r="T958" s="1015">
        <f>S958*H958</f>
        <v>0</v>
      </c>
      <c r="AR958" s="1016" t="s">
        <v>150</v>
      </c>
      <c r="AT958" s="1016" t="s">
        <v>146</v>
      </c>
      <c r="AU958" s="1016" t="s">
        <v>65</v>
      </c>
      <c r="AY958" s="923" t="s">
        <v>144</v>
      </c>
      <c r="BE958" s="1017">
        <f>IF(N958="základní",J958,0)</f>
        <v>0</v>
      </c>
      <c r="BF958" s="1017">
        <f>IF(N958="snížená",J958,0)</f>
        <v>0</v>
      </c>
      <c r="BG958" s="1017">
        <f>IF(N958="zákl. přenesená",J958,0)</f>
        <v>0</v>
      </c>
      <c r="BH958" s="1017">
        <f>IF(N958="sníž. přenesená",J958,0)</f>
        <v>0</v>
      </c>
      <c r="BI958" s="1017">
        <f>IF(N958="nulová",J958,0)</f>
        <v>0</v>
      </c>
      <c r="BJ958" s="923" t="s">
        <v>142</v>
      </c>
      <c r="BK958" s="1017">
        <f>ROUND(I958*H958,2)</f>
        <v>0</v>
      </c>
      <c r="BL958" s="923" t="s">
        <v>150</v>
      </c>
      <c r="BM958" s="1016" t="s">
        <v>3505</v>
      </c>
    </row>
    <row r="959" spans="2:65" s="1018" customFormat="1">
      <c r="B959" s="1019"/>
      <c r="D959" s="1020" t="s">
        <v>221</v>
      </c>
      <c r="E959" s="1021" t="s">
        <v>72</v>
      </c>
      <c r="F959" s="1022" t="s">
        <v>3506</v>
      </c>
      <c r="H959" s="1023">
        <v>38</v>
      </c>
      <c r="I959" s="1024"/>
      <c r="L959" s="1019"/>
      <c r="M959" s="1025"/>
      <c r="T959" s="1026"/>
      <c r="AT959" s="1021" t="s">
        <v>221</v>
      </c>
      <c r="AU959" s="1021" t="s">
        <v>65</v>
      </c>
      <c r="AV959" s="1018" t="s">
        <v>65</v>
      </c>
      <c r="AW959" s="1018" t="s">
        <v>2310</v>
      </c>
      <c r="AX959" s="1018" t="s">
        <v>143</v>
      </c>
      <c r="AY959" s="1021" t="s">
        <v>144</v>
      </c>
    </row>
    <row r="960" spans="2:65" s="1027" customFormat="1">
      <c r="B960" s="1028"/>
      <c r="D960" s="1020" t="s">
        <v>221</v>
      </c>
      <c r="E960" s="1029" t="s">
        <v>72</v>
      </c>
      <c r="F960" s="1030" t="s">
        <v>2311</v>
      </c>
      <c r="H960" s="1031">
        <v>38</v>
      </c>
      <c r="I960" s="1032"/>
      <c r="L960" s="1028"/>
      <c r="M960" s="1033"/>
      <c r="T960" s="1034"/>
      <c r="AT960" s="1029" t="s">
        <v>221</v>
      </c>
      <c r="AU960" s="1029" t="s">
        <v>65</v>
      </c>
      <c r="AV960" s="1027" t="s">
        <v>150</v>
      </c>
      <c r="AW960" s="1027" t="s">
        <v>2310</v>
      </c>
      <c r="AX960" s="1027" t="s">
        <v>142</v>
      </c>
      <c r="AY960" s="1029" t="s">
        <v>144</v>
      </c>
    </row>
    <row r="961" spans="2:65" s="990" customFormat="1" ht="22.9" customHeight="1">
      <c r="B961" s="991"/>
      <c r="D961" s="992" t="s">
        <v>139</v>
      </c>
      <c r="E961" s="1001" t="s">
        <v>370</v>
      </c>
      <c r="F961" s="1001" t="s">
        <v>371</v>
      </c>
      <c r="I961" s="994"/>
      <c r="J961" s="1002">
        <f>BK961</f>
        <v>0</v>
      </c>
      <c r="L961" s="991"/>
      <c r="M961" s="996"/>
      <c r="P961" s="997">
        <f>SUM(P962:P963)</f>
        <v>0</v>
      </c>
      <c r="R961" s="997">
        <f>SUM(R962:R963)</f>
        <v>0</v>
      </c>
      <c r="T961" s="998">
        <f>SUM(T962:T963)</f>
        <v>0</v>
      </c>
      <c r="AR961" s="992" t="s">
        <v>142</v>
      </c>
      <c r="AT961" s="999" t="s">
        <v>139</v>
      </c>
      <c r="AU961" s="999" t="s">
        <v>142</v>
      </c>
      <c r="AY961" s="992" t="s">
        <v>144</v>
      </c>
      <c r="BK961" s="1000">
        <f>SUM(BK962:BK963)</f>
        <v>0</v>
      </c>
    </row>
    <row r="962" spans="2:65" s="929" customFormat="1" ht="16.5" customHeight="1">
      <c r="B962" s="1003"/>
      <c r="C962" s="1004" t="s">
        <v>647</v>
      </c>
      <c r="D962" s="1004" t="s">
        <v>146</v>
      </c>
      <c r="E962" s="1005" t="s">
        <v>3507</v>
      </c>
      <c r="F962" s="1006" t="s">
        <v>3508</v>
      </c>
      <c r="G962" s="1007" t="s">
        <v>175</v>
      </c>
      <c r="H962" s="1008">
        <v>2659.761</v>
      </c>
      <c r="I962" s="1009"/>
      <c r="J962" s="1010">
        <f>ROUND(I962*H962,2)</f>
        <v>0</v>
      </c>
      <c r="K962" s="1011"/>
      <c r="L962" s="930"/>
      <c r="M962" s="1012" t="s">
        <v>72</v>
      </c>
      <c r="N962" s="1013" t="s">
        <v>90</v>
      </c>
      <c r="P962" s="1014">
        <f>O962*H962</f>
        <v>0</v>
      </c>
      <c r="Q962" s="1014">
        <v>0</v>
      </c>
      <c r="R962" s="1014">
        <f>Q962*H962</f>
        <v>0</v>
      </c>
      <c r="S962" s="1014">
        <v>0</v>
      </c>
      <c r="T962" s="1015">
        <f>S962*H962</f>
        <v>0</v>
      </c>
      <c r="AR962" s="1016" t="s">
        <v>150</v>
      </c>
      <c r="AT962" s="1016" t="s">
        <v>146</v>
      </c>
      <c r="AU962" s="1016" t="s">
        <v>65</v>
      </c>
      <c r="AY962" s="923" t="s">
        <v>144</v>
      </c>
      <c r="BE962" s="1017">
        <f>IF(N962="základní",J962,0)</f>
        <v>0</v>
      </c>
      <c r="BF962" s="1017">
        <f>IF(N962="snížená",J962,0)</f>
        <v>0</v>
      </c>
      <c r="BG962" s="1017">
        <f>IF(N962="zákl. přenesená",J962,0)</f>
        <v>0</v>
      </c>
      <c r="BH962" s="1017">
        <f>IF(N962="sníž. přenesená",J962,0)</f>
        <v>0</v>
      </c>
      <c r="BI962" s="1017">
        <f>IF(N962="nulová",J962,0)</f>
        <v>0</v>
      </c>
      <c r="BJ962" s="923" t="s">
        <v>142</v>
      </c>
      <c r="BK962" s="1017">
        <f>ROUND(I962*H962,2)</f>
        <v>0</v>
      </c>
      <c r="BL962" s="923" t="s">
        <v>150</v>
      </c>
      <c r="BM962" s="1016" t="s">
        <v>3509</v>
      </c>
    </row>
    <row r="963" spans="2:65" s="929" customFormat="1" ht="24.2" customHeight="1">
      <c r="B963" s="1003"/>
      <c r="C963" s="1004" t="s">
        <v>2846</v>
      </c>
      <c r="D963" s="1004" t="s">
        <v>146</v>
      </c>
      <c r="E963" s="1005" t="s">
        <v>4921</v>
      </c>
      <c r="F963" s="1006" t="s">
        <v>4922</v>
      </c>
      <c r="G963" s="1007" t="s">
        <v>175</v>
      </c>
      <c r="H963" s="1008">
        <v>2659.761</v>
      </c>
      <c r="I963" s="1009"/>
      <c r="J963" s="1010">
        <f>ROUND(I963*H963,2)</f>
        <v>0</v>
      </c>
      <c r="K963" s="1011"/>
      <c r="L963" s="930"/>
      <c r="M963" s="1012" t="s">
        <v>72</v>
      </c>
      <c r="N963" s="1013" t="s">
        <v>90</v>
      </c>
      <c r="P963" s="1014">
        <f>O963*H963</f>
        <v>0</v>
      </c>
      <c r="Q963" s="1014">
        <v>0</v>
      </c>
      <c r="R963" s="1014">
        <f>Q963*H963</f>
        <v>0</v>
      </c>
      <c r="S963" s="1014">
        <v>0</v>
      </c>
      <c r="T963" s="1015">
        <f>S963*H963</f>
        <v>0</v>
      </c>
      <c r="AR963" s="1016" t="s">
        <v>150</v>
      </c>
      <c r="AT963" s="1016" t="s">
        <v>146</v>
      </c>
      <c r="AU963" s="1016" t="s">
        <v>65</v>
      </c>
      <c r="AY963" s="923" t="s">
        <v>144</v>
      </c>
      <c r="BE963" s="1017">
        <f>IF(N963="základní",J963,0)</f>
        <v>0</v>
      </c>
      <c r="BF963" s="1017">
        <f>IF(N963="snížená",J963,0)</f>
        <v>0</v>
      </c>
      <c r="BG963" s="1017">
        <f>IF(N963="zákl. přenesená",J963,0)</f>
        <v>0</v>
      </c>
      <c r="BH963" s="1017">
        <f>IF(N963="sníž. přenesená",J963,0)</f>
        <v>0</v>
      </c>
      <c r="BI963" s="1017">
        <f>IF(N963="nulová",J963,0)</f>
        <v>0</v>
      </c>
      <c r="BJ963" s="923" t="s">
        <v>142</v>
      </c>
      <c r="BK963" s="1017">
        <f>ROUND(I963*H963,2)</f>
        <v>0</v>
      </c>
      <c r="BL963" s="923" t="s">
        <v>150</v>
      </c>
      <c r="BM963" s="1016" t="s">
        <v>4923</v>
      </c>
    </row>
    <row r="964" spans="2:65" s="990" customFormat="1" ht="25.9" customHeight="1">
      <c r="B964" s="991"/>
      <c r="D964" s="992" t="s">
        <v>139</v>
      </c>
      <c r="E964" s="993" t="s">
        <v>376</v>
      </c>
      <c r="F964" s="993" t="s">
        <v>3510</v>
      </c>
      <c r="I964" s="994"/>
      <c r="J964" s="995">
        <f>BK964</f>
        <v>0</v>
      </c>
      <c r="L964" s="991"/>
      <c r="M964" s="996"/>
      <c r="P964" s="997">
        <f>P965+P1021+P1134+P1264+P1272+P1399+P1418+P1560+P1809+P1870+P1911+P2015+P2020</f>
        <v>0</v>
      </c>
      <c r="R964" s="997">
        <f>R965+R1021+R1134+R1264+R1272+R1399+R1418+R1560+R1809+R1870+R1911+R2015+R2020</f>
        <v>196.94433359000001</v>
      </c>
      <c r="T964" s="998">
        <f>T965+T1021+T1134+T1264+T1272+T1399+T1418+T1560+T1809+T1870+T1911+T2015+T2020</f>
        <v>0</v>
      </c>
      <c r="AR964" s="992" t="s">
        <v>65</v>
      </c>
      <c r="AT964" s="999" t="s">
        <v>139</v>
      </c>
      <c r="AU964" s="999" t="s">
        <v>143</v>
      </c>
      <c r="AY964" s="992" t="s">
        <v>144</v>
      </c>
      <c r="BK964" s="1000">
        <f>BK965+BK1021+BK1134+BK1264+BK1272+BK1399+BK1418+BK1560+BK1809+BK1870+BK1911+BK2015+BK2020</f>
        <v>0</v>
      </c>
    </row>
    <row r="965" spans="2:65" s="990" customFormat="1" ht="22.9" customHeight="1">
      <c r="B965" s="991"/>
      <c r="D965" s="992" t="s">
        <v>139</v>
      </c>
      <c r="E965" s="1001" t="s">
        <v>3511</v>
      </c>
      <c r="F965" s="1001" t="s">
        <v>3512</v>
      </c>
      <c r="I965" s="994"/>
      <c r="J965" s="1002">
        <f>BK965</f>
        <v>0</v>
      </c>
      <c r="L965" s="991"/>
      <c r="M965" s="996"/>
      <c r="P965" s="997">
        <f>SUM(P966:P1020)</f>
        <v>0</v>
      </c>
      <c r="R965" s="997">
        <f>SUM(R966:R1020)</f>
        <v>5.3909682999999999</v>
      </c>
      <c r="T965" s="998">
        <f>SUM(T966:T1020)</f>
        <v>0</v>
      </c>
      <c r="AR965" s="992" t="s">
        <v>65</v>
      </c>
      <c r="AT965" s="999" t="s">
        <v>139</v>
      </c>
      <c r="AU965" s="999" t="s">
        <v>142</v>
      </c>
      <c r="AY965" s="992" t="s">
        <v>144</v>
      </c>
      <c r="BK965" s="1000">
        <f>SUM(BK966:BK1020)</f>
        <v>0</v>
      </c>
    </row>
    <row r="966" spans="2:65" s="929" customFormat="1" ht="37.9" customHeight="1">
      <c r="B966" s="1003"/>
      <c r="C966" s="1004" t="s">
        <v>651</v>
      </c>
      <c r="D966" s="1004" t="s">
        <v>146</v>
      </c>
      <c r="E966" s="1005" t="s">
        <v>5072</v>
      </c>
      <c r="F966" s="1006" t="s">
        <v>3513</v>
      </c>
      <c r="G966" s="1007" t="s">
        <v>158</v>
      </c>
      <c r="H966" s="1008">
        <v>1464.4</v>
      </c>
      <c r="I966" s="1009"/>
      <c r="J966" s="1010">
        <f>ROUND(I966*H966,2)</f>
        <v>0</v>
      </c>
      <c r="K966" s="1011"/>
      <c r="L966" s="930"/>
      <c r="M966" s="1012" t="s">
        <v>72</v>
      </c>
      <c r="N966" s="1013" t="s">
        <v>90</v>
      </c>
      <c r="P966" s="1014">
        <f>O966*H966</f>
        <v>0</v>
      </c>
      <c r="Q966" s="1014">
        <v>3.0000000000000001E-5</v>
      </c>
      <c r="R966" s="1014">
        <f>Q966*H966</f>
        <v>4.3932000000000006E-2</v>
      </c>
      <c r="S966" s="1014">
        <v>0</v>
      </c>
      <c r="T966" s="1015">
        <f>S966*H966</f>
        <v>0</v>
      </c>
      <c r="AR966" s="1016" t="s">
        <v>383</v>
      </c>
      <c r="AT966" s="1016" t="s">
        <v>146</v>
      </c>
      <c r="AU966" s="1016" t="s">
        <v>65</v>
      </c>
      <c r="AY966" s="923" t="s">
        <v>144</v>
      </c>
      <c r="BE966" s="1017">
        <f>IF(N966="základní",J966,0)</f>
        <v>0</v>
      </c>
      <c r="BF966" s="1017">
        <f>IF(N966="snížená",J966,0)</f>
        <v>0</v>
      </c>
      <c r="BG966" s="1017">
        <f>IF(N966="zákl. přenesená",J966,0)</f>
        <v>0</v>
      </c>
      <c r="BH966" s="1017">
        <f>IF(N966="sníž. přenesená",J966,0)</f>
        <v>0</v>
      </c>
      <c r="BI966" s="1017">
        <f>IF(N966="nulová",J966,0)</f>
        <v>0</v>
      </c>
      <c r="BJ966" s="923" t="s">
        <v>142</v>
      </c>
      <c r="BK966" s="1017">
        <f>ROUND(I966*H966,2)</f>
        <v>0</v>
      </c>
      <c r="BL966" s="923" t="s">
        <v>383</v>
      </c>
      <c r="BM966" s="1016" t="s">
        <v>3514</v>
      </c>
    </row>
    <row r="967" spans="2:65" s="1035" customFormat="1">
      <c r="B967" s="1036"/>
      <c r="D967" s="1020" t="s">
        <v>221</v>
      </c>
      <c r="E967" s="1037" t="s">
        <v>72</v>
      </c>
      <c r="F967" s="1038" t="s">
        <v>3515</v>
      </c>
      <c r="H967" s="1037" t="s">
        <v>72</v>
      </c>
      <c r="I967" s="1039"/>
      <c r="L967" s="1036"/>
      <c r="M967" s="1040"/>
      <c r="T967" s="1041"/>
      <c r="AT967" s="1037" t="s">
        <v>221</v>
      </c>
      <c r="AU967" s="1037" t="s">
        <v>65</v>
      </c>
      <c r="AV967" s="1035" t="s">
        <v>142</v>
      </c>
      <c r="AW967" s="1035" t="s">
        <v>2310</v>
      </c>
      <c r="AX967" s="1035" t="s">
        <v>143</v>
      </c>
      <c r="AY967" s="1037" t="s">
        <v>144</v>
      </c>
    </row>
    <row r="968" spans="2:65" s="1018" customFormat="1">
      <c r="B968" s="1019"/>
      <c r="D968" s="1020" t="s">
        <v>221</v>
      </c>
      <c r="E968" s="1021" t="s">
        <v>72</v>
      </c>
      <c r="F968" s="1022" t="s">
        <v>3516</v>
      </c>
      <c r="H968" s="1023">
        <v>1142.4000000000001</v>
      </c>
      <c r="I968" s="1024"/>
      <c r="L968" s="1019"/>
      <c r="M968" s="1025"/>
      <c r="T968" s="1026"/>
      <c r="AT968" s="1021" t="s">
        <v>221</v>
      </c>
      <c r="AU968" s="1021" t="s">
        <v>65</v>
      </c>
      <c r="AV968" s="1018" t="s">
        <v>65</v>
      </c>
      <c r="AW968" s="1018" t="s">
        <v>2310</v>
      </c>
      <c r="AX968" s="1018" t="s">
        <v>143</v>
      </c>
      <c r="AY968" s="1021" t="s">
        <v>144</v>
      </c>
    </row>
    <row r="969" spans="2:65" s="1035" customFormat="1">
      <c r="B969" s="1036"/>
      <c r="D969" s="1020" t="s">
        <v>221</v>
      </c>
      <c r="E969" s="1037" t="s">
        <v>72</v>
      </c>
      <c r="F969" s="1038" t="s">
        <v>3517</v>
      </c>
      <c r="H969" s="1037" t="s">
        <v>72</v>
      </c>
      <c r="I969" s="1039"/>
      <c r="L969" s="1036"/>
      <c r="M969" s="1040"/>
      <c r="T969" s="1041"/>
      <c r="AT969" s="1037" t="s">
        <v>221</v>
      </c>
      <c r="AU969" s="1037" t="s">
        <v>65</v>
      </c>
      <c r="AV969" s="1035" t="s">
        <v>142</v>
      </c>
      <c r="AW969" s="1035" t="s">
        <v>2310</v>
      </c>
      <c r="AX969" s="1035" t="s">
        <v>143</v>
      </c>
      <c r="AY969" s="1037" t="s">
        <v>144</v>
      </c>
    </row>
    <row r="970" spans="2:65" s="1018" customFormat="1">
      <c r="B970" s="1019"/>
      <c r="D970" s="1020" t="s">
        <v>221</v>
      </c>
      <c r="E970" s="1021" t="s">
        <v>72</v>
      </c>
      <c r="F970" s="1022" t="s">
        <v>5073</v>
      </c>
      <c r="H970" s="1023">
        <v>292</v>
      </c>
      <c r="I970" s="1024"/>
      <c r="L970" s="1019"/>
      <c r="M970" s="1025"/>
      <c r="T970" s="1026"/>
      <c r="AT970" s="1021" t="s">
        <v>221</v>
      </c>
      <c r="AU970" s="1021" t="s">
        <v>65</v>
      </c>
      <c r="AV970" s="1018" t="s">
        <v>65</v>
      </c>
      <c r="AW970" s="1018" t="s">
        <v>2310</v>
      </c>
      <c r="AX970" s="1018" t="s">
        <v>143</v>
      </c>
      <c r="AY970" s="1021" t="s">
        <v>144</v>
      </c>
    </row>
    <row r="971" spans="2:65" s="1035" customFormat="1">
      <c r="B971" s="1036"/>
      <c r="D971" s="1020" t="s">
        <v>221</v>
      </c>
      <c r="E971" s="1037" t="s">
        <v>72</v>
      </c>
      <c r="F971" s="1038" t="s">
        <v>2514</v>
      </c>
      <c r="H971" s="1037" t="s">
        <v>72</v>
      </c>
      <c r="I971" s="1039"/>
      <c r="L971" s="1036"/>
      <c r="M971" s="1040"/>
      <c r="T971" s="1041"/>
      <c r="AT971" s="1037" t="s">
        <v>221</v>
      </c>
      <c r="AU971" s="1037" t="s">
        <v>65</v>
      </c>
      <c r="AV971" s="1035" t="s">
        <v>142</v>
      </c>
      <c r="AW971" s="1035" t="s">
        <v>2310</v>
      </c>
      <c r="AX971" s="1035" t="s">
        <v>143</v>
      </c>
      <c r="AY971" s="1037" t="s">
        <v>144</v>
      </c>
    </row>
    <row r="972" spans="2:65" s="1018" customFormat="1">
      <c r="B972" s="1019"/>
      <c r="D972" s="1020" t="s">
        <v>221</v>
      </c>
      <c r="E972" s="1021" t="s">
        <v>72</v>
      </c>
      <c r="F972" s="1022" t="s">
        <v>3174</v>
      </c>
      <c r="H972" s="1023">
        <v>30</v>
      </c>
      <c r="I972" s="1024"/>
      <c r="L972" s="1019"/>
      <c r="M972" s="1025"/>
      <c r="T972" s="1026"/>
      <c r="AT972" s="1021" t="s">
        <v>221</v>
      </c>
      <c r="AU972" s="1021" t="s">
        <v>65</v>
      </c>
      <c r="AV972" s="1018" t="s">
        <v>65</v>
      </c>
      <c r="AW972" s="1018" t="s">
        <v>2310</v>
      </c>
      <c r="AX972" s="1018" t="s">
        <v>143</v>
      </c>
      <c r="AY972" s="1021" t="s">
        <v>144</v>
      </c>
    </row>
    <row r="973" spans="2:65" s="1027" customFormat="1">
      <c r="B973" s="1028"/>
      <c r="D973" s="1020" t="s">
        <v>221</v>
      </c>
      <c r="E973" s="1029" t="s">
        <v>72</v>
      </c>
      <c r="F973" s="1030" t="s">
        <v>2311</v>
      </c>
      <c r="H973" s="1031">
        <v>1464.4</v>
      </c>
      <c r="I973" s="1032"/>
      <c r="L973" s="1028"/>
      <c r="M973" s="1033"/>
      <c r="T973" s="1034"/>
      <c r="AT973" s="1029" t="s">
        <v>221</v>
      </c>
      <c r="AU973" s="1029" t="s">
        <v>65</v>
      </c>
      <c r="AV973" s="1027" t="s">
        <v>150</v>
      </c>
      <c r="AW973" s="1027" t="s">
        <v>2310</v>
      </c>
      <c r="AX973" s="1027" t="s">
        <v>142</v>
      </c>
      <c r="AY973" s="1029" t="s">
        <v>144</v>
      </c>
    </row>
    <row r="974" spans="2:65" s="929" customFormat="1" ht="24.2" customHeight="1">
      <c r="B974" s="1003"/>
      <c r="C974" s="1042" t="s">
        <v>530</v>
      </c>
      <c r="D974" s="1042" t="s">
        <v>186</v>
      </c>
      <c r="E974" s="1043" t="s">
        <v>4928</v>
      </c>
      <c r="F974" s="1044" t="s">
        <v>4632</v>
      </c>
      <c r="G974" s="1045" t="s">
        <v>158</v>
      </c>
      <c r="H974" s="1046">
        <v>1671.7929999999999</v>
      </c>
      <c r="I974" s="1047"/>
      <c r="J974" s="1048">
        <f>ROUND(I974*H974,2)</f>
        <v>0</v>
      </c>
      <c r="K974" s="1049"/>
      <c r="L974" s="1050"/>
      <c r="M974" s="1051" t="s">
        <v>72</v>
      </c>
      <c r="N974" s="1052" t="s">
        <v>90</v>
      </c>
      <c r="P974" s="1014">
        <f>O974*H974</f>
        <v>0</v>
      </c>
      <c r="Q974" s="1014">
        <v>2.0999999999999999E-3</v>
      </c>
      <c r="R974" s="1014">
        <f>Q974*H974</f>
        <v>3.5107652999999996</v>
      </c>
      <c r="S974" s="1014">
        <v>0</v>
      </c>
      <c r="T974" s="1015">
        <f>S974*H974</f>
        <v>0</v>
      </c>
      <c r="AR974" s="1016" t="s">
        <v>366</v>
      </c>
      <c r="AT974" s="1016" t="s">
        <v>186</v>
      </c>
      <c r="AU974" s="1016" t="s">
        <v>65</v>
      </c>
      <c r="AY974" s="923" t="s">
        <v>144</v>
      </c>
      <c r="BE974" s="1017">
        <f>IF(N974="základní",J974,0)</f>
        <v>0</v>
      </c>
      <c r="BF974" s="1017">
        <f>IF(N974="snížená",J974,0)</f>
        <v>0</v>
      </c>
      <c r="BG974" s="1017">
        <f>IF(N974="zákl. přenesená",J974,0)</f>
        <v>0</v>
      </c>
      <c r="BH974" s="1017">
        <f>IF(N974="sníž. přenesená",J974,0)</f>
        <v>0</v>
      </c>
      <c r="BI974" s="1017">
        <f>IF(N974="nulová",J974,0)</f>
        <v>0</v>
      </c>
      <c r="BJ974" s="923" t="s">
        <v>142</v>
      </c>
      <c r="BK974" s="1017">
        <f>ROUND(I974*H974,2)</f>
        <v>0</v>
      </c>
      <c r="BL974" s="923" t="s">
        <v>383</v>
      </c>
      <c r="BM974" s="1016" t="s">
        <v>3518</v>
      </c>
    </row>
    <row r="975" spans="2:65" s="1018" customFormat="1">
      <c r="B975" s="1019"/>
      <c r="D975" s="1020" t="s">
        <v>221</v>
      </c>
      <c r="E975" s="1021" t="s">
        <v>72</v>
      </c>
      <c r="F975" s="1022" t="s">
        <v>5074</v>
      </c>
      <c r="H975" s="1023">
        <v>1434.4</v>
      </c>
      <c r="I975" s="1024"/>
      <c r="L975" s="1019"/>
      <c r="M975" s="1025"/>
      <c r="T975" s="1026"/>
      <c r="AT975" s="1021" t="s">
        <v>221</v>
      </c>
      <c r="AU975" s="1021" t="s">
        <v>65</v>
      </c>
      <c r="AV975" s="1018" t="s">
        <v>65</v>
      </c>
      <c r="AW975" s="1018" t="s">
        <v>2310</v>
      </c>
      <c r="AX975" s="1018" t="s">
        <v>143</v>
      </c>
      <c r="AY975" s="1021" t="s">
        <v>144</v>
      </c>
    </row>
    <row r="976" spans="2:65" s="1027" customFormat="1">
      <c r="B976" s="1028"/>
      <c r="D976" s="1020" t="s">
        <v>221</v>
      </c>
      <c r="E976" s="1029" t="s">
        <v>72</v>
      </c>
      <c r="F976" s="1030" t="s">
        <v>2311</v>
      </c>
      <c r="H976" s="1031">
        <v>1434.4</v>
      </c>
      <c r="I976" s="1032"/>
      <c r="L976" s="1028"/>
      <c r="M976" s="1033"/>
      <c r="T976" s="1034"/>
      <c r="AT976" s="1029" t="s">
        <v>221</v>
      </c>
      <c r="AU976" s="1029" t="s">
        <v>65</v>
      </c>
      <c r="AV976" s="1027" t="s">
        <v>150</v>
      </c>
      <c r="AW976" s="1027" t="s">
        <v>2310</v>
      </c>
      <c r="AX976" s="1027" t="s">
        <v>142</v>
      </c>
      <c r="AY976" s="1029" t="s">
        <v>144</v>
      </c>
    </row>
    <row r="977" spans="2:65" s="1018" customFormat="1">
      <c r="B977" s="1019"/>
      <c r="D977" s="1020" t="s">
        <v>221</v>
      </c>
      <c r="F977" s="1022" t="s">
        <v>5075</v>
      </c>
      <c r="H977" s="1023">
        <v>1671.7929999999999</v>
      </c>
      <c r="I977" s="1024"/>
      <c r="L977" s="1019"/>
      <c r="M977" s="1025"/>
      <c r="T977" s="1026"/>
      <c r="AT977" s="1021" t="s">
        <v>221</v>
      </c>
      <c r="AU977" s="1021" t="s">
        <v>65</v>
      </c>
      <c r="AV977" s="1018" t="s">
        <v>65</v>
      </c>
      <c r="AW977" s="1018" t="s">
        <v>68</v>
      </c>
      <c r="AX977" s="1018" t="s">
        <v>142</v>
      </c>
      <c r="AY977" s="1021" t="s">
        <v>144</v>
      </c>
    </row>
    <row r="978" spans="2:65" s="929" customFormat="1" ht="16.5" customHeight="1">
      <c r="B978" s="1003"/>
      <c r="C978" s="1042" t="s">
        <v>2915</v>
      </c>
      <c r="D978" s="1042" t="s">
        <v>186</v>
      </c>
      <c r="E978" s="1043" t="s">
        <v>5076</v>
      </c>
      <c r="F978" s="1044" t="s">
        <v>4633</v>
      </c>
      <c r="G978" s="1045" t="s">
        <v>158</v>
      </c>
      <c r="H978" s="1046">
        <v>34.799999999999997</v>
      </c>
      <c r="I978" s="1047"/>
      <c r="J978" s="1048">
        <f>ROUND(I978*H978,2)</f>
        <v>0</v>
      </c>
      <c r="K978" s="1049"/>
      <c r="L978" s="1050"/>
      <c r="M978" s="1051" t="s">
        <v>72</v>
      </c>
      <c r="N978" s="1052" t="s">
        <v>90</v>
      </c>
      <c r="P978" s="1014">
        <f>O978*H978</f>
        <v>0</v>
      </c>
      <c r="Q978" s="1014">
        <v>1.9E-3</v>
      </c>
      <c r="R978" s="1014">
        <f>Q978*H978</f>
        <v>6.6119999999999998E-2</v>
      </c>
      <c r="S978" s="1014">
        <v>0</v>
      </c>
      <c r="T978" s="1015">
        <f>S978*H978</f>
        <v>0</v>
      </c>
      <c r="AR978" s="1016" t="s">
        <v>366</v>
      </c>
      <c r="AT978" s="1016" t="s">
        <v>186</v>
      </c>
      <c r="AU978" s="1016" t="s">
        <v>65</v>
      </c>
      <c r="AY978" s="923" t="s">
        <v>144</v>
      </c>
      <c r="BE978" s="1017">
        <f>IF(N978="základní",J978,0)</f>
        <v>0</v>
      </c>
      <c r="BF978" s="1017">
        <f>IF(N978="snížená",J978,0)</f>
        <v>0</v>
      </c>
      <c r="BG978" s="1017">
        <f>IF(N978="zákl. přenesená",J978,0)</f>
        <v>0</v>
      </c>
      <c r="BH978" s="1017">
        <f>IF(N978="sníž. přenesená",J978,0)</f>
        <v>0</v>
      </c>
      <c r="BI978" s="1017">
        <f>IF(N978="nulová",J978,0)</f>
        <v>0</v>
      </c>
      <c r="BJ978" s="923" t="s">
        <v>142</v>
      </c>
      <c r="BK978" s="1017">
        <f>ROUND(I978*H978,2)</f>
        <v>0</v>
      </c>
      <c r="BL978" s="923" t="s">
        <v>383</v>
      </c>
      <c r="BM978" s="1016" t="s">
        <v>3519</v>
      </c>
    </row>
    <row r="979" spans="2:65" s="1035" customFormat="1">
      <c r="B979" s="1036"/>
      <c r="D979" s="1020" t="s">
        <v>221</v>
      </c>
      <c r="E979" s="1037" t="s">
        <v>72</v>
      </c>
      <c r="F979" s="1038" t="s">
        <v>2514</v>
      </c>
      <c r="H979" s="1037" t="s">
        <v>72</v>
      </c>
      <c r="I979" s="1039"/>
      <c r="L979" s="1036"/>
      <c r="M979" s="1040"/>
      <c r="T979" s="1041"/>
      <c r="AT979" s="1037" t="s">
        <v>221</v>
      </c>
      <c r="AU979" s="1037" t="s">
        <v>65</v>
      </c>
      <c r="AV979" s="1035" t="s">
        <v>142</v>
      </c>
      <c r="AW979" s="1035" t="s">
        <v>2310</v>
      </c>
      <c r="AX979" s="1035" t="s">
        <v>143</v>
      </c>
      <c r="AY979" s="1037" t="s">
        <v>144</v>
      </c>
    </row>
    <row r="980" spans="2:65" s="1018" customFormat="1">
      <c r="B980" s="1019"/>
      <c r="D980" s="1020" t="s">
        <v>221</v>
      </c>
      <c r="E980" s="1021" t="s">
        <v>72</v>
      </c>
      <c r="F980" s="1022" t="s">
        <v>3174</v>
      </c>
      <c r="H980" s="1023">
        <v>30</v>
      </c>
      <c r="I980" s="1024"/>
      <c r="L980" s="1019"/>
      <c r="M980" s="1025"/>
      <c r="T980" s="1026"/>
      <c r="AT980" s="1021" t="s">
        <v>221</v>
      </c>
      <c r="AU980" s="1021" t="s">
        <v>65</v>
      </c>
      <c r="AV980" s="1018" t="s">
        <v>65</v>
      </c>
      <c r="AW980" s="1018" t="s">
        <v>2310</v>
      </c>
      <c r="AX980" s="1018" t="s">
        <v>143</v>
      </c>
      <c r="AY980" s="1021" t="s">
        <v>144</v>
      </c>
    </row>
    <row r="981" spans="2:65" s="1027" customFormat="1">
      <c r="B981" s="1028"/>
      <c r="D981" s="1020" t="s">
        <v>221</v>
      </c>
      <c r="E981" s="1029" t="s">
        <v>72</v>
      </c>
      <c r="F981" s="1030" t="s">
        <v>2311</v>
      </c>
      <c r="H981" s="1031">
        <v>30</v>
      </c>
      <c r="I981" s="1032"/>
      <c r="L981" s="1028"/>
      <c r="M981" s="1033"/>
      <c r="T981" s="1034"/>
      <c r="AT981" s="1029" t="s">
        <v>221</v>
      </c>
      <c r="AU981" s="1029" t="s">
        <v>65</v>
      </c>
      <c r="AV981" s="1027" t="s">
        <v>150</v>
      </c>
      <c r="AW981" s="1027" t="s">
        <v>2310</v>
      </c>
      <c r="AX981" s="1027" t="s">
        <v>142</v>
      </c>
      <c r="AY981" s="1029" t="s">
        <v>144</v>
      </c>
    </row>
    <row r="982" spans="2:65" s="1018" customFormat="1">
      <c r="B982" s="1019"/>
      <c r="D982" s="1020" t="s">
        <v>221</v>
      </c>
      <c r="F982" s="1022" t="s">
        <v>5077</v>
      </c>
      <c r="H982" s="1023">
        <v>34.799999999999997</v>
      </c>
      <c r="I982" s="1024"/>
      <c r="L982" s="1019"/>
      <c r="M982" s="1025"/>
      <c r="T982" s="1026"/>
      <c r="AT982" s="1021" t="s">
        <v>221</v>
      </c>
      <c r="AU982" s="1021" t="s">
        <v>65</v>
      </c>
      <c r="AV982" s="1018" t="s">
        <v>65</v>
      </c>
      <c r="AW982" s="1018" t="s">
        <v>68</v>
      </c>
      <c r="AX982" s="1018" t="s">
        <v>142</v>
      </c>
      <c r="AY982" s="1021" t="s">
        <v>144</v>
      </c>
    </row>
    <row r="983" spans="2:65" s="929" customFormat="1" ht="24.2" customHeight="1">
      <c r="B983" s="1003"/>
      <c r="C983" s="1004" t="s">
        <v>655</v>
      </c>
      <c r="D983" s="1004" t="s">
        <v>146</v>
      </c>
      <c r="E983" s="1005" t="s">
        <v>3520</v>
      </c>
      <c r="F983" s="1006" t="s">
        <v>3521</v>
      </c>
      <c r="G983" s="1007" t="s">
        <v>158</v>
      </c>
      <c r="H983" s="1008">
        <v>1464.405</v>
      </c>
      <c r="I983" s="1009"/>
      <c r="J983" s="1010">
        <f>ROUND(I983*H983,2)</f>
        <v>0</v>
      </c>
      <c r="K983" s="1011"/>
      <c r="L983" s="930"/>
      <c r="M983" s="1012" t="s">
        <v>72</v>
      </c>
      <c r="N983" s="1013" t="s">
        <v>90</v>
      </c>
      <c r="P983" s="1014">
        <f>O983*H983</f>
        <v>0</v>
      </c>
      <c r="Q983" s="1014">
        <v>0</v>
      </c>
      <c r="R983" s="1014">
        <f>Q983*H983</f>
        <v>0</v>
      </c>
      <c r="S983" s="1014">
        <v>0</v>
      </c>
      <c r="T983" s="1015">
        <f>S983*H983</f>
        <v>0</v>
      </c>
      <c r="AR983" s="1016" t="s">
        <v>383</v>
      </c>
      <c r="AT983" s="1016" t="s">
        <v>146</v>
      </c>
      <c r="AU983" s="1016" t="s">
        <v>65</v>
      </c>
      <c r="AY983" s="923" t="s">
        <v>144</v>
      </c>
      <c r="BE983" s="1017">
        <f>IF(N983="základní",J983,0)</f>
        <v>0</v>
      </c>
      <c r="BF983" s="1017">
        <f>IF(N983="snížená",J983,0)</f>
        <v>0</v>
      </c>
      <c r="BG983" s="1017">
        <f>IF(N983="zákl. přenesená",J983,0)</f>
        <v>0</v>
      </c>
      <c r="BH983" s="1017">
        <f>IF(N983="sníž. přenesená",J983,0)</f>
        <v>0</v>
      </c>
      <c r="BI983" s="1017">
        <f>IF(N983="nulová",J983,0)</f>
        <v>0</v>
      </c>
      <c r="BJ983" s="923" t="s">
        <v>142</v>
      </c>
      <c r="BK983" s="1017">
        <f>ROUND(I983*H983,2)</f>
        <v>0</v>
      </c>
      <c r="BL983" s="923" t="s">
        <v>383</v>
      </c>
      <c r="BM983" s="1016" t="s">
        <v>3522</v>
      </c>
    </row>
    <row r="984" spans="2:65" s="929" customFormat="1" ht="24.2" customHeight="1">
      <c r="B984" s="1003"/>
      <c r="C984" s="1004" t="s">
        <v>659</v>
      </c>
      <c r="D984" s="1004" t="s">
        <v>146</v>
      </c>
      <c r="E984" s="1005" t="s">
        <v>3523</v>
      </c>
      <c r="F984" s="1006" t="s">
        <v>3524</v>
      </c>
      <c r="G984" s="1007" t="s">
        <v>158</v>
      </c>
      <c r="H984" s="1008">
        <v>1464.405</v>
      </c>
      <c r="I984" s="1009"/>
      <c r="J984" s="1010">
        <f>ROUND(I984*H984,2)</f>
        <v>0</v>
      </c>
      <c r="K984" s="1011"/>
      <c r="L984" s="930"/>
      <c r="M984" s="1012" t="s">
        <v>72</v>
      </c>
      <c r="N984" s="1013" t="s">
        <v>90</v>
      </c>
      <c r="P984" s="1014">
        <f>O984*H984</f>
        <v>0</v>
      </c>
      <c r="Q984" s="1014">
        <v>0</v>
      </c>
      <c r="R984" s="1014">
        <f>Q984*H984</f>
        <v>0</v>
      </c>
      <c r="S984" s="1014">
        <v>0</v>
      </c>
      <c r="T984" s="1015">
        <f>S984*H984</f>
        <v>0</v>
      </c>
      <c r="AR984" s="1016" t="s">
        <v>383</v>
      </c>
      <c r="AT984" s="1016" t="s">
        <v>146</v>
      </c>
      <c r="AU984" s="1016" t="s">
        <v>65</v>
      </c>
      <c r="AY984" s="923" t="s">
        <v>144</v>
      </c>
      <c r="BE984" s="1017">
        <f>IF(N984="základní",J984,0)</f>
        <v>0</v>
      </c>
      <c r="BF984" s="1017">
        <f>IF(N984="snížená",J984,0)</f>
        <v>0</v>
      </c>
      <c r="BG984" s="1017">
        <f>IF(N984="zákl. přenesená",J984,0)</f>
        <v>0</v>
      </c>
      <c r="BH984" s="1017">
        <f>IF(N984="sníž. přenesená",J984,0)</f>
        <v>0</v>
      </c>
      <c r="BI984" s="1017">
        <f>IF(N984="nulová",J984,0)</f>
        <v>0</v>
      </c>
      <c r="BJ984" s="923" t="s">
        <v>142</v>
      </c>
      <c r="BK984" s="1017">
        <f>ROUND(I984*H984,2)</f>
        <v>0</v>
      </c>
      <c r="BL984" s="923" t="s">
        <v>383</v>
      </c>
      <c r="BM984" s="1016" t="s">
        <v>3525</v>
      </c>
    </row>
    <row r="985" spans="2:65" s="929" customFormat="1" ht="21.75" customHeight="1">
      <c r="B985" s="1003"/>
      <c r="C985" s="1042" t="s">
        <v>663</v>
      </c>
      <c r="D985" s="1042" t="s">
        <v>186</v>
      </c>
      <c r="E985" s="1043" t="s">
        <v>3526</v>
      </c>
      <c r="F985" s="1044" t="s">
        <v>3527</v>
      </c>
      <c r="G985" s="1045" t="s">
        <v>158</v>
      </c>
      <c r="H985" s="1046">
        <v>3074.61</v>
      </c>
      <c r="I985" s="1047"/>
      <c r="J985" s="1048">
        <f>ROUND(I985*H985,2)</f>
        <v>0</v>
      </c>
      <c r="K985" s="1049"/>
      <c r="L985" s="1050"/>
      <c r="M985" s="1051" t="s">
        <v>72</v>
      </c>
      <c r="N985" s="1052" t="s">
        <v>90</v>
      </c>
      <c r="P985" s="1014">
        <f>O985*H985</f>
        <v>0</v>
      </c>
      <c r="Q985" s="1014">
        <v>2.9999999999999997E-4</v>
      </c>
      <c r="R985" s="1014">
        <f>Q985*H985</f>
        <v>0.92238299999999995</v>
      </c>
      <c r="S985" s="1014">
        <v>0</v>
      </c>
      <c r="T985" s="1015">
        <f>S985*H985</f>
        <v>0</v>
      </c>
      <c r="AR985" s="1016" t="s">
        <v>366</v>
      </c>
      <c r="AT985" s="1016" t="s">
        <v>186</v>
      </c>
      <c r="AU985" s="1016" t="s">
        <v>65</v>
      </c>
      <c r="AY985" s="923" t="s">
        <v>144</v>
      </c>
      <c r="BE985" s="1017">
        <f>IF(N985="základní",J985,0)</f>
        <v>0</v>
      </c>
      <c r="BF985" s="1017">
        <f>IF(N985="snížená",J985,0)</f>
        <v>0</v>
      </c>
      <c r="BG985" s="1017">
        <f>IF(N985="zákl. přenesená",J985,0)</f>
        <v>0</v>
      </c>
      <c r="BH985" s="1017">
        <f>IF(N985="sníž. přenesená",J985,0)</f>
        <v>0</v>
      </c>
      <c r="BI985" s="1017">
        <f>IF(N985="nulová",J985,0)</f>
        <v>0</v>
      </c>
      <c r="BJ985" s="923" t="s">
        <v>142</v>
      </c>
      <c r="BK985" s="1017">
        <f>ROUND(I985*H985,2)</f>
        <v>0</v>
      </c>
      <c r="BL985" s="923" t="s">
        <v>383</v>
      </c>
      <c r="BM985" s="1016" t="s">
        <v>3528</v>
      </c>
    </row>
    <row r="986" spans="2:65" s="1018" customFormat="1">
      <c r="B986" s="1019"/>
      <c r="D986" s="1020" t="s">
        <v>221</v>
      </c>
      <c r="E986" s="1021" t="s">
        <v>72</v>
      </c>
      <c r="F986" s="1022" t="s">
        <v>4924</v>
      </c>
      <c r="H986" s="1023">
        <v>2928.2</v>
      </c>
      <c r="I986" s="1024"/>
      <c r="L986" s="1019"/>
      <c r="M986" s="1025"/>
      <c r="T986" s="1026"/>
      <c r="AT986" s="1021" t="s">
        <v>221</v>
      </c>
      <c r="AU986" s="1021" t="s">
        <v>65</v>
      </c>
      <c r="AV986" s="1018" t="s">
        <v>65</v>
      </c>
      <c r="AW986" s="1018" t="s">
        <v>2310</v>
      </c>
      <c r="AX986" s="1018" t="s">
        <v>143</v>
      </c>
      <c r="AY986" s="1021" t="s">
        <v>144</v>
      </c>
    </row>
    <row r="987" spans="2:65" s="1027" customFormat="1">
      <c r="B987" s="1028"/>
      <c r="D987" s="1020" t="s">
        <v>221</v>
      </c>
      <c r="E987" s="1029" t="s">
        <v>72</v>
      </c>
      <c r="F987" s="1030" t="s">
        <v>2311</v>
      </c>
      <c r="H987" s="1031">
        <v>2928.2</v>
      </c>
      <c r="I987" s="1032"/>
      <c r="L987" s="1028"/>
      <c r="M987" s="1033"/>
      <c r="T987" s="1034"/>
      <c r="AT987" s="1029" t="s">
        <v>221</v>
      </c>
      <c r="AU987" s="1029" t="s">
        <v>65</v>
      </c>
      <c r="AV987" s="1027" t="s">
        <v>150</v>
      </c>
      <c r="AW987" s="1027" t="s">
        <v>2310</v>
      </c>
      <c r="AX987" s="1027" t="s">
        <v>142</v>
      </c>
      <c r="AY987" s="1029" t="s">
        <v>144</v>
      </c>
    </row>
    <row r="988" spans="2:65" s="1018" customFormat="1">
      <c r="B988" s="1019"/>
      <c r="D988" s="1020" t="s">
        <v>221</v>
      </c>
      <c r="F988" s="1022" t="s">
        <v>4925</v>
      </c>
      <c r="H988" s="1023">
        <v>3074.61</v>
      </c>
      <c r="I988" s="1024"/>
      <c r="L988" s="1019"/>
      <c r="M988" s="1025"/>
      <c r="T988" s="1026"/>
      <c r="AT988" s="1021" t="s">
        <v>221</v>
      </c>
      <c r="AU988" s="1021" t="s">
        <v>65</v>
      </c>
      <c r="AV988" s="1018" t="s">
        <v>65</v>
      </c>
      <c r="AW988" s="1018" t="s">
        <v>68</v>
      </c>
      <c r="AX988" s="1018" t="s">
        <v>142</v>
      </c>
      <c r="AY988" s="1021" t="s">
        <v>144</v>
      </c>
    </row>
    <row r="989" spans="2:65" s="929" customFormat="1" ht="24.2" customHeight="1">
      <c r="B989" s="1003"/>
      <c r="C989" s="1004" t="s">
        <v>667</v>
      </c>
      <c r="D989" s="1004" t="s">
        <v>146</v>
      </c>
      <c r="E989" s="1005" t="s">
        <v>3529</v>
      </c>
      <c r="F989" s="1006" t="s">
        <v>3530</v>
      </c>
      <c r="G989" s="1007" t="s">
        <v>158</v>
      </c>
      <c r="H989" s="1008">
        <v>284.00400000000002</v>
      </c>
      <c r="I989" s="1009"/>
      <c r="J989" s="1010">
        <f>ROUND(I989*H989,2)</f>
        <v>0</v>
      </c>
      <c r="K989" s="1011"/>
      <c r="L989" s="930"/>
      <c r="M989" s="1012" t="s">
        <v>72</v>
      </c>
      <c r="N989" s="1013" t="s">
        <v>90</v>
      </c>
      <c r="P989" s="1014">
        <f>O989*H989</f>
        <v>0</v>
      </c>
      <c r="Q989" s="1014">
        <v>2E-3</v>
      </c>
      <c r="R989" s="1014">
        <f>Q989*H989</f>
        <v>0.56800800000000007</v>
      </c>
      <c r="S989" s="1014">
        <v>0</v>
      </c>
      <c r="T989" s="1015">
        <f>S989*H989</f>
        <v>0</v>
      </c>
      <c r="AR989" s="1016" t="s">
        <v>383</v>
      </c>
      <c r="AT989" s="1016" t="s">
        <v>146</v>
      </c>
      <c r="AU989" s="1016" t="s">
        <v>65</v>
      </c>
      <c r="AY989" s="923" t="s">
        <v>144</v>
      </c>
      <c r="BE989" s="1017">
        <f>IF(N989="základní",J989,0)</f>
        <v>0</v>
      </c>
      <c r="BF989" s="1017">
        <f>IF(N989="snížená",J989,0)</f>
        <v>0</v>
      </c>
      <c r="BG989" s="1017">
        <f>IF(N989="zákl. přenesená",J989,0)</f>
        <v>0</v>
      </c>
      <c r="BH989" s="1017">
        <f>IF(N989="sníž. přenesená",J989,0)</f>
        <v>0</v>
      </c>
      <c r="BI989" s="1017">
        <f>IF(N989="nulová",J989,0)</f>
        <v>0</v>
      </c>
      <c r="BJ989" s="923" t="s">
        <v>142</v>
      </c>
      <c r="BK989" s="1017">
        <f>ROUND(I989*H989,2)</f>
        <v>0</v>
      </c>
      <c r="BL989" s="923" t="s">
        <v>383</v>
      </c>
      <c r="BM989" s="1016" t="s">
        <v>3531</v>
      </c>
    </row>
    <row r="990" spans="2:65" s="1035" customFormat="1">
      <c r="B990" s="1036"/>
      <c r="D990" s="1020" t="s">
        <v>221</v>
      </c>
      <c r="E990" s="1037" t="s">
        <v>72</v>
      </c>
      <c r="F990" s="1038" t="s">
        <v>3532</v>
      </c>
      <c r="H990" s="1037" t="s">
        <v>72</v>
      </c>
      <c r="I990" s="1039"/>
      <c r="L990" s="1036"/>
      <c r="M990" s="1040"/>
      <c r="T990" s="1041"/>
      <c r="AT990" s="1037" t="s">
        <v>221</v>
      </c>
      <c r="AU990" s="1037" t="s">
        <v>65</v>
      </c>
      <c r="AV990" s="1035" t="s">
        <v>142</v>
      </c>
      <c r="AW990" s="1035" t="s">
        <v>2310</v>
      </c>
      <c r="AX990" s="1035" t="s">
        <v>143</v>
      </c>
      <c r="AY990" s="1037" t="s">
        <v>144</v>
      </c>
    </row>
    <row r="991" spans="2:65" s="1018" customFormat="1">
      <c r="B991" s="1019"/>
      <c r="D991" s="1020" t="s">
        <v>221</v>
      </c>
      <c r="E991" s="1021" t="s">
        <v>72</v>
      </c>
      <c r="F991" s="1022" t="s">
        <v>3533</v>
      </c>
      <c r="H991" s="1023">
        <v>3.516</v>
      </c>
      <c r="I991" s="1024"/>
      <c r="L991" s="1019"/>
      <c r="M991" s="1025"/>
      <c r="T991" s="1026"/>
      <c r="AT991" s="1021" t="s">
        <v>221</v>
      </c>
      <c r="AU991" s="1021" t="s">
        <v>65</v>
      </c>
      <c r="AV991" s="1018" t="s">
        <v>65</v>
      </c>
      <c r="AW991" s="1018" t="s">
        <v>2310</v>
      </c>
      <c r="AX991" s="1018" t="s">
        <v>143</v>
      </c>
      <c r="AY991" s="1021" t="s">
        <v>144</v>
      </c>
    </row>
    <row r="992" spans="2:65" s="1018" customFormat="1" ht="22.5">
      <c r="B992" s="1019"/>
      <c r="D992" s="1020" t="s">
        <v>221</v>
      </c>
      <c r="E992" s="1021" t="s">
        <v>72</v>
      </c>
      <c r="F992" s="1022" t="s">
        <v>3534</v>
      </c>
      <c r="H992" s="1023">
        <v>32.951000000000001</v>
      </c>
      <c r="I992" s="1024"/>
      <c r="L992" s="1019"/>
      <c r="M992" s="1025"/>
      <c r="T992" s="1026"/>
      <c r="AT992" s="1021" t="s">
        <v>221</v>
      </c>
      <c r="AU992" s="1021" t="s">
        <v>65</v>
      </c>
      <c r="AV992" s="1018" t="s">
        <v>65</v>
      </c>
      <c r="AW992" s="1018" t="s">
        <v>2310</v>
      </c>
      <c r="AX992" s="1018" t="s">
        <v>143</v>
      </c>
      <c r="AY992" s="1021" t="s">
        <v>144</v>
      </c>
    </row>
    <row r="993" spans="2:65" s="1018" customFormat="1">
      <c r="B993" s="1019"/>
      <c r="D993" s="1020" t="s">
        <v>221</v>
      </c>
      <c r="E993" s="1021" t="s">
        <v>72</v>
      </c>
      <c r="F993" s="1022" t="s">
        <v>3535</v>
      </c>
      <c r="H993" s="1023">
        <v>8.6069999999999993</v>
      </c>
      <c r="I993" s="1024"/>
      <c r="L993" s="1019"/>
      <c r="M993" s="1025"/>
      <c r="T993" s="1026"/>
      <c r="AT993" s="1021" t="s">
        <v>221</v>
      </c>
      <c r="AU993" s="1021" t="s">
        <v>65</v>
      </c>
      <c r="AV993" s="1018" t="s">
        <v>65</v>
      </c>
      <c r="AW993" s="1018" t="s">
        <v>2310</v>
      </c>
      <c r="AX993" s="1018" t="s">
        <v>143</v>
      </c>
      <c r="AY993" s="1021" t="s">
        <v>144</v>
      </c>
    </row>
    <row r="994" spans="2:65" s="1035" customFormat="1">
      <c r="B994" s="1036"/>
      <c r="D994" s="1020" t="s">
        <v>221</v>
      </c>
      <c r="E994" s="1037" t="s">
        <v>72</v>
      </c>
      <c r="F994" s="1038" t="s">
        <v>3536</v>
      </c>
      <c r="H994" s="1037" t="s">
        <v>72</v>
      </c>
      <c r="I994" s="1039"/>
      <c r="L994" s="1036"/>
      <c r="M994" s="1040"/>
      <c r="T994" s="1041"/>
      <c r="AT994" s="1037" t="s">
        <v>221</v>
      </c>
      <c r="AU994" s="1037" t="s">
        <v>65</v>
      </c>
      <c r="AV994" s="1035" t="s">
        <v>142</v>
      </c>
      <c r="AW994" s="1035" t="s">
        <v>2310</v>
      </c>
      <c r="AX994" s="1035" t="s">
        <v>143</v>
      </c>
      <c r="AY994" s="1037" t="s">
        <v>144</v>
      </c>
    </row>
    <row r="995" spans="2:65" s="1035" customFormat="1">
      <c r="B995" s="1036"/>
      <c r="D995" s="1020" t="s">
        <v>221</v>
      </c>
      <c r="E995" s="1037" t="s">
        <v>72</v>
      </c>
      <c r="F995" s="1038" t="s">
        <v>2885</v>
      </c>
      <c r="H995" s="1037" t="s">
        <v>72</v>
      </c>
      <c r="I995" s="1039"/>
      <c r="L995" s="1036"/>
      <c r="M995" s="1040"/>
      <c r="T995" s="1041"/>
      <c r="AT995" s="1037" t="s">
        <v>221</v>
      </c>
      <c r="AU995" s="1037" t="s">
        <v>65</v>
      </c>
      <c r="AV995" s="1035" t="s">
        <v>142</v>
      </c>
      <c r="AW995" s="1035" t="s">
        <v>2310</v>
      </c>
      <c r="AX995" s="1035" t="s">
        <v>143</v>
      </c>
      <c r="AY995" s="1037" t="s">
        <v>144</v>
      </c>
    </row>
    <row r="996" spans="2:65" s="1018" customFormat="1">
      <c r="B996" s="1019"/>
      <c r="D996" s="1020" t="s">
        <v>221</v>
      </c>
      <c r="E996" s="1021" t="s">
        <v>72</v>
      </c>
      <c r="F996" s="1022" t="s">
        <v>3537</v>
      </c>
      <c r="H996" s="1023">
        <v>7.74</v>
      </c>
      <c r="I996" s="1024"/>
      <c r="L996" s="1019"/>
      <c r="M996" s="1025"/>
      <c r="T996" s="1026"/>
      <c r="AT996" s="1021" t="s">
        <v>221</v>
      </c>
      <c r="AU996" s="1021" t="s">
        <v>65</v>
      </c>
      <c r="AV996" s="1018" t="s">
        <v>65</v>
      </c>
      <c r="AW996" s="1018" t="s">
        <v>2310</v>
      </c>
      <c r="AX996" s="1018" t="s">
        <v>143</v>
      </c>
      <c r="AY996" s="1021" t="s">
        <v>144</v>
      </c>
    </row>
    <row r="997" spans="2:65" s="1035" customFormat="1">
      <c r="B997" s="1036"/>
      <c r="D997" s="1020" t="s">
        <v>221</v>
      </c>
      <c r="E997" s="1037" t="s">
        <v>72</v>
      </c>
      <c r="F997" s="1038" t="s">
        <v>2922</v>
      </c>
      <c r="H997" s="1037" t="s">
        <v>72</v>
      </c>
      <c r="I997" s="1039"/>
      <c r="L997" s="1036"/>
      <c r="M997" s="1040"/>
      <c r="T997" s="1041"/>
      <c r="AT997" s="1037" t="s">
        <v>221</v>
      </c>
      <c r="AU997" s="1037" t="s">
        <v>65</v>
      </c>
      <c r="AV997" s="1035" t="s">
        <v>142</v>
      </c>
      <c r="AW997" s="1035" t="s">
        <v>2310</v>
      </c>
      <c r="AX997" s="1035" t="s">
        <v>143</v>
      </c>
      <c r="AY997" s="1037" t="s">
        <v>144</v>
      </c>
    </row>
    <row r="998" spans="2:65" s="1018" customFormat="1" ht="22.5">
      <c r="B998" s="1019"/>
      <c r="D998" s="1020" t="s">
        <v>221</v>
      </c>
      <c r="E998" s="1021" t="s">
        <v>72</v>
      </c>
      <c r="F998" s="1022" t="s">
        <v>3538</v>
      </c>
      <c r="H998" s="1023">
        <v>123.6</v>
      </c>
      <c r="I998" s="1024"/>
      <c r="L998" s="1019"/>
      <c r="M998" s="1025"/>
      <c r="T998" s="1026"/>
      <c r="AT998" s="1021" t="s">
        <v>221</v>
      </c>
      <c r="AU998" s="1021" t="s">
        <v>65</v>
      </c>
      <c r="AV998" s="1018" t="s">
        <v>65</v>
      </c>
      <c r="AW998" s="1018" t="s">
        <v>2310</v>
      </c>
      <c r="AX998" s="1018" t="s">
        <v>143</v>
      </c>
      <c r="AY998" s="1021" t="s">
        <v>144</v>
      </c>
    </row>
    <row r="999" spans="2:65" s="1035" customFormat="1">
      <c r="B999" s="1036"/>
      <c r="D999" s="1020" t="s">
        <v>221</v>
      </c>
      <c r="E999" s="1037" t="s">
        <v>72</v>
      </c>
      <c r="F999" s="1038" t="s">
        <v>2927</v>
      </c>
      <c r="H999" s="1037" t="s">
        <v>72</v>
      </c>
      <c r="I999" s="1039"/>
      <c r="L999" s="1036"/>
      <c r="M999" s="1040"/>
      <c r="T999" s="1041"/>
      <c r="AT999" s="1037" t="s">
        <v>221</v>
      </c>
      <c r="AU999" s="1037" t="s">
        <v>65</v>
      </c>
      <c r="AV999" s="1035" t="s">
        <v>142</v>
      </c>
      <c r="AW999" s="1035" t="s">
        <v>2310</v>
      </c>
      <c r="AX999" s="1035" t="s">
        <v>143</v>
      </c>
      <c r="AY999" s="1037" t="s">
        <v>144</v>
      </c>
    </row>
    <row r="1000" spans="2:65" s="1018" customFormat="1">
      <c r="B1000" s="1019"/>
      <c r="D1000" s="1020" t="s">
        <v>221</v>
      </c>
      <c r="E1000" s="1021" t="s">
        <v>72</v>
      </c>
      <c r="F1000" s="1022" t="s">
        <v>3539</v>
      </c>
      <c r="H1000" s="1023">
        <v>22.87</v>
      </c>
      <c r="I1000" s="1024"/>
      <c r="L1000" s="1019"/>
      <c r="M1000" s="1025"/>
      <c r="T1000" s="1026"/>
      <c r="AT1000" s="1021" t="s">
        <v>221</v>
      </c>
      <c r="AU1000" s="1021" t="s">
        <v>65</v>
      </c>
      <c r="AV1000" s="1018" t="s">
        <v>65</v>
      </c>
      <c r="AW1000" s="1018" t="s">
        <v>2310</v>
      </c>
      <c r="AX1000" s="1018" t="s">
        <v>143</v>
      </c>
      <c r="AY1000" s="1021" t="s">
        <v>144</v>
      </c>
    </row>
    <row r="1001" spans="2:65" s="1035" customFormat="1">
      <c r="B1001" s="1036"/>
      <c r="D1001" s="1020" t="s">
        <v>221</v>
      </c>
      <c r="E1001" s="1037" t="s">
        <v>72</v>
      </c>
      <c r="F1001" s="1038" t="s">
        <v>3517</v>
      </c>
      <c r="H1001" s="1037" t="s">
        <v>72</v>
      </c>
      <c r="I1001" s="1039"/>
      <c r="L1001" s="1036"/>
      <c r="M1001" s="1040"/>
      <c r="T1001" s="1041"/>
      <c r="AT1001" s="1037" t="s">
        <v>221</v>
      </c>
      <c r="AU1001" s="1037" t="s">
        <v>65</v>
      </c>
      <c r="AV1001" s="1035" t="s">
        <v>142</v>
      </c>
      <c r="AW1001" s="1035" t="s">
        <v>2310</v>
      </c>
      <c r="AX1001" s="1035" t="s">
        <v>143</v>
      </c>
      <c r="AY1001" s="1037" t="s">
        <v>144</v>
      </c>
    </row>
    <row r="1002" spans="2:65" s="1018" customFormat="1">
      <c r="B1002" s="1019"/>
      <c r="D1002" s="1020" t="s">
        <v>221</v>
      </c>
      <c r="E1002" s="1021" t="s">
        <v>72</v>
      </c>
      <c r="F1002" s="1022" t="s">
        <v>3540</v>
      </c>
      <c r="H1002" s="1023">
        <v>7.48</v>
      </c>
      <c r="I1002" s="1024"/>
      <c r="L1002" s="1019"/>
      <c r="M1002" s="1025"/>
      <c r="T1002" s="1026"/>
      <c r="AT1002" s="1021" t="s">
        <v>221</v>
      </c>
      <c r="AU1002" s="1021" t="s">
        <v>65</v>
      </c>
      <c r="AV1002" s="1018" t="s">
        <v>65</v>
      </c>
      <c r="AW1002" s="1018" t="s">
        <v>2310</v>
      </c>
      <c r="AX1002" s="1018" t="s">
        <v>143</v>
      </c>
      <c r="AY1002" s="1021" t="s">
        <v>144</v>
      </c>
    </row>
    <row r="1003" spans="2:65" s="1018" customFormat="1">
      <c r="B1003" s="1019"/>
      <c r="D1003" s="1020" t="s">
        <v>221</v>
      </c>
      <c r="E1003" s="1021" t="s">
        <v>72</v>
      </c>
      <c r="F1003" s="1022" t="s">
        <v>3541</v>
      </c>
      <c r="H1003" s="1023">
        <v>15.84</v>
      </c>
      <c r="I1003" s="1024"/>
      <c r="L1003" s="1019"/>
      <c r="M1003" s="1025"/>
      <c r="T1003" s="1026"/>
      <c r="AT1003" s="1021" t="s">
        <v>221</v>
      </c>
      <c r="AU1003" s="1021" t="s">
        <v>65</v>
      </c>
      <c r="AV1003" s="1018" t="s">
        <v>65</v>
      </c>
      <c r="AW1003" s="1018" t="s">
        <v>2310</v>
      </c>
      <c r="AX1003" s="1018" t="s">
        <v>143</v>
      </c>
      <c r="AY1003" s="1021" t="s">
        <v>144</v>
      </c>
    </row>
    <row r="1004" spans="2:65" s="1018" customFormat="1">
      <c r="B1004" s="1019"/>
      <c r="D1004" s="1020" t="s">
        <v>221</v>
      </c>
      <c r="E1004" s="1021" t="s">
        <v>72</v>
      </c>
      <c r="F1004" s="1022" t="s">
        <v>3542</v>
      </c>
      <c r="H1004" s="1023">
        <v>61.4</v>
      </c>
      <c r="I1004" s="1024"/>
      <c r="L1004" s="1019"/>
      <c r="M1004" s="1025"/>
      <c r="T1004" s="1026"/>
      <c r="AT1004" s="1021" t="s">
        <v>221</v>
      </c>
      <c r="AU1004" s="1021" t="s">
        <v>65</v>
      </c>
      <c r="AV1004" s="1018" t="s">
        <v>65</v>
      </c>
      <c r="AW1004" s="1018" t="s">
        <v>2310</v>
      </c>
      <c r="AX1004" s="1018" t="s">
        <v>143</v>
      </c>
      <c r="AY1004" s="1021" t="s">
        <v>144</v>
      </c>
    </row>
    <row r="1005" spans="2:65" s="1027" customFormat="1">
      <c r="B1005" s="1028"/>
      <c r="D1005" s="1020" t="s">
        <v>221</v>
      </c>
      <c r="E1005" s="1029" t="s">
        <v>72</v>
      </c>
      <c r="F1005" s="1030" t="s">
        <v>2311</v>
      </c>
      <c r="H1005" s="1031">
        <v>284.00399999999996</v>
      </c>
      <c r="I1005" s="1032"/>
      <c r="L1005" s="1028"/>
      <c r="M1005" s="1033"/>
      <c r="T1005" s="1034"/>
      <c r="AT1005" s="1029" t="s">
        <v>221</v>
      </c>
      <c r="AU1005" s="1029" t="s">
        <v>65</v>
      </c>
      <c r="AV1005" s="1027" t="s">
        <v>150</v>
      </c>
      <c r="AW1005" s="1027" t="s">
        <v>2310</v>
      </c>
      <c r="AX1005" s="1027" t="s">
        <v>142</v>
      </c>
      <c r="AY1005" s="1029" t="s">
        <v>144</v>
      </c>
    </row>
    <row r="1006" spans="2:65" s="929" customFormat="1" ht="24.2" customHeight="1">
      <c r="B1006" s="1003"/>
      <c r="C1006" s="1004" t="s">
        <v>671</v>
      </c>
      <c r="D1006" s="1004" t="s">
        <v>146</v>
      </c>
      <c r="E1006" s="1005" t="s">
        <v>3543</v>
      </c>
      <c r="F1006" s="1006" t="s">
        <v>3544</v>
      </c>
      <c r="G1006" s="1007" t="s">
        <v>158</v>
      </c>
      <c r="H1006" s="1008">
        <v>321.2</v>
      </c>
      <c r="I1006" s="1009"/>
      <c r="J1006" s="1010">
        <f>ROUND(I1006*H1006,2)</f>
        <v>0</v>
      </c>
      <c r="K1006" s="1011"/>
      <c r="L1006" s="930"/>
      <c r="M1006" s="1012" t="s">
        <v>72</v>
      </c>
      <c r="N1006" s="1013" t="s">
        <v>90</v>
      </c>
      <c r="P1006" s="1014">
        <f>O1006*H1006</f>
        <v>0</v>
      </c>
      <c r="Q1006" s="1014">
        <v>8.0000000000000004E-4</v>
      </c>
      <c r="R1006" s="1014">
        <f>Q1006*H1006</f>
        <v>0.25696000000000002</v>
      </c>
      <c r="S1006" s="1014">
        <v>0</v>
      </c>
      <c r="T1006" s="1015">
        <f>S1006*H1006</f>
        <v>0</v>
      </c>
      <c r="AR1006" s="1016" t="s">
        <v>383</v>
      </c>
      <c r="AT1006" s="1016" t="s">
        <v>146</v>
      </c>
      <c r="AU1006" s="1016" t="s">
        <v>65</v>
      </c>
      <c r="AY1006" s="923" t="s">
        <v>144</v>
      </c>
      <c r="BE1006" s="1017">
        <f>IF(N1006="základní",J1006,0)</f>
        <v>0</v>
      </c>
      <c r="BF1006" s="1017">
        <f>IF(N1006="snížená",J1006,0)</f>
        <v>0</v>
      </c>
      <c r="BG1006" s="1017">
        <f>IF(N1006="zákl. přenesená",J1006,0)</f>
        <v>0</v>
      </c>
      <c r="BH1006" s="1017">
        <f>IF(N1006="sníž. přenesená",J1006,0)</f>
        <v>0</v>
      </c>
      <c r="BI1006" s="1017">
        <f>IF(N1006="nulová",J1006,0)</f>
        <v>0</v>
      </c>
      <c r="BJ1006" s="923" t="s">
        <v>142</v>
      </c>
      <c r="BK1006" s="1017">
        <f>ROUND(I1006*H1006,2)</f>
        <v>0</v>
      </c>
      <c r="BL1006" s="923" t="s">
        <v>383</v>
      </c>
      <c r="BM1006" s="1016" t="s">
        <v>3545</v>
      </c>
    </row>
    <row r="1007" spans="2:65" s="1018" customFormat="1">
      <c r="B1007" s="1019"/>
      <c r="D1007" s="1020" t="s">
        <v>221</v>
      </c>
      <c r="E1007" s="1021" t="s">
        <v>72</v>
      </c>
      <c r="F1007" s="1022" t="s">
        <v>5078</v>
      </c>
      <c r="H1007" s="1023">
        <v>321.2</v>
      </c>
      <c r="I1007" s="1024"/>
      <c r="L1007" s="1019"/>
      <c r="M1007" s="1025"/>
      <c r="T1007" s="1026"/>
      <c r="AT1007" s="1021" t="s">
        <v>221</v>
      </c>
      <c r="AU1007" s="1021" t="s">
        <v>65</v>
      </c>
      <c r="AV1007" s="1018" t="s">
        <v>65</v>
      </c>
      <c r="AW1007" s="1018" t="s">
        <v>2310</v>
      </c>
      <c r="AX1007" s="1018" t="s">
        <v>143</v>
      </c>
      <c r="AY1007" s="1021" t="s">
        <v>144</v>
      </c>
    </row>
    <row r="1008" spans="2:65" s="1027" customFormat="1">
      <c r="B1008" s="1028"/>
      <c r="D1008" s="1020" t="s">
        <v>221</v>
      </c>
      <c r="E1008" s="1029" t="s">
        <v>72</v>
      </c>
      <c r="F1008" s="1030" t="s">
        <v>2311</v>
      </c>
      <c r="H1008" s="1031">
        <v>321.2</v>
      </c>
      <c r="I1008" s="1032"/>
      <c r="L1008" s="1028"/>
      <c r="M1008" s="1033"/>
      <c r="T1008" s="1034"/>
      <c r="AT1008" s="1029" t="s">
        <v>221</v>
      </c>
      <c r="AU1008" s="1029" t="s">
        <v>65</v>
      </c>
      <c r="AV1008" s="1027" t="s">
        <v>150</v>
      </c>
      <c r="AW1008" s="1027" t="s">
        <v>2310</v>
      </c>
      <c r="AX1008" s="1027" t="s">
        <v>142</v>
      </c>
      <c r="AY1008" s="1029" t="s">
        <v>144</v>
      </c>
    </row>
    <row r="1009" spans="2:65" s="929" customFormat="1" ht="24.2" customHeight="1">
      <c r="B1009" s="1003"/>
      <c r="C1009" s="1004" t="s">
        <v>518</v>
      </c>
      <c r="D1009" s="1004" t="s">
        <v>146</v>
      </c>
      <c r="E1009" s="1005" t="s">
        <v>3546</v>
      </c>
      <c r="F1009" s="1006" t="s">
        <v>4926</v>
      </c>
      <c r="G1009" s="1007" t="s">
        <v>211</v>
      </c>
      <c r="H1009" s="1008">
        <v>55</v>
      </c>
      <c r="I1009" s="1009"/>
      <c r="J1009" s="1010">
        <f>ROUND(I1009*H1009,2)</f>
        <v>0</v>
      </c>
      <c r="K1009" s="1011"/>
      <c r="L1009" s="930"/>
      <c r="M1009" s="1012" t="s">
        <v>72</v>
      </c>
      <c r="N1009" s="1013" t="s">
        <v>90</v>
      </c>
      <c r="P1009" s="1014">
        <f>O1009*H1009</f>
        <v>0</v>
      </c>
      <c r="Q1009" s="1014">
        <v>1.6000000000000001E-4</v>
      </c>
      <c r="R1009" s="1014">
        <f>Q1009*H1009</f>
        <v>8.8000000000000005E-3</v>
      </c>
      <c r="S1009" s="1014">
        <v>0</v>
      </c>
      <c r="T1009" s="1015">
        <f>S1009*H1009</f>
        <v>0</v>
      </c>
      <c r="AR1009" s="1016" t="s">
        <v>383</v>
      </c>
      <c r="AT1009" s="1016" t="s">
        <v>146</v>
      </c>
      <c r="AU1009" s="1016" t="s">
        <v>65</v>
      </c>
      <c r="AY1009" s="923" t="s">
        <v>144</v>
      </c>
      <c r="BE1009" s="1017">
        <f>IF(N1009="základní",J1009,0)</f>
        <v>0</v>
      </c>
      <c r="BF1009" s="1017">
        <f>IF(N1009="snížená",J1009,0)</f>
        <v>0</v>
      </c>
      <c r="BG1009" s="1017">
        <f>IF(N1009="zákl. přenesená",J1009,0)</f>
        <v>0</v>
      </c>
      <c r="BH1009" s="1017">
        <f>IF(N1009="sníž. přenesená",J1009,0)</f>
        <v>0</v>
      </c>
      <c r="BI1009" s="1017">
        <f>IF(N1009="nulová",J1009,0)</f>
        <v>0</v>
      </c>
      <c r="BJ1009" s="923" t="s">
        <v>142</v>
      </c>
      <c r="BK1009" s="1017">
        <f>ROUND(I1009*H1009,2)</f>
        <v>0</v>
      </c>
      <c r="BL1009" s="923" t="s">
        <v>383</v>
      </c>
      <c r="BM1009" s="1016" t="s">
        <v>3547</v>
      </c>
    </row>
    <row r="1010" spans="2:65" s="1018" customFormat="1">
      <c r="B1010" s="1019"/>
      <c r="D1010" s="1020" t="s">
        <v>221</v>
      </c>
      <c r="E1010" s="1021" t="s">
        <v>72</v>
      </c>
      <c r="F1010" s="1022" t="s">
        <v>3548</v>
      </c>
      <c r="H1010" s="1023">
        <v>50</v>
      </c>
      <c r="I1010" s="1024"/>
      <c r="L1010" s="1019"/>
      <c r="M1010" s="1025"/>
      <c r="T1010" s="1026"/>
      <c r="AT1010" s="1021" t="s">
        <v>221</v>
      </c>
      <c r="AU1010" s="1021" t="s">
        <v>65</v>
      </c>
      <c r="AV1010" s="1018" t="s">
        <v>65</v>
      </c>
      <c r="AW1010" s="1018" t="s">
        <v>2310</v>
      </c>
      <c r="AX1010" s="1018" t="s">
        <v>143</v>
      </c>
      <c r="AY1010" s="1021" t="s">
        <v>144</v>
      </c>
    </row>
    <row r="1011" spans="2:65" s="1027" customFormat="1">
      <c r="B1011" s="1028"/>
      <c r="D1011" s="1020" t="s">
        <v>221</v>
      </c>
      <c r="E1011" s="1029" t="s">
        <v>72</v>
      </c>
      <c r="F1011" s="1030" t="s">
        <v>2311</v>
      </c>
      <c r="H1011" s="1031">
        <v>50</v>
      </c>
      <c r="I1011" s="1032"/>
      <c r="L1011" s="1028"/>
      <c r="M1011" s="1033"/>
      <c r="T1011" s="1034"/>
      <c r="AT1011" s="1029" t="s">
        <v>221</v>
      </c>
      <c r="AU1011" s="1029" t="s">
        <v>65</v>
      </c>
      <c r="AV1011" s="1027" t="s">
        <v>150</v>
      </c>
      <c r="AW1011" s="1027" t="s">
        <v>2310</v>
      </c>
      <c r="AX1011" s="1027" t="s">
        <v>142</v>
      </c>
      <c r="AY1011" s="1029" t="s">
        <v>144</v>
      </c>
    </row>
    <row r="1012" spans="2:65" s="1018" customFormat="1">
      <c r="B1012" s="1019"/>
      <c r="D1012" s="1020" t="s">
        <v>221</v>
      </c>
      <c r="F1012" s="1022" t="s">
        <v>3549</v>
      </c>
      <c r="H1012" s="1023">
        <v>55</v>
      </c>
      <c r="I1012" s="1024"/>
      <c r="L1012" s="1019"/>
      <c r="M1012" s="1025"/>
      <c r="T1012" s="1026"/>
      <c r="AT1012" s="1021" t="s">
        <v>221</v>
      </c>
      <c r="AU1012" s="1021" t="s">
        <v>65</v>
      </c>
      <c r="AV1012" s="1018" t="s">
        <v>65</v>
      </c>
      <c r="AW1012" s="1018" t="s">
        <v>68</v>
      </c>
      <c r="AX1012" s="1018" t="s">
        <v>142</v>
      </c>
      <c r="AY1012" s="1021" t="s">
        <v>144</v>
      </c>
    </row>
    <row r="1013" spans="2:65" s="929" customFormat="1" ht="24.2" customHeight="1">
      <c r="B1013" s="1003"/>
      <c r="C1013" s="1004" t="s">
        <v>522</v>
      </c>
      <c r="D1013" s="1004" t="s">
        <v>146</v>
      </c>
      <c r="E1013" s="1005" t="s">
        <v>4634</v>
      </c>
      <c r="F1013" s="1006" t="s">
        <v>4635</v>
      </c>
      <c r="G1013" s="1007" t="s">
        <v>158</v>
      </c>
      <c r="H1013" s="1008">
        <v>35</v>
      </c>
      <c r="I1013" s="1009"/>
      <c r="J1013" s="1010">
        <f>ROUND(I1013*H1013,2)</f>
        <v>0</v>
      </c>
      <c r="K1013" s="1011"/>
      <c r="L1013" s="930"/>
      <c r="M1013" s="1012" t="s">
        <v>72</v>
      </c>
      <c r="N1013" s="1013" t="s">
        <v>90</v>
      </c>
      <c r="P1013" s="1014">
        <f>O1013*H1013</f>
        <v>0</v>
      </c>
      <c r="Q1013" s="1014">
        <v>0</v>
      </c>
      <c r="R1013" s="1014">
        <f>Q1013*H1013</f>
        <v>0</v>
      </c>
      <c r="S1013" s="1014">
        <v>0</v>
      </c>
      <c r="T1013" s="1015">
        <f>S1013*H1013</f>
        <v>0</v>
      </c>
      <c r="AR1013" s="1016" t="s">
        <v>150</v>
      </c>
      <c r="AT1013" s="1016" t="s">
        <v>146</v>
      </c>
      <c r="AU1013" s="1016" t="s">
        <v>65</v>
      </c>
      <c r="AY1013" s="923" t="s">
        <v>144</v>
      </c>
      <c r="BE1013" s="1017">
        <f>IF(N1013="základní",J1013,0)</f>
        <v>0</v>
      </c>
      <c r="BF1013" s="1017">
        <f>IF(N1013="snížená",J1013,0)</f>
        <v>0</v>
      </c>
      <c r="BG1013" s="1017">
        <f>IF(N1013="zákl. přenesená",J1013,0)</f>
        <v>0</v>
      </c>
      <c r="BH1013" s="1017">
        <f>IF(N1013="sníž. přenesená",J1013,0)</f>
        <v>0</v>
      </c>
      <c r="BI1013" s="1017">
        <f>IF(N1013="nulová",J1013,0)</f>
        <v>0</v>
      </c>
      <c r="BJ1013" s="923" t="s">
        <v>142</v>
      </c>
      <c r="BK1013" s="1017">
        <f>ROUND(I1013*H1013,2)</f>
        <v>0</v>
      </c>
      <c r="BL1013" s="923" t="s">
        <v>150</v>
      </c>
      <c r="BM1013" s="1016" t="s">
        <v>4636</v>
      </c>
    </row>
    <row r="1014" spans="2:65" s="1018" customFormat="1">
      <c r="B1014" s="1019"/>
      <c r="D1014" s="1020" t="s">
        <v>221</v>
      </c>
      <c r="E1014" s="1021" t="s">
        <v>72</v>
      </c>
      <c r="F1014" s="1022" t="s">
        <v>4637</v>
      </c>
      <c r="H1014" s="1023">
        <v>23</v>
      </c>
      <c r="I1014" s="1024"/>
      <c r="L1014" s="1019"/>
      <c r="M1014" s="1025"/>
      <c r="T1014" s="1026"/>
      <c r="AT1014" s="1021" t="s">
        <v>221</v>
      </c>
      <c r="AU1014" s="1021" t="s">
        <v>65</v>
      </c>
      <c r="AV1014" s="1018" t="s">
        <v>65</v>
      </c>
      <c r="AW1014" s="1018" t="s">
        <v>2310</v>
      </c>
      <c r="AX1014" s="1018" t="s">
        <v>143</v>
      </c>
      <c r="AY1014" s="1021" t="s">
        <v>144</v>
      </c>
    </row>
    <row r="1015" spans="2:65" s="1018" customFormat="1">
      <c r="B1015" s="1019"/>
      <c r="D1015" s="1020" t="s">
        <v>221</v>
      </c>
      <c r="E1015" s="1021" t="s">
        <v>72</v>
      </c>
      <c r="F1015" s="1022" t="s">
        <v>4638</v>
      </c>
      <c r="H1015" s="1023">
        <v>12</v>
      </c>
      <c r="I1015" s="1024"/>
      <c r="L1015" s="1019"/>
      <c r="M1015" s="1025"/>
      <c r="T1015" s="1026"/>
      <c r="AT1015" s="1021" t="s">
        <v>221</v>
      </c>
      <c r="AU1015" s="1021" t="s">
        <v>65</v>
      </c>
      <c r="AV1015" s="1018" t="s">
        <v>65</v>
      </c>
      <c r="AW1015" s="1018" t="s">
        <v>2310</v>
      </c>
      <c r="AX1015" s="1018" t="s">
        <v>143</v>
      </c>
      <c r="AY1015" s="1021" t="s">
        <v>144</v>
      </c>
    </row>
    <row r="1016" spans="2:65" s="1027" customFormat="1">
      <c r="B1016" s="1028"/>
      <c r="D1016" s="1020" t="s">
        <v>221</v>
      </c>
      <c r="E1016" s="1029" t="s">
        <v>72</v>
      </c>
      <c r="F1016" s="1030" t="s">
        <v>2311</v>
      </c>
      <c r="H1016" s="1031">
        <v>35</v>
      </c>
      <c r="I1016" s="1032"/>
      <c r="L1016" s="1028"/>
      <c r="M1016" s="1033"/>
      <c r="T1016" s="1034"/>
      <c r="AT1016" s="1029" t="s">
        <v>221</v>
      </c>
      <c r="AU1016" s="1029" t="s">
        <v>65</v>
      </c>
      <c r="AV1016" s="1027" t="s">
        <v>150</v>
      </c>
      <c r="AW1016" s="1027" t="s">
        <v>2310</v>
      </c>
      <c r="AX1016" s="1027" t="s">
        <v>142</v>
      </c>
      <c r="AY1016" s="1029" t="s">
        <v>144</v>
      </c>
    </row>
    <row r="1017" spans="2:65" s="929" customFormat="1" ht="16.5" customHeight="1">
      <c r="B1017" s="1003"/>
      <c r="C1017" s="1042" t="s">
        <v>3290</v>
      </c>
      <c r="D1017" s="1042" t="s">
        <v>186</v>
      </c>
      <c r="E1017" s="1043" t="s">
        <v>4639</v>
      </c>
      <c r="F1017" s="1044" t="s">
        <v>4640</v>
      </c>
      <c r="G1017" s="1045" t="s">
        <v>175</v>
      </c>
      <c r="H1017" s="1046">
        <v>1.4E-2</v>
      </c>
      <c r="I1017" s="1047"/>
      <c r="J1017" s="1048">
        <f>ROUND(I1017*H1017,2)</f>
        <v>0</v>
      </c>
      <c r="K1017" s="1049"/>
      <c r="L1017" s="1050"/>
      <c r="M1017" s="1051" t="s">
        <v>72</v>
      </c>
      <c r="N1017" s="1052" t="s">
        <v>90</v>
      </c>
      <c r="P1017" s="1014">
        <f>O1017*H1017</f>
        <v>0</v>
      </c>
      <c r="Q1017" s="1014">
        <v>1</v>
      </c>
      <c r="R1017" s="1014">
        <f>Q1017*H1017</f>
        <v>1.4E-2</v>
      </c>
      <c r="S1017" s="1014">
        <v>0</v>
      </c>
      <c r="T1017" s="1015">
        <f>S1017*H1017</f>
        <v>0</v>
      </c>
      <c r="AR1017" s="1016" t="s">
        <v>177</v>
      </c>
      <c r="AT1017" s="1016" t="s">
        <v>186</v>
      </c>
      <c r="AU1017" s="1016" t="s">
        <v>65</v>
      </c>
      <c r="AY1017" s="923" t="s">
        <v>144</v>
      </c>
      <c r="BE1017" s="1017">
        <f>IF(N1017="základní",J1017,0)</f>
        <v>0</v>
      </c>
      <c r="BF1017" s="1017">
        <f>IF(N1017="snížená",J1017,0)</f>
        <v>0</v>
      </c>
      <c r="BG1017" s="1017">
        <f>IF(N1017="zákl. přenesená",J1017,0)</f>
        <v>0</v>
      </c>
      <c r="BH1017" s="1017">
        <f>IF(N1017="sníž. přenesená",J1017,0)</f>
        <v>0</v>
      </c>
      <c r="BI1017" s="1017">
        <f>IF(N1017="nulová",J1017,0)</f>
        <v>0</v>
      </c>
      <c r="BJ1017" s="923" t="s">
        <v>142</v>
      </c>
      <c r="BK1017" s="1017">
        <f>ROUND(I1017*H1017,2)</f>
        <v>0</v>
      </c>
      <c r="BL1017" s="923" t="s">
        <v>150</v>
      </c>
      <c r="BM1017" s="1016" t="s">
        <v>4641</v>
      </c>
    </row>
    <row r="1018" spans="2:65" s="929" customFormat="1" ht="19.5">
      <c r="B1018" s="930"/>
      <c r="D1018" s="1020" t="s">
        <v>4980</v>
      </c>
      <c r="F1018" s="1053" t="s">
        <v>5079</v>
      </c>
      <c r="I1018" s="1054"/>
      <c r="L1018" s="930"/>
      <c r="M1018" s="1055"/>
      <c r="T1018" s="1056"/>
      <c r="AT1018" s="923" t="s">
        <v>4980</v>
      </c>
      <c r="AU1018" s="923" t="s">
        <v>65</v>
      </c>
    </row>
    <row r="1019" spans="2:65" s="1018" customFormat="1">
      <c r="B1019" s="1019"/>
      <c r="D1019" s="1020" t="s">
        <v>221</v>
      </c>
      <c r="F1019" s="1022" t="s">
        <v>4642</v>
      </c>
      <c r="H1019" s="1023">
        <v>1.4E-2</v>
      </c>
      <c r="I1019" s="1024"/>
      <c r="L1019" s="1019"/>
      <c r="M1019" s="1025"/>
      <c r="T1019" s="1026"/>
      <c r="AT1019" s="1021" t="s">
        <v>221</v>
      </c>
      <c r="AU1019" s="1021" t="s">
        <v>65</v>
      </c>
      <c r="AV1019" s="1018" t="s">
        <v>65</v>
      </c>
      <c r="AW1019" s="1018" t="s">
        <v>68</v>
      </c>
      <c r="AX1019" s="1018" t="s">
        <v>142</v>
      </c>
      <c r="AY1019" s="1021" t="s">
        <v>144</v>
      </c>
    </row>
    <row r="1020" spans="2:65" s="929" customFormat="1" ht="24.2" customHeight="1">
      <c r="B1020" s="1003"/>
      <c r="C1020" s="1004" t="s">
        <v>3315</v>
      </c>
      <c r="D1020" s="1004" t="s">
        <v>146</v>
      </c>
      <c r="E1020" s="1005" t="s">
        <v>5080</v>
      </c>
      <c r="F1020" s="1006" t="s">
        <v>5081</v>
      </c>
      <c r="G1020" s="1007" t="s">
        <v>1573</v>
      </c>
      <c r="H1020" s="1057"/>
      <c r="I1020" s="1009"/>
      <c r="J1020" s="1010">
        <f>ROUND(I1020*H1020,2)</f>
        <v>0</v>
      </c>
      <c r="K1020" s="1011"/>
      <c r="L1020" s="930"/>
      <c r="M1020" s="1012" t="s">
        <v>72</v>
      </c>
      <c r="N1020" s="1013" t="s">
        <v>90</v>
      </c>
      <c r="P1020" s="1014">
        <f>O1020*H1020</f>
        <v>0</v>
      </c>
      <c r="Q1020" s="1014">
        <v>0</v>
      </c>
      <c r="R1020" s="1014">
        <f>Q1020*H1020</f>
        <v>0</v>
      </c>
      <c r="S1020" s="1014">
        <v>0</v>
      </c>
      <c r="T1020" s="1015">
        <f>S1020*H1020</f>
        <v>0</v>
      </c>
      <c r="AR1020" s="1016" t="s">
        <v>383</v>
      </c>
      <c r="AT1020" s="1016" t="s">
        <v>146</v>
      </c>
      <c r="AU1020" s="1016" t="s">
        <v>65</v>
      </c>
      <c r="AY1020" s="923" t="s">
        <v>144</v>
      </c>
      <c r="BE1020" s="1017">
        <f>IF(N1020="základní",J1020,0)</f>
        <v>0</v>
      </c>
      <c r="BF1020" s="1017">
        <f>IF(N1020="snížená",J1020,0)</f>
        <v>0</v>
      </c>
      <c r="BG1020" s="1017">
        <f>IF(N1020="zákl. přenesená",J1020,0)</f>
        <v>0</v>
      </c>
      <c r="BH1020" s="1017">
        <f>IF(N1020="sníž. přenesená",J1020,0)</f>
        <v>0</v>
      </c>
      <c r="BI1020" s="1017">
        <f>IF(N1020="nulová",J1020,0)</f>
        <v>0</v>
      </c>
      <c r="BJ1020" s="923" t="s">
        <v>142</v>
      </c>
      <c r="BK1020" s="1017">
        <f>ROUND(I1020*H1020,2)</f>
        <v>0</v>
      </c>
      <c r="BL1020" s="923" t="s">
        <v>383</v>
      </c>
      <c r="BM1020" s="1016" t="s">
        <v>5082</v>
      </c>
    </row>
    <row r="1021" spans="2:65" s="990" customFormat="1" ht="22.9" customHeight="1">
      <c r="B1021" s="991"/>
      <c r="D1021" s="992" t="s">
        <v>139</v>
      </c>
      <c r="E1021" s="1001" t="s">
        <v>3550</v>
      </c>
      <c r="F1021" s="1001" t="s">
        <v>3551</v>
      </c>
      <c r="I1021" s="994"/>
      <c r="J1021" s="1002">
        <f>BK1021</f>
        <v>0</v>
      </c>
      <c r="L1021" s="991"/>
      <c r="M1021" s="996"/>
      <c r="P1021" s="997">
        <f>SUM(P1022:P1133)</f>
        <v>0</v>
      </c>
      <c r="R1021" s="997">
        <f>SUM(R1022:R1133)</f>
        <v>32.346420720000005</v>
      </c>
      <c r="T1021" s="998">
        <f>SUM(T1022:T1133)</f>
        <v>0</v>
      </c>
      <c r="AR1021" s="992" t="s">
        <v>65</v>
      </c>
      <c r="AT1021" s="999" t="s">
        <v>139</v>
      </c>
      <c r="AU1021" s="999" t="s">
        <v>142</v>
      </c>
      <c r="AY1021" s="992" t="s">
        <v>144</v>
      </c>
      <c r="BK1021" s="1000">
        <f>SUM(BK1022:BK1133)</f>
        <v>0</v>
      </c>
    </row>
    <row r="1022" spans="2:65" s="929" customFormat="1" ht="24.2" customHeight="1">
      <c r="B1022" s="1003"/>
      <c r="C1022" s="1004" t="s">
        <v>3217</v>
      </c>
      <c r="D1022" s="1004" t="s">
        <v>146</v>
      </c>
      <c r="E1022" s="1005" t="s">
        <v>3552</v>
      </c>
      <c r="F1022" s="1006" t="s">
        <v>3553</v>
      </c>
      <c r="G1022" s="1007" t="s">
        <v>158</v>
      </c>
      <c r="H1022" s="1008">
        <v>819</v>
      </c>
      <c r="I1022" s="1009"/>
      <c r="J1022" s="1010">
        <f>ROUND(I1022*H1022,2)</f>
        <v>0</v>
      </c>
      <c r="K1022" s="1011"/>
      <c r="L1022" s="930"/>
      <c r="M1022" s="1012" t="s">
        <v>72</v>
      </c>
      <c r="N1022" s="1013" t="s">
        <v>90</v>
      </c>
      <c r="P1022" s="1014">
        <f>O1022*H1022</f>
        <v>0</v>
      </c>
      <c r="Q1022" s="1014">
        <v>0</v>
      </c>
      <c r="R1022" s="1014">
        <f>Q1022*H1022</f>
        <v>0</v>
      </c>
      <c r="S1022" s="1014">
        <v>0</v>
      </c>
      <c r="T1022" s="1015">
        <f>S1022*H1022</f>
        <v>0</v>
      </c>
      <c r="AR1022" s="1016" t="s">
        <v>383</v>
      </c>
      <c r="AT1022" s="1016" t="s">
        <v>146</v>
      </c>
      <c r="AU1022" s="1016" t="s">
        <v>65</v>
      </c>
      <c r="AY1022" s="923" t="s">
        <v>144</v>
      </c>
      <c r="BE1022" s="1017">
        <f>IF(N1022="základní",J1022,0)</f>
        <v>0</v>
      </c>
      <c r="BF1022" s="1017">
        <f>IF(N1022="snížená",J1022,0)</f>
        <v>0</v>
      </c>
      <c r="BG1022" s="1017">
        <f>IF(N1022="zákl. přenesená",J1022,0)</f>
        <v>0</v>
      </c>
      <c r="BH1022" s="1017">
        <f>IF(N1022="sníž. přenesená",J1022,0)</f>
        <v>0</v>
      </c>
      <c r="BI1022" s="1017">
        <f>IF(N1022="nulová",J1022,0)</f>
        <v>0</v>
      </c>
      <c r="BJ1022" s="923" t="s">
        <v>142</v>
      </c>
      <c r="BK1022" s="1017">
        <f>ROUND(I1022*H1022,2)</f>
        <v>0</v>
      </c>
      <c r="BL1022" s="923" t="s">
        <v>383</v>
      </c>
      <c r="BM1022" s="1016" t="s">
        <v>3554</v>
      </c>
    </row>
    <row r="1023" spans="2:65" s="1035" customFormat="1">
      <c r="B1023" s="1036"/>
      <c r="D1023" s="1020" t="s">
        <v>221</v>
      </c>
      <c r="E1023" s="1037" t="s">
        <v>72</v>
      </c>
      <c r="F1023" s="1038" t="s">
        <v>3555</v>
      </c>
      <c r="H1023" s="1037" t="s">
        <v>72</v>
      </c>
      <c r="I1023" s="1039"/>
      <c r="L1023" s="1036"/>
      <c r="M1023" s="1040"/>
      <c r="T1023" s="1041"/>
      <c r="AT1023" s="1037" t="s">
        <v>221</v>
      </c>
      <c r="AU1023" s="1037" t="s">
        <v>65</v>
      </c>
      <c r="AV1023" s="1035" t="s">
        <v>142</v>
      </c>
      <c r="AW1023" s="1035" t="s">
        <v>2310</v>
      </c>
      <c r="AX1023" s="1035" t="s">
        <v>143</v>
      </c>
      <c r="AY1023" s="1037" t="s">
        <v>144</v>
      </c>
    </row>
    <row r="1024" spans="2:65" s="1035" customFormat="1">
      <c r="B1024" s="1036"/>
      <c r="D1024" s="1020" t="s">
        <v>221</v>
      </c>
      <c r="E1024" s="1037" t="s">
        <v>72</v>
      </c>
      <c r="F1024" s="1038" t="s">
        <v>3556</v>
      </c>
      <c r="H1024" s="1037" t="s">
        <v>72</v>
      </c>
      <c r="I1024" s="1039"/>
      <c r="L1024" s="1036"/>
      <c r="M1024" s="1040"/>
      <c r="T1024" s="1041"/>
      <c r="AT1024" s="1037" t="s">
        <v>221</v>
      </c>
      <c r="AU1024" s="1037" t="s">
        <v>65</v>
      </c>
      <c r="AV1024" s="1035" t="s">
        <v>142</v>
      </c>
      <c r="AW1024" s="1035" t="s">
        <v>2310</v>
      </c>
      <c r="AX1024" s="1035" t="s">
        <v>143</v>
      </c>
      <c r="AY1024" s="1037" t="s">
        <v>144</v>
      </c>
    </row>
    <row r="1025" spans="2:65" s="1018" customFormat="1">
      <c r="B1025" s="1019"/>
      <c r="D1025" s="1020" t="s">
        <v>221</v>
      </c>
      <c r="E1025" s="1021" t="s">
        <v>72</v>
      </c>
      <c r="F1025" s="1022" t="s">
        <v>3557</v>
      </c>
      <c r="H1025" s="1023">
        <v>320</v>
      </c>
      <c r="I1025" s="1024"/>
      <c r="L1025" s="1019"/>
      <c r="M1025" s="1025"/>
      <c r="T1025" s="1026"/>
      <c r="AT1025" s="1021" t="s">
        <v>221</v>
      </c>
      <c r="AU1025" s="1021" t="s">
        <v>65</v>
      </c>
      <c r="AV1025" s="1018" t="s">
        <v>65</v>
      </c>
      <c r="AW1025" s="1018" t="s">
        <v>2310</v>
      </c>
      <c r="AX1025" s="1018" t="s">
        <v>143</v>
      </c>
      <c r="AY1025" s="1021" t="s">
        <v>144</v>
      </c>
    </row>
    <row r="1026" spans="2:65" s="1035" customFormat="1">
      <c r="B1026" s="1036"/>
      <c r="D1026" s="1020" t="s">
        <v>221</v>
      </c>
      <c r="E1026" s="1037" t="s">
        <v>72</v>
      </c>
      <c r="F1026" s="1038" t="s">
        <v>3558</v>
      </c>
      <c r="H1026" s="1037" t="s">
        <v>72</v>
      </c>
      <c r="I1026" s="1039"/>
      <c r="L1026" s="1036"/>
      <c r="M1026" s="1040"/>
      <c r="T1026" s="1041"/>
      <c r="AT1026" s="1037" t="s">
        <v>221</v>
      </c>
      <c r="AU1026" s="1037" t="s">
        <v>65</v>
      </c>
      <c r="AV1026" s="1035" t="s">
        <v>142</v>
      </c>
      <c r="AW1026" s="1035" t="s">
        <v>2310</v>
      </c>
      <c r="AX1026" s="1035" t="s">
        <v>143</v>
      </c>
      <c r="AY1026" s="1037" t="s">
        <v>144</v>
      </c>
    </row>
    <row r="1027" spans="2:65" s="1018" customFormat="1">
      <c r="B1027" s="1019"/>
      <c r="D1027" s="1020" t="s">
        <v>221</v>
      </c>
      <c r="E1027" s="1021" t="s">
        <v>72</v>
      </c>
      <c r="F1027" s="1022" t="s">
        <v>3559</v>
      </c>
      <c r="H1027" s="1023">
        <v>480</v>
      </c>
      <c r="I1027" s="1024"/>
      <c r="L1027" s="1019"/>
      <c r="M1027" s="1025"/>
      <c r="T1027" s="1026"/>
      <c r="AT1027" s="1021" t="s">
        <v>221</v>
      </c>
      <c r="AU1027" s="1021" t="s">
        <v>65</v>
      </c>
      <c r="AV1027" s="1018" t="s">
        <v>65</v>
      </c>
      <c r="AW1027" s="1018" t="s">
        <v>2310</v>
      </c>
      <c r="AX1027" s="1018" t="s">
        <v>143</v>
      </c>
      <c r="AY1027" s="1021" t="s">
        <v>144</v>
      </c>
    </row>
    <row r="1028" spans="2:65" s="1035" customFormat="1">
      <c r="B1028" s="1036"/>
      <c r="D1028" s="1020" t="s">
        <v>221</v>
      </c>
      <c r="E1028" s="1037" t="s">
        <v>72</v>
      </c>
      <c r="F1028" s="1038" t="s">
        <v>2840</v>
      </c>
      <c r="H1028" s="1037" t="s">
        <v>72</v>
      </c>
      <c r="I1028" s="1039"/>
      <c r="L1028" s="1036"/>
      <c r="M1028" s="1040"/>
      <c r="T1028" s="1041"/>
      <c r="AT1028" s="1037" t="s">
        <v>221</v>
      </c>
      <c r="AU1028" s="1037" t="s">
        <v>65</v>
      </c>
      <c r="AV1028" s="1035" t="s">
        <v>142</v>
      </c>
      <c r="AW1028" s="1035" t="s">
        <v>2310</v>
      </c>
      <c r="AX1028" s="1035" t="s">
        <v>143</v>
      </c>
      <c r="AY1028" s="1037" t="s">
        <v>144</v>
      </c>
    </row>
    <row r="1029" spans="2:65" s="1018" customFormat="1">
      <c r="B1029" s="1019"/>
      <c r="D1029" s="1020" t="s">
        <v>221</v>
      </c>
      <c r="E1029" s="1021" t="s">
        <v>72</v>
      </c>
      <c r="F1029" s="1022" t="s">
        <v>3325</v>
      </c>
      <c r="H1029" s="1023">
        <v>11</v>
      </c>
      <c r="I1029" s="1024"/>
      <c r="L1029" s="1019"/>
      <c r="M1029" s="1025"/>
      <c r="T1029" s="1026"/>
      <c r="AT1029" s="1021" t="s">
        <v>221</v>
      </c>
      <c r="AU1029" s="1021" t="s">
        <v>65</v>
      </c>
      <c r="AV1029" s="1018" t="s">
        <v>65</v>
      </c>
      <c r="AW1029" s="1018" t="s">
        <v>2310</v>
      </c>
      <c r="AX1029" s="1018" t="s">
        <v>143</v>
      </c>
      <c r="AY1029" s="1021" t="s">
        <v>144</v>
      </c>
    </row>
    <row r="1030" spans="2:65" s="1035" customFormat="1">
      <c r="B1030" s="1036"/>
      <c r="D1030" s="1020" t="s">
        <v>221</v>
      </c>
      <c r="E1030" s="1037" t="s">
        <v>72</v>
      </c>
      <c r="F1030" s="1038" t="s">
        <v>3560</v>
      </c>
      <c r="H1030" s="1037" t="s">
        <v>72</v>
      </c>
      <c r="I1030" s="1039"/>
      <c r="L1030" s="1036"/>
      <c r="M1030" s="1040"/>
      <c r="T1030" s="1041"/>
      <c r="AT1030" s="1037" t="s">
        <v>221</v>
      </c>
      <c r="AU1030" s="1037" t="s">
        <v>65</v>
      </c>
      <c r="AV1030" s="1035" t="s">
        <v>142</v>
      </c>
      <c r="AW1030" s="1035" t="s">
        <v>2310</v>
      </c>
      <c r="AX1030" s="1035" t="s">
        <v>143</v>
      </c>
      <c r="AY1030" s="1037" t="s">
        <v>144</v>
      </c>
    </row>
    <row r="1031" spans="2:65" s="1018" customFormat="1">
      <c r="B1031" s="1019"/>
      <c r="D1031" s="1020" t="s">
        <v>221</v>
      </c>
      <c r="E1031" s="1021" t="s">
        <v>72</v>
      </c>
      <c r="F1031" s="1022" t="s">
        <v>2834</v>
      </c>
      <c r="H1031" s="1023">
        <v>5</v>
      </c>
      <c r="I1031" s="1024"/>
      <c r="L1031" s="1019"/>
      <c r="M1031" s="1025"/>
      <c r="T1031" s="1026"/>
      <c r="AT1031" s="1021" t="s">
        <v>221</v>
      </c>
      <c r="AU1031" s="1021" t="s">
        <v>65</v>
      </c>
      <c r="AV1031" s="1018" t="s">
        <v>65</v>
      </c>
      <c r="AW1031" s="1018" t="s">
        <v>2310</v>
      </c>
      <c r="AX1031" s="1018" t="s">
        <v>143</v>
      </c>
      <c r="AY1031" s="1021" t="s">
        <v>144</v>
      </c>
    </row>
    <row r="1032" spans="2:65" s="1035" customFormat="1">
      <c r="B1032" s="1036"/>
      <c r="D1032" s="1020" t="s">
        <v>221</v>
      </c>
      <c r="E1032" s="1037" t="s">
        <v>72</v>
      </c>
      <c r="F1032" s="1038" t="s">
        <v>3561</v>
      </c>
      <c r="H1032" s="1037" t="s">
        <v>72</v>
      </c>
      <c r="I1032" s="1039"/>
      <c r="L1032" s="1036"/>
      <c r="M1032" s="1040"/>
      <c r="T1032" s="1041"/>
      <c r="AT1032" s="1037" t="s">
        <v>221</v>
      </c>
      <c r="AU1032" s="1037" t="s">
        <v>65</v>
      </c>
      <c r="AV1032" s="1035" t="s">
        <v>142</v>
      </c>
      <c r="AW1032" s="1035" t="s">
        <v>2310</v>
      </c>
      <c r="AX1032" s="1035" t="s">
        <v>143</v>
      </c>
      <c r="AY1032" s="1037" t="s">
        <v>144</v>
      </c>
    </row>
    <row r="1033" spans="2:65" s="1018" customFormat="1">
      <c r="B1033" s="1019"/>
      <c r="D1033" s="1020" t="s">
        <v>221</v>
      </c>
      <c r="E1033" s="1021" t="s">
        <v>72</v>
      </c>
      <c r="F1033" s="1022" t="s">
        <v>3562</v>
      </c>
      <c r="H1033" s="1023">
        <v>3</v>
      </c>
      <c r="I1033" s="1024"/>
      <c r="L1033" s="1019"/>
      <c r="M1033" s="1025"/>
      <c r="T1033" s="1026"/>
      <c r="AT1033" s="1021" t="s">
        <v>221</v>
      </c>
      <c r="AU1033" s="1021" t="s">
        <v>65</v>
      </c>
      <c r="AV1033" s="1018" t="s">
        <v>65</v>
      </c>
      <c r="AW1033" s="1018" t="s">
        <v>2310</v>
      </c>
      <c r="AX1033" s="1018" t="s">
        <v>143</v>
      </c>
      <c r="AY1033" s="1021" t="s">
        <v>144</v>
      </c>
    </row>
    <row r="1034" spans="2:65" s="1027" customFormat="1">
      <c r="B1034" s="1028"/>
      <c r="D1034" s="1020" t="s">
        <v>221</v>
      </c>
      <c r="E1034" s="1029" t="s">
        <v>72</v>
      </c>
      <c r="F1034" s="1030" t="s">
        <v>2311</v>
      </c>
      <c r="H1034" s="1031">
        <v>819</v>
      </c>
      <c r="I1034" s="1032"/>
      <c r="L1034" s="1028"/>
      <c r="M1034" s="1033"/>
      <c r="T1034" s="1034"/>
      <c r="AT1034" s="1029" t="s">
        <v>221</v>
      </c>
      <c r="AU1034" s="1029" t="s">
        <v>65</v>
      </c>
      <c r="AV1034" s="1027" t="s">
        <v>150</v>
      </c>
      <c r="AW1034" s="1027" t="s">
        <v>2310</v>
      </c>
      <c r="AX1034" s="1027" t="s">
        <v>142</v>
      </c>
      <c r="AY1034" s="1029" t="s">
        <v>144</v>
      </c>
    </row>
    <row r="1035" spans="2:65" s="929" customFormat="1" ht="16.5" customHeight="1">
      <c r="B1035" s="1003"/>
      <c r="C1035" s="1042" t="s">
        <v>3222</v>
      </c>
      <c r="D1035" s="1042" t="s">
        <v>186</v>
      </c>
      <c r="E1035" s="1043" t="s">
        <v>3563</v>
      </c>
      <c r="F1035" s="1044" t="s">
        <v>3564</v>
      </c>
      <c r="G1035" s="1045" t="s">
        <v>175</v>
      </c>
      <c r="H1035" s="1046">
        <v>0.26200000000000001</v>
      </c>
      <c r="I1035" s="1047"/>
      <c r="J1035" s="1048">
        <f>ROUND(I1035*H1035,2)</f>
        <v>0</v>
      </c>
      <c r="K1035" s="1049"/>
      <c r="L1035" s="1050"/>
      <c r="M1035" s="1051" t="s">
        <v>72</v>
      </c>
      <c r="N1035" s="1052" t="s">
        <v>90</v>
      </c>
      <c r="P1035" s="1014">
        <f>O1035*H1035</f>
        <v>0</v>
      </c>
      <c r="Q1035" s="1014">
        <v>1</v>
      </c>
      <c r="R1035" s="1014">
        <f>Q1035*H1035</f>
        <v>0.26200000000000001</v>
      </c>
      <c r="S1035" s="1014">
        <v>0</v>
      </c>
      <c r="T1035" s="1015">
        <f>S1035*H1035</f>
        <v>0</v>
      </c>
      <c r="AR1035" s="1016" t="s">
        <v>366</v>
      </c>
      <c r="AT1035" s="1016" t="s">
        <v>186</v>
      </c>
      <c r="AU1035" s="1016" t="s">
        <v>65</v>
      </c>
      <c r="AY1035" s="923" t="s">
        <v>144</v>
      </c>
      <c r="BE1035" s="1017">
        <f>IF(N1035="základní",J1035,0)</f>
        <v>0</v>
      </c>
      <c r="BF1035" s="1017">
        <f>IF(N1035="snížená",J1035,0)</f>
        <v>0</v>
      </c>
      <c r="BG1035" s="1017">
        <f>IF(N1035="zákl. přenesená",J1035,0)</f>
        <v>0</v>
      </c>
      <c r="BH1035" s="1017">
        <f>IF(N1035="sníž. přenesená",J1035,0)</f>
        <v>0</v>
      </c>
      <c r="BI1035" s="1017">
        <f>IF(N1035="nulová",J1035,0)</f>
        <v>0</v>
      </c>
      <c r="BJ1035" s="923" t="s">
        <v>142</v>
      </c>
      <c r="BK1035" s="1017">
        <f>ROUND(I1035*H1035,2)</f>
        <v>0</v>
      </c>
      <c r="BL1035" s="923" t="s">
        <v>383</v>
      </c>
      <c r="BM1035" s="1016" t="s">
        <v>3565</v>
      </c>
    </row>
    <row r="1036" spans="2:65" s="929" customFormat="1" ht="19.5">
      <c r="B1036" s="930"/>
      <c r="D1036" s="1020" t="s">
        <v>4980</v>
      </c>
      <c r="F1036" s="1053" t="s">
        <v>5083</v>
      </c>
      <c r="I1036" s="1054"/>
      <c r="L1036" s="930"/>
      <c r="M1036" s="1055"/>
      <c r="T1036" s="1056"/>
      <c r="AT1036" s="923" t="s">
        <v>4980</v>
      </c>
      <c r="AU1036" s="923" t="s">
        <v>65</v>
      </c>
    </row>
    <row r="1037" spans="2:65" s="1018" customFormat="1">
      <c r="B1037" s="1019"/>
      <c r="D1037" s="1020" t="s">
        <v>221</v>
      </c>
      <c r="E1037" s="1021" t="s">
        <v>72</v>
      </c>
      <c r="F1037" s="1022" t="s">
        <v>3566</v>
      </c>
      <c r="H1037" s="1023">
        <v>818</v>
      </c>
      <c r="I1037" s="1024"/>
      <c r="L1037" s="1019"/>
      <c r="M1037" s="1025"/>
      <c r="T1037" s="1026"/>
      <c r="AT1037" s="1021" t="s">
        <v>221</v>
      </c>
      <c r="AU1037" s="1021" t="s">
        <v>65</v>
      </c>
      <c r="AV1037" s="1018" t="s">
        <v>65</v>
      </c>
      <c r="AW1037" s="1018" t="s">
        <v>2310</v>
      </c>
      <c r="AX1037" s="1018" t="s">
        <v>143</v>
      </c>
      <c r="AY1037" s="1021" t="s">
        <v>144</v>
      </c>
    </row>
    <row r="1038" spans="2:65" s="1027" customFormat="1">
      <c r="B1038" s="1028"/>
      <c r="D1038" s="1020" t="s">
        <v>221</v>
      </c>
      <c r="E1038" s="1029" t="s">
        <v>72</v>
      </c>
      <c r="F1038" s="1030" t="s">
        <v>2311</v>
      </c>
      <c r="H1038" s="1031">
        <v>818</v>
      </c>
      <c r="I1038" s="1032"/>
      <c r="L1038" s="1028"/>
      <c r="M1038" s="1033"/>
      <c r="T1038" s="1034"/>
      <c r="AT1038" s="1029" t="s">
        <v>221</v>
      </c>
      <c r="AU1038" s="1029" t="s">
        <v>65</v>
      </c>
      <c r="AV1038" s="1027" t="s">
        <v>150</v>
      </c>
      <c r="AW1038" s="1027" t="s">
        <v>2310</v>
      </c>
      <c r="AX1038" s="1027" t="s">
        <v>142</v>
      </c>
      <c r="AY1038" s="1029" t="s">
        <v>144</v>
      </c>
    </row>
    <row r="1039" spans="2:65" s="1018" customFormat="1">
      <c r="B1039" s="1019"/>
      <c r="D1039" s="1020" t="s">
        <v>221</v>
      </c>
      <c r="F1039" s="1022" t="s">
        <v>3567</v>
      </c>
      <c r="H1039" s="1023">
        <v>0.26200000000000001</v>
      </c>
      <c r="I1039" s="1024"/>
      <c r="L1039" s="1019"/>
      <c r="M1039" s="1025"/>
      <c r="T1039" s="1026"/>
      <c r="AT1039" s="1021" t="s">
        <v>221</v>
      </c>
      <c r="AU1039" s="1021" t="s">
        <v>65</v>
      </c>
      <c r="AV1039" s="1018" t="s">
        <v>65</v>
      </c>
      <c r="AW1039" s="1018" t="s">
        <v>68</v>
      </c>
      <c r="AX1039" s="1018" t="s">
        <v>142</v>
      </c>
      <c r="AY1039" s="1021" t="s">
        <v>144</v>
      </c>
    </row>
    <row r="1040" spans="2:65" s="929" customFormat="1" ht="24.2" customHeight="1">
      <c r="B1040" s="1003"/>
      <c r="C1040" s="1004" t="s">
        <v>3275</v>
      </c>
      <c r="D1040" s="1004" t="s">
        <v>146</v>
      </c>
      <c r="E1040" s="1005" t="s">
        <v>3568</v>
      </c>
      <c r="F1040" s="1006" t="s">
        <v>3569</v>
      </c>
      <c r="G1040" s="1007" t="s">
        <v>158</v>
      </c>
      <c r="H1040" s="1008">
        <v>819</v>
      </c>
      <c r="I1040" s="1009"/>
      <c r="J1040" s="1010">
        <f>ROUND(I1040*H1040,2)</f>
        <v>0</v>
      </c>
      <c r="K1040" s="1011"/>
      <c r="L1040" s="930"/>
      <c r="M1040" s="1012" t="s">
        <v>72</v>
      </c>
      <c r="N1040" s="1013" t="s">
        <v>90</v>
      </c>
      <c r="P1040" s="1014">
        <f>O1040*H1040</f>
        <v>0</v>
      </c>
      <c r="Q1040" s="1014">
        <v>8.8000000000000003E-4</v>
      </c>
      <c r="R1040" s="1014">
        <f>Q1040*H1040</f>
        <v>0.72072000000000003</v>
      </c>
      <c r="S1040" s="1014">
        <v>0</v>
      </c>
      <c r="T1040" s="1015">
        <f>S1040*H1040</f>
        <v>0</v>
      </c>
      <c r="AR1040" s="1016" t="s">
        <v>383</v>
      </c>
      <c r="AT1040" s="1016" t="s">
        <v>146</v>
      </c>
      <c r="AU1040" s="1016" t="s">
        <v>65</v>
      </c>
      <c r="AY1040" s="923" t="s">
        <v>144</v>
      </c>
      <c r="BE1040" s="1017">
        <f>IF(N1040="základní",J1040,0)</f>
        <v>0</v>
      </c>
      <c r="BF1040" s="1017">
        <f>IF(N1040="snížená",J1040,0)</f>
        <v>0</v>
      </c>
      <c r="BG1040" s="1017">
        <f>IF(N1040="zákl. přenesená",J1040,0)</f>
        <v>0</v>
      </c>
      <c r="BH1040" s="1017">
        <f>IF(N1040="sníž. přenesená",J1040,0)</f>
        <v>0</v>
      </c>
      <c r="BI1040" s="1017">
        <f>IF(N1040="nulová",J1040,0)</f>
        <v>0</v>
      </c>
      <c r="BJ1040" s="923" t="s">
        <v>142</v>
      </c>
      <c r="BK1040" s="1017">
        <f>ROUND(I1040*H1040,2)</f>
        <v>0</v>
      </c>
      <c r="BL1040" s="923" t="s">
        <v>383</v>
      </c>
      <c r="BM1040" s="1016" t="s">
        <v>3570</v>
      </c>
    </row>
    <row r="1041" spans="2:65" s="929" customFormat="1" ht="44.25" customHeight="1">
      <c r="B1041" s="1003"/>
      <c r="C1041" s="1042" t="s">
        <v>4927</v>
      </c>
      <c r="D1041" s="1042" t="s">
        <v>186</v>
      </c>
      <c r="E1041" s="1043" t="s">
        <v>3571</v>
      </c>
      <c r="F1041" s="1044" t="s">
        <v>3572</v>
      </c>
      <c r="G1041" s="1045" t="s">
        <v>158</v>
      </c>
      <c r="H1041" s="1046">
        <v>941.85</v>
      </c>
      <c r="I1041" s="1047"/>
      <c r="J1041" s="1048">
        <f>ROUND(I1041*H1041,2)</f>
        <v>0</v>
      </c>
      <c r="K1041" s="1049"/>
      <c r="L1041" s="1050"/>
      <c r="M1041" s="1051" t="s">
        <v>72</v>
      </c>
      <c r="N1041" s="1052" t="s">
        <v>90</v>
      </c>
      <c r="P1041" s="1014">
        <f>O1041*H1041</f>
        <v>0</v>
      </c>
      <c r="Q1041" s="1014">
        <v>5.4000000000000003E-3</v>
      </c>
      <c r="R1041" s="1014">
        <f>Q1041*H1041</f>
        <v>5.0859900000000007</v>
      </c>
      <c r="S1041" s="1014">
        <v>0</v>
      </c>
      <c r="T1041" s="1015">
        <f>S1041*H1041</f>
        <v>0</v>
      </c>
      <c r="AR1041" s="1016" t="s">
        <v>366</v>
      </c>
      <c r="AT1041" s="1016" t="s">
        <v>186</v>
      </c>
      <c r="AU1041" s="1016" t="s">
        <v>65</v>
      </c>
      <c r="AY1041" s="923" t="s">
        <v>144</v>
      </c>
      <c r="BE1041" s="1017">
        <f>IF(N1041="základní",J1041,0)</f>
        <v>0</v>
      </c>
      <c r="BF1041" s="1017">
        <f>IF(N1041="snížená",J1041,0)</f>
        <v>0</v>
      </c>
      <c r="BG1041" s="1017">
        <f>IF(N1041="zákl. přenesená",J1041,0)</f>
        <v>0</v>
      </c>
      <c r="BH1041" s="1017">
        <f>IF(N1041="sníž. přenesená",J1041,0)</f>
        <v>0</v>
      </c>
      <c r="BI1041" s="1017">
        <f>IF(N1041="nulová",J1041,0)</f>
        <v>0</v>
      </c>
      <c r="BJ1041" s="923" t="s">
        <v>142</v>
      </c>
      <c r="BK1041" s="1017">
        <f>ROUND(I1041*H1041,2)</f>
        <v>0</v>
      </c>
      <c r="BL1041" s="923" t="s">
        <v>383</v>
      </c>
      <c r="BM1041" s="1016" t="s">
        <v>3573</v>
      </c>
    </row>
    <row r="1042" spans="2:65" s="1018" customFormat="1">
      <c r="B1042" s="1019"/>
      <c r="D1042" s="1020" t="s">
        <v>221</v>
      </c>
      <c r="E1042" s="1021" t="s">
        <v>72</v>
      </c>
      <c r="F1042" s="1022" t="s">
        <v>3574</v>
      </c>
      <c r="H1042" s="1023">
        <v>819</v>
      </c>
      <c r="I1042" s="1024"/>
      <c r="L1042" s="1019"/>
      <c r="M1042" s="1025"/>
      <c r="T1042" s="1026"/>
      <c r="AT1042" s="1021" t="s">
        <v>221</v>
      </c>
      <c r="AU1042" s="1021" t="s">
        <v>65</v>
      </c>
      <c r="AV1042" s="1018" t="s">
        <v>65</v>
      </c>
      <c r="AW1042" s="1018" t="s">
        <v>2310</v>
      </c>
      <c r="AX1042" s="1018" t="s">
        <v>143</v>
      </c>
      <c r="AY1042" s="1021" t="s">
        <v>144</v>
      </c>
    </row>
    <row r="1043" spans="2:65" s="1027" customFormat="1">
      <c r="B1043" s="1028"/>
      <c r="D1043" s="1020" t="s">
        <v>221</v>
      </c>
      <c r="E1043" s="1029" t="s">
        <v>72</v>
      </c>
      <c r="F1043" s="1030" t="s">
        <v>2311</v>
      </c>
      <c r="H1043" s="1031">
        <v>819</v>
      </c>
      <c r="I1043" s="1032"/>
      <c r="L1043" s="1028"/>
      <c r="M1043" s="1033"/>
      <c r="T1043" s="1034"/>
      <c r="AT1043" s="1029" t="s">
        <v>221</v>
      </c>
      <c r="AU1043" s="1029" t="s">
        <v>65</v>
      </c>
      <c r="AV1043" s="1027" t="s">
        <v>150</v>
      </c>
      <c r="AW1043" s="1027" t="s">
        <v>2310</v>
      </c>
      <c r="AX1043" s="1027" t="s">
        <v>142</v>
      </c>
      <c r="AY1043" s="1029" t="s">
        <v>144</v>
      </c>
    </row>
    <row r="1044" spans="2:65" s="1018" customFormat="1">
      <c r="B1044" s="1019"/>
      <c r="D1044" s="1020" t="s">
        <v>221</v>
      </c>
      <c r="F1044" s="1022" t="s">
        <v>3575</v>
      </c>
      <c r="H1044" s="1023">
        <v>941.85</v>
      </c>
      <c r="I1044" s="1024"/>
      <c r="L1044" s="1019"/>
      <c r="M1044" s="1025"/>
      <c r="T1044" s="1026"/>
      <c r="AT1044" s="1021" t="s">
        <v>221</v>
      </c>
      <c r="AU1044" s="1021" t="s">
        <v>65</v>
      </c>
      <c r="AV1044" s="1018" t="s">
        <v>65</v>
      </c>
      <c r="AW1044" s="1018" t="s">
        <v>68</v>
      </c>
      <c r="AX1044" s="1018" t="s">
        <v>142</v>
      </c>
      <c r="AY1044" s="1021" t="s">
        <v>144</v>
      </c>
    </row>
    <row r="1045" spans="2:65" s="929" customFormat="1" ht="24.2" customHeight="1">
      <c r="B1045" s="1003"/>
      <c r="C1045" s="1004" t="s">
        <v>675</v>
      </c>
      <c r="D1045" s="1004" t="s">
        <v>146</v>
      </c>
      <c r="E1045" s="1005" t="s">
        <v>3576</v>
      </c>
      <c r="F1045" s="1006" t="s">
        <v>3577</v>
      </c>
      <c r="G1045" s="1007" t="s">
        <v>158</v>
      </c>
      <c r="H1045" s="1008">
        <v>811</v>
      </c>
      <c r="I1045" s="1009"/>
      <c r="J1045" s="1010">
        <f>ROUND(I1045*H1045,2)</f>
        <v>0</v>
      </c>
      <c r="K1045" s="1011"/>
      <c r="L1045" s="930"/>
      <c r="M1045" s="1012" t="s">
        <v>72</v>
      </c>
      <c r="N1045" s="1013" t="s">
        <v>90</v>
      </c>
      <c r="P1045" s="1014">
        <f>O1045*H1045</f>
        <v>0</v>
      </c>
      <c r="Q1045" s="1014">
        <v>1.9000000000000001E-4</v>
      </c>
      <c r="R1045" s="1014">
        <f>Q1045*H1045</f>
        <v>0.15409</v>
      </c>
      <c r="S1045" s="1014">
        <v>0</v>
      </c>
      <c r="T1045" s="1015">
        <f>S1045*H1045</f>
        <v>0</v>
      </c>
      <c r="AR1045" s="1016" t="s">
        <v>383</v>
      </c>
      <c r="AT1045" s="1016" t="s">
        <v>146</v>
      </c>
      <c r="AU1045" s="1016" t="s">
        <v>65</v>
      </c>
      <c r="AY1045" s="923" t="s">
        <v>144</v>
      </c>
      <c r="BE1045" s="1017">
        <f>IF(N1045="základní",J1045,0)</f>
        <v>0</v>
      </c>
      <c r="BF1045" s="1017">
        <f>IF(N1045="snížená",J1045,0)</f>
        <v>0</v>
      </c>
      <c r="BG1045" s="1017">
        <f>IF(N1045="zákl. přenesená",J1045,0)</f>
        <v>0</v>
      </c>
      <c r="BH1045" s="1017">
        <f>IF(N1045="sníž. přenesená",J1045,0)</f>
        <v>0</v>
      </c>
      <c r="BI1045" s="1017">
        <f>IF(N1045="nulová",J1045,0)</f>
        <v>0</v>
      </c>
      <c r="BJ1045" s="923" t="s">
        <v>142</v>
      </c>
      <c r="BK1045" s="1017">
        <f>ROUND(I1045*H1045,2)</f>
        <v>0</v>
      </c>
      <c r="BL1045" s="923" t="s">
        <v>383</v>
      </c>
      <c r="BM1045" s="1016" t="s">
        <v>3578</v>
      </c>
    </row>
    <row r="1046" spans="2:65" s="929" customFormat="1" ht="24.2" customHeight="1">
      <c r="B1046" s="1003"/>
      <c r="C1046" s="1042" t="s">
        <v>679</v>
      </c>
      <c r="D1046" s="1042" t="s">
        <v>186</v>
      </c>
      <c r="E1046" s="1043" t="s">
        <v>3579</v>
      </c>
      <c r="F1046" s="1044" t="s">
        <v>3580</v>
      </c>
      <c r="G1046" s="1045" t="s">
        <v>158</v>
      </c>
      <c r="H1046" s="1046">
        <v>932.65</v>
      </c>
      <c r="I1046" s="1047"/>
      <c r="J1046" s="1048">
        <f>ROUND(I1046*H1046,2)</f>
        <v>0</v>
      </c>
      <c r="K1046" s="1049"/>
      <c r="L1046" s="1050"/>
      <c r="M1046" s="1051" t="s">
        <v>72</v>
      </c>
      <c r="N1046" s="1052" t="s">
        <v>90</v>
      </c>
      <c r="P1046" s="1014">
        <f>O1046*H1046</f>
        <v>0</v>
      </c>
      <c r="Q1046" s="1014">
        <v>4.0000000000000002E-4</v>
      </c>
      <c r="R1046" s="1014">
        <f>Q1046*H1046</f>
        <v>0.37306</v>
      </c>
      <c r="S1046" s="1014">
        <v>0</v>
      </c>
      <c r="T1046" s="1015">
        <f>S1046*H1046</f>
        <v>0</v>
      </c>
      <c r="AR1046" s="1016" t="s">
        <v>366</v>
      </c>
      <c r="AT1046" s="1016" t="s">
        <v>186</v>
      </c>
      <c r="AU1046" s="1016" t="s">
        <v>65</v>
      </c>
      <c r="AY1046" s="923" t="s">
        <v>144</v>
      </c>
      <c r="BE1046" s="1017">
        <f>IF(N1046="základní",J1046,0)</f>
        <v>0</v>
      </c>
      <c r="BF1046" s="1017">
        <f>IF(N1046="snížená",J1046,0)</f>
        <v>0</v>
      </c>
      <c r="BG1046" s="1017">
        <f>IF(N1046="zákl. přenesená",J1046,0)</f>
        <v>0</v>
      </c>
      <c r="BH1046" s="1017">
        <f>IF(N1046="sníž. přenesená",J1046,0)</f>
        <v>0</v>
      </c>
      <c r="BI1046" s="1017">
        <f>IF(N1046="nulová",J1046,0)</f>
        <v>0</v>
      </c>
      <c r="BJ1046" s="923" t="s">
        <v>142</v>
      </c>
      <c r="BK1046" s="1017">
        <f>ROUND(I1046*H1046,2)</f>
        <v>0</v>
      </c>
      <c r="BL1046" s="923" t="s">
        <v>383</v>
      </c>
      <c r="BM1046" s="1016" t="s">
        <v>3581</v>
      </c>
    </row>
    <row r="1047" spans="2:65" s="1018" customFormat="1">
      <c r="B1047" s="1019"/>
      <c r="D1047" s="1020" t="s">
        <v>221</v>
      </c>
      <c r="F1047" s="1022" t="s">
        <v>3582</v>
      </c>
      <c r="H1047" s="1023">
        <v>932.65</v>
      </c>
      <c r="I1047" s="1024"/>
      <c r="L1047" s="1019"/>
      <c r="M1047" s="1025"/>
      <c r="T1047" s="1026"/>
      <c r="AT1047" s="1021" t="s">
        <v>221</v>
      </c>
      <c r="AU1047" s="1021" t="s">
        <v>65</v>
      </c>
      <c r="AV1047" s="1018" t="s">
        <v>65</v>
      </c>
      <c r="AW1047" s="1018" t="s">
        <v>68</v>
      </c>
      <c r="AX1047" s="1018" t="s">
        <v>142</v>
      </c>
      <c r="AY1047" s="1021" t="s">
        <v>144</v>
      </c>
    </row>
    <row r="1048" spans="2:65" s="929" customFormat="1" ht="66.75" customHeight="1">
      <c r="B1048" s="1003"/>
      <c r="C1048" s="1004" t="s">
        <v>683</v>
      </c>
      <c r="D1048" s="1004" t="s">
        <v>146</v>
      </c>
      <c r="E1048" s="1005" t="s">
        <v>3583</v>
      </c>
      <c r="F1048" s="1006" t="s">
        <v>5600</v>
      </c>
      <c r="G1048" s="1007" t="s">
        <v>158</v>
      </c>
      <c r="H1048" s="1008">
        <v>1089.973</v>
      </c>
      <c r="I1048" s="1009"/>
      <c r="J1048" s="1010">
        <f>ROUND(I1048*H1048,2)</f>
        <v>0</v>
      </c>
      <c r="K1048" s="1011"/>
      <c r="L1048" s="930"/>
      <c r="M1048" s="1012" t="s">
        <v>72</v>
      </c>
      <c r="N1048" s="1013" t="s">
        <v>90</v>
      </c>
      <c r="P1048" s="1014">
        <f>O1048*H1048</f>
        <v>0</v>
      </c>
      <c r="Q1048" s="1014">
        <v>1.3999999999999999E-4</v>
      </c>
      <c r="R1048" s="1014">
        <f>Q1048*H1048</f>
        <v>0.15259621999999998</v>
      </c>
      <c r="S1048" s="1014">
        <v>0</v>
      </c>
      <c r="T1048" s="1015">
        <f>S1048*H1048</f>
        <v>0</v>
      </c>
      <c r="AR1048" s="1016" t="s">
        <v>383</v>
      </c>
      <c r="AT1048" s="1016" t="s">
        <v>146</v>
      </c>
      <c r="AU1048" s="1016" t="s">
        <v>65</v>
      </c>
      <c r="AY1048" s="923" t="s">
        <v>144</v>
      </c>
      <c r="BE1048" s="1017">
        <f>IF(N1048="základní",J1048,0)</f>
        <v>0</v>
      </c>
      <c r="BF1048" s="1017">
        <f>IF(N1048="snížená",J1048,0)</f>
        <v>0</v>
      </c>
      <c r="BG1048" s="1017">
        <f>IF(N1048="zákl. přenesená",J1048,0)</f>
        <v>0</v>
      </c>
      <c r="BH1048" s="1017">
        <f>IF(N1048="sníž. přenesená",J1048,0)</f>
        <v>0</v>
      </c>
      <c r="BI1048" s="1017">
        <f>IF(N1048="nulová",J1048,0)</f>
        <v>0</v>
      </c>
      <c r="BJ1048" s="923" t="s">
        <v>142</v>
      </c>
      <c r="BK1048" s="1017">
        <f>ROUND(I1048*H1048,2)</f>
        <v>0</v>
      </c>
      <c r="BL1048" s="923" t="s">
        <v>383</v>
      </c>
      <c r="BM1048" s="1016" t="s">
        <v>3584</v>
      </c>
    </row>
    <row r="1049" spans="2:65" s="1035" customFormat="1">
      <c r="B1049" s="1036"/>
      <c r="D1049" s="1020" t="s">
        <v>221</v>
      </c>
      <c r="E1049" s="1037" t="s">
        <v>72</v>
      </c>
      <c r="F1049" s="1038" t="s">
        <v>3585</v>
      </c>
      <c r="H1049" s="1037" t="s">
        <v>72</v>
      </c>
      <c r="I1049" s="1039"/>
      <c r="L1049" s="1036"/>
      <c r="M1049" s="1040"/>
      <c r="T1049" s="1041"/>
      <c r="AT1049" s="1037" t="s">
        <v>221</v>
      </c>
      <c r="AU1049" s="1037" t="s">
        <v>65</v>
      </c>
      <c r="AV1049" s="1035" t="s">
        <v>142</v>
      </c>
      <c r="AW1049" s="1035" t="s">
        <v>2310</v>
      </c>
      <c r="AX1049" s="1035" t="s">
        <v>143</v>
      </c>
      <c r="AY1049" s="1037" t="s">
        <v>144</v>
      </c>
    </row>
    <row r="1050" spans="2:65" s="1018" customFormat="1">
      <c r="B1050" s="1019"/>
      <c r="D1050" s="1020" t="s">
        <v>221</v>
      </c>
      <c r="E1050" s="1021" t="s">
        <v>72</v>
      </c>
      <c r="F1050" s="1022" t="s">
        <v>3559</v>
      </c>
      <c r="H1050" s="1023">
        <v>480</v>
      </c>
      <c r="I1050" s="1024"/>
      <c r="L1050" s="1019"/>
      <c r="M1050" s="1025"/>
      <c r="T1050" s="1026"/>
      <c r="AT1050" s="1021" t="s">
        <v>221</v>
      </c>
      <c r="AU1050" s="1021" t="s">
        <v>65</v>
      </c>
      <c r="AV1050" s="1018" t="s">
        <v>65</v>
      </c>
      <c r="AW1050" s="1018" t="s">
        <v>2310</v>
      </c>
      <c r="AX1050" s="1018" t="s">
        <v>143</v>
      </c>
      <c r="AY1050" s="1021" t="s">
        <v>144</v>
      </c>
    </row>
    <row r="1051" spans="2:65" s="1035" customFormat="1">
      <c r="B1051" s="1036"/>
      <c r="D1051" s="1020" t="s">
        <v>221</v>
      </c>
      <c r="E1051" s="1037" t="s">
        <v>72</v>
      </c>
      <c r="F1051" s="1038" t="s">
        <v>3586</v>
      </c>
      <c r="H1051" s="1037" t="s">
        <v>72</v>
      </c>
      <c r="I1051" s="1039"/>
      <c r="L1051" s="1036"/>
      <c r="M1051" s="1040"/>
      <c r="T1051" s="1041"/>
      <c r="AT1051" s="1037" t="s">
        <v>221</v>
      </c>
      <c r="AU1051" s="1037" t="s">
        <v>65</v>
      </c>
      <c r="AV1051" s="1035" t="s">
        <v>142</v>
      </c>
      <c r="AW1051" s="1035" t="s">
        <v>2310</v>
      </c>
      <c r="AX1051" s="1035" t="s">
        <v>143</v>
      </c>
      <c r="AY1051" s="1037" t="s">
        <v>144</v>
      </c>
    </row>
    <row r="1052" spans="2:65" s="1018" customFormat="1">
      <c r="B1052" s="1019"/>
      <c r="D1052" s="1020" t="s">
        <v>221</v>
      </c>
      <c r="E1052" s="1021" t="s">
        <v>72</v>
      </c>
      <c r="F1052" s="1022" t="s">
        <v>3587</v>
      </c>
      <c r="H1052" s="1023">
        <v>331</v>
      </c>
      <c r="I1052" s="1024"/>
      <c r="L1052" s="1019"/>
      <c r="M1052" s="1025"/>
      <c r="T1052" s="1026"/>
      <c r="AT1052" s="1021" t="s">
        <v>221</v>
      </c>
      <c r="AU1052" s="1021" t="s">
        <v>65</v>
      </c>
      <c r="AV1052" s="1018" t="s">
        <v>65</v>
      </c>
      <c r="AW1052" s="1018" t="s">
        <v>2310</v>
      </c>
      <c r="AX1052" s="1018" t="s">
        <v>143</v>
      </c>
      <c r="AY1052" s="1021" t="s">
        <v>144</v>
      </c>
    </row>
    <row r="1053" spans="2:65" s="1063" customFormat="1">
      <c r="B1053" s="1064"/>
      <c r="D1053" s="1020" t="s">
        <v>221</v>
      </c>
      <c r="E1053" s="1065" t="s">
        <v>72</v>
      </c>
      <c r="F1053" s="1066" t="s">
        <v>2786</v>
      </c>
      <c r="H1053" s="1067">
        <v>811</v>
      </c>
      <c r="I1053" s="1068"/>
      <c r="L1053" s="1064"/>
      <c r="M1053" s="1069"/>
      <c r="T1053" s="1070"/>
      <c r="AT1053" s="1065" t="s">
        <v>221</v>
      </c>
      <c r="AU1053" s="1065" t="s">
        <v>65</v>
      </c>
      <c r="AV1053" s="1063" t="s">
        <v>190</v>
      </c>
      <c r="AW1053" s="1063" t="s">
        <v>2310</v>
      </c>
      <c r="AX1053" s="1063" t="s">
        <v>143</v>
      </c>
      <c r="AY1053" s="1065" t="s">
        <v>144</v>
      </c>
    </row>
    <row r="1054" spans="2:65" s="1035" customFormat="1">
      <c r="B1054" s="1036"/>
      <c r="D1054" s="1020" t="s">
        <v>221</v>
      </c>
      <c r="E1054" s="1037" t="s">
        <v>72</v>
      </c>
      <c r="F1054" s="1038" t="s">
        <v>3588</v>
      </c>
      <c r="H1054" s="1037" t="s">
        <v>72</v>
      </c>
      <c r="I1054" s="1039"/>
      <c r="L1054" s="1036"/>
      <c r="M1054" s="1040"/>
      <c r="T1054" s="1041"/>
      <c r="AT1054" s="1037" t="s">
        <v>221</v>
      </c>
      <c r="AU1054" s="1037" t="s">
        <v>65</v>
      </c>
      <c r="AV1054" s="1035" t="s">
        <v>142</v>
      </c>
      <c r="AW1054" s="1035" t="s">
        <v>2310</v>
      </c>
      <c r="AX1054" s="1035" t="s">
        <v>143</v>
      </c>
      <c r="AY1054" s="1037" t="s">
        <v>144</v>
      </c>
    </row>
    <row r="1055" spans="2:65" s="1035" customFormat="1">
      <c r="B1055" s="1036"/>
      <c r="D1055" s="1020" t="s">
        <v>221</v>
      </c>
      <c r="E1055" s="1037" t="s">
        <v>72</v>
      </c>
      <c r="F1055" s="1038" t="s">
        <v>3589</v>
      </c>
      <c r="H1055" s="1037" t="s">
        <v>72</v>
      </c>
      <c r="I1055" s="1039"/>
      <c r="L1055" s="1036"/>
      <c r="M1055" s="1040"/>
      <c r="T1055" s="1041"/>
      <c r="AT1055" s="1037" t="s">
        <v>221</v>
      </c>
      <c r="AU1055" s="1037" t="s">
        <v>65</v>
      </c>
      <c r="AV1055" s="1035" t="s">
        <v>142</v>
      </c>
      <c r="AW1055" s="1035" t="s">
        <v>2310</v>
      </c>
      <c r="AX1055" s="1035" t="s">
        <v>143</v>
      </c>
      <c r="AY1055" s="1037" t="s">
        <v>144</v>
      </c>
    </row>
    <row r="1056" spans="2:65" s="1018" customFormat="1" ht="22.5">
      <c r="B1056" s="1019"/>
      <c r="D1056" s="1020" t="s">
        <v>221</v>
      </c>
      <c r="E1056" s="1021" t="s">
        <v>72</v>
      </c>
      <c r="F1056" s="1022" t="s">
        <v>5084</v>
      </c>
      <c r="H1056" s="1023">
        <v>131.81800000000001</v>
      </c>
      <c r="I1056" s="1024"/>
      <c r="L1056" s="1019"/>
      <c r="M1056" s="1025"/>
      <c r="T1056" s="1026"/>
      <c r="AT1056" s="1021" t="s">
        <v>221</v>
      </c>
      <c r="AU1056" s="1021" t="s">
        <v>65</v>
      </c>
      <c r="AV1056" s="1018" t="s">
        <v>65</v>
      </c>
      <c r="AW1056" s="1018" t="s">
        <v>2310</v>
      </c>
      <c r="AX1056" s="1018" t="s">
        <v>143</v>
      </c>
      <c r="AY1056" s="1021" t="s">
        <v>144</v>
      </c>
    </row>
    <row r="1057" spans="2:65" s="1035" customFormat="1">
      <c r="B1057" s="1036"/>
      <c r="D1057" s="1020" t="s">
        <v>221</v>
      </c>
      <c r="E1057" s="1037" t="s">
        <v>72</v>
      </c>
      <c r="F1057" s="1038" t="s">
        <v>3590</v>
      </c>
      <c r="H1057" s="1037" t="s">
        <v>72</v>
      </c>
      <c r="I1057" s="1039"/>
      <c r="L1057" s="1036"/>
      <c r="M1057" s="1040"/>
      <c r="T1057" s="1041"/>
      <c r="AT1057" s="1037" t="s">
        <v>221</v>
      </c>
      <c r="AU1057" s="1037" t="s">
        <v>65</v>
      </c>
      <c r="AV1057" s="1035" t="s">
        <v>142</v>
      </c>
      <c r="AW1057" s="1035" t="s">
        <v>2310</v>
      </c>
      <c r="AX1057" s="1035" t="s">
        <v>143</v>
      </c>
      <c r="AY1057" s="1037" t="s">
        <v>144</v>
      </c>
    </row>
    <row r="1058" spans="2:65" s="1035" customFormat="1">
      <c r="B1058" s="1036"/>
      <c r="D1058" s="1020" t="s">
        <v>221</v>
      </c>
      <c r="E1058" s="1037" t="s">
        <v>72</v>
      </c>
      <c r="F1058" s="1038" t="s">
        <v>3591</v>
      </c>
      <c r="H1058" s="1037" t="s">
        <v>72</v>
      </c>
      <c r="I1058" s="1039"/>
      <c r="L1058" s="1036"/>
      <c r="M1058" s="1040"/>
      <c r="T1058" s="1041"/>
      <c r="AT1058" s="1037" t="s">
        <v>221</v>
      </c>
      <c r="AU1058" s="1037" t="s">
        <v>65</v>
      </c>
      <c r="AV1058" s="1035" t="s">
        <v>142</v>
      </c>
      <c r="AW1058" s="1035" t="s">
        <v>2310</v>
      </c>
      <c r="AX1058" s="1035" t="s">
        <v>143</v>
      </c>
      <c r="AY1058" s="1037" t="s">
        <v>144</v>
      </c>
    </row>
    <row r="1059" spans="2:65" s="1018" customFormat="1">
      <c r="B1059" s="1019"/>
      <c r="D1059" s="1020" t="s">
        <v>221</v>
      </c>
      <c r="E1059" s="1021" t="s">
        <v>72</v>
      </c>
      <c r="F1059" s="1022" t="s">
        <v>3592</v>
      </c>
      <c r="H1059" s="1023">
        <v>37.325000000000003</v>
      </c>
      <c r="I1059" s="1024"/>
      <c r="L1059" s="1019"/>
      <c r="M1059" s="1025"/>
      <c r="T1059" s="1026"/>
      <c r="AT1059" s="1021" t="s">
        <v>221</v>
      </c>
      <c r="AU1059" s="1021" t="s">
        <v>65</v>
      </c>
      <c r="AV1059" s="1018" t="s">
        <v>65</v>
      </c>
      <c r="AW1059" s="1018" t="s">
        <v>2310</v>
      </c>
      <c r="AX1059" s="1018" t="s">
        <v>143</v>
      </c>
      <c r="AY1059" s="1021" t="s">
        <v>144</v>
      </c>
    </row>
    <row r="1060" spans="2:65" s="1018" customFormat="1">
      <c r="B1060" s="1019"/>
      <c r="D1060" s="1020" t="s">
        <v>221</v>
      </c>
      <c r="E1060" s="1021" t="s">
        <v>72</v>
      </c>
      <c r="F1060" s="1022" t="s">
        <v>3593</v>
      </c>
      <c r="H1060" s="1023">
        <v>6.7</v>
      </c>
      <c r="I1060" s="1024"/>
      <c r="L1060" s="1019"/>
      <c r="M1060" s="1025"/>
      <c r="T1060" s="1026"/>
      <c r="AT1060" s="1021" t="s">
        <v>221</v>
      </c>
      <c r="AU1060" s="1021" t="s">
        <v>65</v>
      </c>
      <c r="AV1060" s="1018" t="s">
        <v>65</v>
      </c>
      <c r="AW1060" s="1018" t="s">
        <v>2310</v>
      </c>
      <c r="AX1060" s="1018" t="s">
        <v>143</v>
      </c>
      <c r="AY1060" s="1021" t="s">
        <v>144</v>
      </c>
    </row>
    <row r="1061" spans="2:65" s="1035" customFormat="1">
      <c r="B1061" s="1036"/>
      <c r="D1061" s="1020" t="s">
        <v>221</v>
      </c>
      <c r="E1061" s="1037" t="s">
        <v>72</v>
      </c>
      <c r="F1061" s="1038" t="s">
        <v>3594</v>
      </c>
      <c r="H1061" s="1037" t="s">
        <v>72</v>
      </c>
      <c r="I1061" s="1039"/>
      <c r="L1061" s="1036"/>
      <c r="M1061" s="1040"/>
      <c r="T1061" s="1041"/>
      <c r="AT1061" s="1037" t="s">
        <v>221</v>
      </c>
      <c r="AU1061" s="1037" t="s">
        <v>65</v>
      </c>
      <c r="AV1061" s="1035" t="s">
        <v>142</v>
      </c>
      <c r="AW1061" s="1035" t="s">
        <v>2310</v>
      </c>
      <c r="AX1061" s="1035" t="s">
        <v>143</v>
      </c>
      <c r="AY1061" s="1037" t="s">
        <v>144</v>
      </c>
    </row>
    <row r="1062" spans="2:65" s="1018" customFormat="1">
      <c r="B1062" s="1019"/>
      <c r="D1062" s="1020" t="s">
        <v>221</v>
      </c>
      <c r="E1062" s="1021" t="s">
        <v>72</v>
      </c>
      <c r="F1062" s="1022" t="s">
        <v>3595</v>
      </c>
      <c r="H1062" s="1023">
        <v>72.48</v>
      </c>
      <c r="I1062" s="1024"/>
      <c r="L1062" s="1019"/>
      <c r="M1062" s="1025"/>
      <c r="T1062" s="1026"/>
      <c r="AT1062" s="1021" t="s">
        <v>221</v>
      </c>
      <c r="AU1062" s="1021" t="s">
        <v>65</v>
      </c>
      <c r="AV1062" s="1018" t="s">
        <v>65</v>
      </c>
      <c r="AW1062" s="1018" t="s">
        <v>2310</v>
      </c>
      <c r="AX1062" s="1018" t="s">
        <v>143</v>
      </c>
      <c r="AY1062" s="1021" t="s">
        <v>144</v>
      </c>
    </row>
    <row r="1063" spans="2:65" s="1018" customFormat="1">
      <c r="B1063" s="1019"/>
      <c r="D1063" s="1020" t="s">
        <v>221</v>
      </c>
      <c r="E1063" s="1021" t="s">
        <v>72</v>
      </c>
      <c r="F1063" s="1022" t="s">
        <v>3596</v>
      </c>
      <c r="H1063" s="1023">
        <v>14.4</v>
      </c>
      <c r="I1063" s="1024"/>
      <c r="L1063" s="1019"/>
      <c r="M1063" s="1025"/>
      <c r="T1063" s="1026"/>
      <c r="AT1063" s="1021" t="s">
        <v>221</v>
      </c>
      <c r="AU1063" s="1021" t="s">
        <v>65</v>
      </c>
      <c r="AV1063" s="1018" t="s">
        <v>65</v>
      </c>
      <c r="AW1063" s="1018" t="s">
        <v>2310</v>
      </c>
      <c r="AX1063" s="1018" t="s">
        <v>143</v>
      </c>
      <c r="AY1063" s="1021" t="s">
        <v>144</v>
      </c>
    </row>
    <row r="1064" spans="2:65" s="1063" customFormat="1">
      <c r="B1064" s="1064"/>
      <c r="D1064" s="1020" t="s">
        <v>221</v>
      </c>
      <c r="E1064" s="1065" t="s">
        <v>72</v>
      </c>
      <c r="F1064" s="1066" t="s">
        <v>2786</v>
      </c>
      <c r="H1064" s="1067">
        <v>262.72300000000001</v>
      </c>
      <c r="I1064" s="1068"/>
      <c r="L1064" s="1064"/>
      <c r="M1064" s="1069"/>
      <c r="T1064" s="1070"/>
      <c r="AT1064" s="1065" t="s">
        <v>221</v>
      </c>
      <c r="AU1064" s="1065" t="s">
        <v>65</v>
      </c>
      <c r="AV1064" s="1063" t="s">
        <v>190</v>
      </c>
      <c r="AW1064" s="1063" t="s">
        <v>2310</v>
      </c>
      <c r="AX1064" s="1063" t="s">
        <v>143</v>
      </c>
      <c r="AY1064" s="1065" t="s">
        <v>144</v>
      </c>
    </row>
    <row r="1065" spans="2:65" s="1035" customFormat="1">
      <c r="B1065" s="1036"/>
      <c r="D1065" s="1020" t="s">
        <v>221</v>
      </c>
      <c r="E1065" s="1037" t="s">
        <v>72</v>
      </c>
      <c r="F1065" s="1038" t="s">
        <v>3597</v>
      </c>
      <c r="H1065" s="1037" t="s">
        <v>72</v>
      </c>
      <c r="I1065" s="1039"/>
      <c r="L1065" s="1036"/>
      <c r="M1065" s="1040"/>
      <c r="T1065" s="1041"/>
      <c r="AT1065" s="1037" t="s">
        <v>221</v>
      </c>
      <c r="AU1065" s="1037" t="s">
        <v>65</v>
      </c>
      <c r="AV1065" s="1035" t="s">
        <v>142</v>
      </c>
      <c r="AW1065" s="1035" t="s">
        <v>2310</v>
      </c>
      <c r="AX1065" s="1035" t="s">
        <v>143</v>
      </c>
      <c r="AY1065" s="1037" t="s">
        <v>144</v>
      </c>
    </row>
    <row r="1066" spans="2:65" s="1018" customFormat="1">
      <c r="B1066" s="1019"/>
      <c r="D1066" s="1020" t="s">
        <v>221</v>
      </c>
      <c r="E1066" s="1021" t="s">
        <v>72</v>
      </c>
      <c r="F1066" s="1022" t="s">
        <v>3598</v>
      </c>
      <c r="H1066" s="1023">
        <v>16.25</v>
      </c>
      <c r="I1066" s="1024"/>
      <c r="L1066" s="1019"/>
      <c r="M1066" s="1025"/>
      <c r="T1066" s="1026"/>
      <c r="AT1066" s="1021" t="s">
        <v>221</v>
      </c>
      <c r="AU1066" s="1021" t="s">
        <v>65</v>
      </c>
      <c r="AV1066" s="1018" t="s">
        <v>65</v>
      </c>
      <c r="AW1066" s="1018" t="s">
        <v>2310</v>
      </c>
      <c r="AX1066" s="1018" t="s">
        <v>143</v>
      </c>
      <c r="AY1066" s="1021" t="s">
        <v>144</v>
      </c>
    </row>
    <row r="1067" spans="2:65" s="1027" customFormat="1">
      <c r="B1067" s="1028"/>
      <c r="D1067" s="1020" t="s">
        <v>221</v>
      </c>
      <c r="E1067" s="1029" t="s">
        <v>72</v>
      </c>
      <c r="F1067" s="1030" t="s">
        <v>2311</v>
      </c>
      <c r="H1067" s="1031">
        <v>1089.9730000000002</v>
      </c>
      <c r="I1067" s="1032"/>
      <c r="L1067" s="1028"/>
      <c r="M1067" s="1033"/>
      <c r="T1067" s="1034"/>
      <c r="AT1067" s="1029" t="s">
        <v>221</v>
      </c>
      <c r="AU1067" s="1029" t="s">
        <v>65</v>
      </c>
      <c r="AV1067" s="1027" t="s">
        <v>150</v>
      </c>
      <c r="AW1067" s="1027" t="s">
        <v>2310</v>
      </c>
      <c r="AX1067" s="1027" t="s">
        <v>142</v>
      </c>
      <c r="AY1067" s="1029" t="s">
        <v>144</v>
      </c>
    </row>
    <row r="1068" spans="2:65" s="929" customFormat="1" ht="33" customHeight="1">
      <c r="B1068" s="1003"/>
      <c r="C1068" s="1042" t="s">
        <v>3742</v>
      </c>
      <c r="D1068" s="1042" t="s">
        <v>186</v>
      </c>
      <c r="E1068" s="1043" t="s">
        <v>5601</v>
      </c>
      <c r="F1068" s="1044" t="s">
        <v>5602</v>
      </c>
      <c r="G1068" s="1045" t="s">
        <v>158</v>
      </c>
      <c r="H1068" s="1046">
        <v>1253.4690000000001</v>
      </c>
      <c r="I1068" s="1047"/>
      <c r="J1068" s="1048">
        <f>ROUND(I1068*H1068,2)</f>
        <v>0</v>
      </c>
      <c r="K1068" s="1049"/>
      <c r="L1068" s="1050"/>
      <c r="M1068" s="1051" t="s">
        <v>72</v>
      </c>
      <c r="N1068" s="1052" t="s">
        <v>90</v>
      </c>
      <c r="P1068" s="1014">
        <f>O1068*H1068</f>
        <v>0</v>
      </c>
      <c r="Q1068" s="1014">
        <v>2.0999999999999999E-3</v>
      </c>
      <c r="R1068" s="1014">
        <f>Q1068*H1068</f>
        <v>2.6322849000000001</v>
      </c>
      <c r="S1068" s="1014">
        <v>0</v>
      </c>
      <c r="T1068" s="1015">
        <f>S1068*H1068</f>
        <v>0</v>
      </c>
      <c r="AR1068" s="1016" t="s">
        <v>366</v>
      </c>
      <c r="AT1068" s="1016" t="s">
        <v>186</v>
      </c>
      <c r="AU1068" s="1016" t="s">
        <v>65</v>
      </c>
      <c r="AY1068" s="923" t="s">
        <v>144</v>
      </c>
      <c r="BE1068" s="1017">
        <f>IF(N1068="základní",J1068,0)</f>
        <v>0</v>
      </c>
      <c r="BF1068" s="1017">
        <f>IF(N1068="snížená",J1068,0)</f>
        <v>0</v>
      </c>
      <c r="BG1068" s="1017">
        <f>IF(N1068="zákl. přenesená",J1068,0)</f>
        <v>0</v>
      </c>
      <c r="BH1068" s="1017">
        <f>IF(N1068="sníž. přenesená",J1068,0)</f>
        <v>0</v>
      </c>
      <c r="BI1068" s="1017">
        <f>IF(N1068="nulová",J1068,0)</f>
        <v>0</v>
      </c>
      <c r="BJ1068" s="923" t="s">
        <v>142</v>
      </c>
      <c r="BK1068" s="1017">
        <f>ROUND(I1068*H1068,2)</f>
        <v>0</v>
      </c>
      <c r="BL1068" s="923" t="s">
        <v>383</v>
      </c>
      <c r="BM1068" s="1016" t="s">
        <v>3599</v>
      </c>
    </row>
    <row r="1069" spans="2:65" s="1018" customFormat="1">
      <c r="B1069" s="1019"/>
      <c r="D1069" s="1020" t="s">
        <v>221</v>
      </c>
      <c r="E1069" s="1021" t="s">
        <v>72</v>
      </c>
      <c r="F1069" s="1022" t="s">
        <v>5085</v>
      </c>
      <c r="H1069" s="1023">
        <v>1089.973</v>
      </c>
      <c r="I1069" s="1024"/>
      <c r="L1069" s="1019"/>
      <c r="M1069" s="1025"/>
      <c r="T1069" s="1026"/>
      <c r="AT1069" s="1021" t="s">
        <v>221</v>
      </c>
      <c r="AU1069" s="1021" t="s">
        <v>65</v>
      </c>
      <c r="AV1069" s="1018" t="s">
        <v>65</v>
      </c>
      <c r="AW1069" s="1018" t="s">
        <v>2310</v>
      </c>
      <c r="AX1069" s="1018" t="s">
        <v>143</v>
      </c>
      <c r="AY1069" s="1021" t="s">
        <v>144</v>
      </c>
    </row>
    <row r="1070" spans="2:65" s="1027" customFormat="1">
      <c r="B1070" s="1028"/>
      <c r="D1070" s="1020" t="s">
        <v>221</v>
      </c>
      <c r="E1070" s="1029" t="s">
        <v>72</v>
      </c>
      <c r="F1070" s="1030" t="s">
        <v>2311</v>
      </c>
      <c r="H1070" s="1031">
        <v>1089.973</v>
      </c>
      <c r="I1070" s="1032"/>
      <c r="L1070" s="1028"/>
      <c r="M1070" s="1033"/>
      <c r="T1070" s="1034"/>
      <c r="AT1070" s="1029" t="s">
        <v>221</v>
      </c>
      <c r="AU1070" s="1029" t="s">
        <v>65</v>
      </c>
      <c r="AV1070" s="1027" t="s">
        <v>150</v>
      </c>
      <c r="AW1070" s="1027" t="s">
        <v>2310</v>
      </c>
      <c r="AX1070" s="1027" t="s">
        <v>142</v>
      </c>
      <c r="AY1070" s="1029" t="s">
        <v>144</v>
      </c>
    </row>
    <row r="1071" spans="2:65" s="1018" customFormat="1">
      <c r="B1071" s="1019"/>
      <c r="D1071" s="1020" t="s">
        <v>221</v>
      </c>
      <c r="F1071" s="1022" t="s">
        <v>5086</v>
      </c>
      <c r="H1071" s="1023">
        <v>1253.4690000000001</v>
      </c>
      <c r="I1071" s="1024"/>
      <c r="L1071" s="1019"/>
      <c r="M1071" s="1025"/>
      <c r="T1071" s="1026"/>
      <c r="AT1071" s="1021" t="s">
        <v>221</v>
      </c>
      <c r="AU1071" s="1021" t="s">
        <v>65</v>
      </c>
      <c r="AV1071" s="1018" t="s">
        <v>65</v>
      </c>
      <c r="AW1071" s="1018" t="s">
        <v>68</v>
      </c>
      <c r="AX1071" s="1018" t="s">
        <v>142</v>
      </c>
      <c r="AY1071" s="1021" t="s">
        <v>144</v>
      </c>
    </row>
    <row r="1072" spans="2:65" s="929" customFormat="1" ht="24.2" customHeight="1">
      <c r="B1072" s="1003"/>
      <c r="C1072" s="1004" t="s">
        <v>687</v>
      </c>
      <c r="D1072" s="1004" t="s">
        <v>146</v>
      </c>
      <c r="E1072" s="1005" t="s">
        <v>3600</v>
      </c>
      <c r="F1072" s="1006" t="s">
        <v>3601</v>
      </c>
      <c r="G1072" s="1007" t="s">
        <v>158</v>
      </c>
      <c r="H1072" s="1008">
        <v>2727.31</v>
      </c>
      <c r="I1072" s="1009"/>
      <c r="J1072" s="1010">
        <f>ROUND(I1072*H1072,2)</f>
        <v>0</v>
      </c>
      <c r="K1072" s="1011"/>
      <c r="L1072" s="930"/>
      <c r="M1072" s="1012" t="s">
        <v>72</v>
      </c>
      <c r="N1072" s="1013" t="s">
        <v>90</v>
      </c>
      <c r="P1072" s="1014">
        <f>O1072*H1072</f>
        <v>0</v>
      </c>
      <c r="Q1072" s="1014">
        <v>0</v>
      </c>
      <c r="R1072" s="1014">
        <f>Q1072*H1072</f>
        <v>0</v>
      </c>
      <c r="S1072" s="1014">
        <v>0</v>
      </c>
      <c r="T1072" s="1015">
        <f>S1072*H1072</f>
        <v>0</v>
      </c>
      <c r="AR1072" s="1016" t="s">
        <v>383</v>
      </c>
      <c r="AT1072" s="1016" t="s">
        <v>146</v>
      </c>
      <c r="AU1072" s="1016" t="s">
        <v>65</v>
      </c>
      <c r="AY1072" s="923" t="s">
        <v>144</v>
      </c>
      <c r="BE1072" s="1017">
        <f>IF(N1072="základní",J1072,0)</f>
        <v>0</v>
      </c>
      <c r="BF1072" s="1017">
        <f>IF(N1072="snížená",J1072,0)</f>
        <v>0</v>
      </c>
      <c r="BG1072" s="1017">
        <f>IF(N1072="zákl. přenesená",J1072,0)</f>
        <v>0</v>
      </c>
      <c r="BH1072" s="1017">
        <f>IF(N1072="sníž. přenesená",J1072,0)</f>
        <v>0</v>
      </c>
      <c r="BI1072" s="1017">
        <f>IF(N1072="nulová",J1072,0)</f>
        <v>0</v>
      </c>
      <c r="BJ1072" s="923" t="s">
        <v>142</v>
      </c>
      <c r="BK1072" s="1017">
        <f>ROUND(I1072*H1072,2)</f>
        <v>0</v>
      </c>
      <c r="BL1072" s="923" t="s">
        <v>383</v>
      </c>
      <c r="BM1072" s="1016" t="s">
        <v>3602</v>
      </c>
    </row>
    <row r="1073" spans="2:65" s="1018" customFormat="1">
      <c r="B1073" s="1019"/>
      <c r="D1073" s="1020" t="s">
        <v>221</v>
      </c>
      <c r="E1073" s="1021" t="s">
        <v>72</v>
      </c>
      <c r="F1073" s="1022" t="s">
        <v>3603</v>
      </c>
      <c r="H1073" s="1023">
        <v>1916.31</v>
      </c>
      <c r="I1073" s="1024"/>
      <c r="L1073" s="1019"/>
      <c r="M1073" s="1025"/>
      <c r="T1073" s="1026"/>
      <c r="AT1073" s="1021" t="s">
        <v>221</v>
      </c>
      <c r="AU1073" s="1021" t="s">
        <v>65</v>
      </c>
      <c r="AV1073" s="1018" t="s">
        <v>65</v>
      </c>
      <c r="AW1073" s="1018" t="s">
        <v>2310</v>
      </c>
      <c r="AX1073" s="1018" t="s">
        <v>143</v>
      </c>
      <c r="AY1073" s="1021" t="s">
        <v>144</v>
      </c>
    </row>
    <row r="1074" spans="2:65" s="1018" customFormat="1">
      <c r="B1074" s="1019"/>
      <c r="D1074" s="1020" t="s">
        <v>221</v>
      </c>
      <c r="E1074" s="1021" t="s">
        <v>72</v>
      </c>
      <c r="F1074" s="1022" t="s">
        <v>3679</v>
      </c>
      <c r="H1074" s="1023">
        <v>811</v>
      </c>
      <c r="I1074" s="1024"/>
      <c r="L1074" s="1019"/>
      <c r="M1074" s="1025"/>
      <c r="T1074" s="1026"/>
      <c r="AT1074" s="1021" t="s">
        <v>221</v>
      </c>
      <c r="AU1074" s="1021" t="s">
        <v>65</v>
      </c>
      <c r="AV1074" s="1018" t="s">
        <v>65</v>
      </c>
      <c r="AW1074" s="1018" t="s">
        <v>2310</v>
      </c>
      <c r="AX1074" s="1018" t="s">
        <v>143</v>
      </c>
      <c r="AY1074" s="1021" t="s">
        <v>144</v>
      </c>
    </row>
    <row r="1075" spans="2:65" s="1027" customFormat="1">
      <c r="B1075" s="1028"/>
      <c r="D1075" s="1020" t="s">
        <v>221</v>
      </c>
      <c r="E1075" s="1029" t="s">
        <v>72</v>
      </c>
      <c r="F1075" s="1030" t="s">
        <v>2311</v>
      </c>
      <c r="H1075" s="1031">
        <v>2727.31</v>
      </c>
      <c r="I1075" s="1032"/>
      <c r="L1075" s="1028"/>
      <c r="M1075" s="1033"/>
      <c r="T1075" s="1034"/>
      <c r="AT1075" s="1029" t="s">
        <v>221</v>
      </c>
      <c r="AU1075" s="1029" t="s">
        <v>65</v>
      </c>
      <c r="AV1075" s="1027" t="s">
        <v>150</v>
      </c>
      <c r="AW1075" s="1027" t="s">
        <v>2310</v>
      </c>
      <c r="AX1075" s="1027" t="s">
        <v>142</v>
      </c>
      <c r="AY1075" s="1029" t="s">
        <v>144</v>
      </c>
    </row>
    <row r="1076" spans="2:65" s="929" customFormat="1" ht="24.2" customHeight="1">
      <c r="B1076" s="1003"/>
      <c r="C1076" s="1042" t="s">
        <v>5603</v>
      </c>
      <c r="D1076" s="1042" t="s">
        <v>186</v>
      </c>
      <c r="E1076" s="1043" t="s">
        <v>5604</v>
      </c>
      <c r="F1076" s="1044" t="s">
        <v>5605</v>
      </c>
      <c r="G1076" s="1045" t="s">
        <v>158</v>
      </c>
      <c r="H1076" s="1046">
        <v>851.55</v>
      </c>
      <c r="I1076" s="1047"/>
      <c r="J1076" s="1048">
        <f>ROUND(I1076*H1076,2)</f>
        <v>0</v>
      </c>
      <c r="K1076" s="1049"/>
      <c r="L1076" s="1050"/>
      <c r="M1076" s="1051" t="s">
        <v>72</v>
      </c>
      <c r="N1076" s="1052" t="s">
        <v>90</v>
      </c>
      <c r="P1076" s="1014">
        <f>O1076*H1076</f>
        <v>0</v>
      </c>
      <c r="Q1076" s="1014">
        <v>1E-4</v>
      </c>
      <c r="R1076" s="1014">
        <f>Q1076*H1076</f>
        <v>8.5154999999999995E-2</v>
      </c>
      <c r="S1076" s="1014">
        <v>0</v>
      </c>
      <c r="T1076" s="1015">
        <f>S1076*H1076</f>
        <v>0</v>
      </c>
      <c r="AR1076" s="1016" t="s">
        <v>366</v>
      </c>
      <c r="AT1076" s="1016" t="s">
        <v>186</v>
      </c>
      <c r="AU1076" s="1016" t="s">
        <v>65</v>
      </c>
      <c r="AY1076" s="923" t="s">
        <v>144</v>
      </c>
      <c r="BE1076" s="1017">
        <f>IF(N1076="základní",J1076,0)</f>
        <v>0</v>
      </c>
      <c r="BF1076" s="1017">
        <f>IF(N1076="snížená",J1076,0)</f>
        <v>0</v>
      </c>
      <c r="BG1076" s="1017">
        <f>IF(N1076="zákl. přenesená",J1076,0)</f>
        <v>0</v>
      </c>
      <c r="BH1076" s="1017">
        <f>IF(N1076="sníž. přenesená",J1076,0)</f>
        <v>0</v>
      </c>
      <c r="BI1076" s="1017">
        <f>IF(N1076="nulová",J1076,0)</f>
        <v>0</v>
      </c>
      <c r="BJ1076" s="923" t="s">
        <v>142</v>
      </c>
      <c r="BK1076" s="1017">
        <f>ROUND(I1076*H1076,2)</f>
        <v>0</v>
      </c>
      <c r="BL1076" s="923" t="s">
        <v>383</v>
      </c>
      <c r="BM1076" s="1016" t="s">
        <v>5606</v>
      </c>
    </row>
    <row r="1077" spans="2:65" s="1018" customFormat="1">
      <c r="B1077" s="1019"/>
      <c r="D1077" s="1020" t="s">
        <v>221</v>
      </c>
      <c r="E1077" s="1021" t="s">
        <v>72</v>
      </c>
      <c r="F1077" s="1022" t="s">
        <v>3679</v>
      </c>
      <c r="H1077" s="1023">
        <v>811</v>
      </c>
      <c r="I1077" s="1024"/>
      <c r="L1077" s="1019"/>
      <c r="M1077" s="1025"/>
      <c r="T1077" s="1026"/>
      <c r="AT1077" s="1021" t="s">
        <v>221</v>
      </c>
      <c r="AU1077" s="1021" t="s">
        <v>65</v>
      </c>
      <c r="AV1077" s="1018" t="s">
        <v>65</v>
      </c>
      <c r="AW1077" s="1018" t="s">
        <v>2310</v>
      </c>
      <c r="AX1077" s="1018" t="s">
        <v>143</v>
      </c>
      <c r="AY1077" s="1021" t="s">
        <v>144</v>
      </c>
    </row>
    <row r="1078" spans="2:65" s="1027" customFormat="1">
      <c r="B1078" s="1028"/>
      <c r="D1078" s="1020" t="s">
        <v>221</v>
      </c>
      <c r="E1078" s="1029" t="s">
        <v>72</v>
      </c>
      <c r="F1078" s="1030" t="s">
        <v>2311</v>
      </c>
      <c r="H1078" s="1031">
        <v>811</v>
      </c>
      <c r="I1078" s="1032"/>
      <c r="L1078" s="1028"/>
      <c r="M1078" s="1033"/>
      <c r="T1078" s="1034"/>
      <c r="AT1078" s="1029" t="s">
        <v>221</v>
      </c>
      <c r="AU1078" s="1029" t="s">
        <v>65</v>
      </c>
      <c r="AV1078" s="1027" t="s">
        <v>150</v>
      </c>
      <c r="AW1078" s="1027" t="s">
        <v>2310</v>
      </c>
      <c r="AX1078" s="1027" t="s">
        <v>142</v>
      </c>
      <c r="AY1078" s="1029" t="s">
        <v>144</v>
      </c>
    </row>
    <row r="1079" spans="2:65" s="1018" customFormat="1">
      <c r="B1079" s="1019"/>
      <c r="D1079" s="1020" t="s">
        <v>221</v>
      </c>
      <c r="F1079" s="1022" t="s">
        <v>5607</v>
      </c>
      <c r="H1079" s="1023">
        <v>851.55</v>
      </c>
      <c r="I1079" s="1024"/>
      <c r="L1079" s="1019"/>
      <c r="M1079" s="1025"/>
      <c r="T1079" s="1026"/>
      <c r="AT1079" s="1021" t="s">
        <v>221</v>
      </c>
      <c r="AU1079" s="1021" t="s">
        <v>65</v>
      </c>
      <c r="AV1079" s="1018" t="s">
        <v>65</v>
      </c>
      <c r="AW1079" s="1018" t="s">
        <v>68</v>
      </c>
      <c r="AX1079" s="1018" t="s">
        <v>142</v>
      </c>
      <c r="AY1079" s="1021" t="s">
        <v>144</v>
      </c>
    </row>
    <row r="1080" spans="2:65" s="929" customFormat="1" ht="16.5" customHeight="1">
      <c r="B1080" s="1003"/>
      <c r="C1080" s="1042" t="s">
        <v>603</v>
      </c>
      <c r="D1080" s="1042" t="s">
        <v>186</v>
      </c>
      <c r="E1080" s="1043" t="s">
        <v>3604</v>
      </c>
      <c r="F1080" s="1044" t="s">
        <v>3605</v>
      </c>
      <c r="G1080" s="1045" t="s">
        <v>158</v>
      </c>
      <c r="H1080" s="1046">
        <v>1101.8779999999999</v>
      </c>
      <c r="I1080" s="1047"/>
      <c r="J1080" s="1048">
        <f>ROUND(I1080*H1080,2)</f>
        <v>0</v>
      </c>
      <c r="K1080" s="1049"/>
      <c r="L1080" s="1050"/>
      <c r="M1080" s="1051" t="s">
        <v>72</v>
      </c>
      <c r="N1080" s="1052" t="s">
        <v>90</v>
      </c>
      <c r="P1080" s="1014">
        <f>O1080*H1080</f>
        <v>0</v>
      </c>
      <c r="Q1080" s="1014">
        <v>2.9999999999999997E-4</v>
      </c>
      <c r="R1080" s="1014">
        <f>Q1080*H1080</f>
        <v>0.33056339999999995</v>
      </c>
      <c r="S1080" s="1014">
        <v>0</v>
      </c>
      <c r="T1080" s="1015">
        <f>S1080*H1080</f>
        <v>0</v>
      </c>
      <c r="AR1080" s="1016" t="s">
        <v>366</v>
      </c>
      <c r="AT1080" s="1016" t="s">
        <v>186</v>
      </c>
      <c r="AU1080" s="1016" t="s">
        <v>65</v>
      </c>
      <c r="AY1080" s="923" t="s">
        <v>144</v>
      </c>
      <c r="BE1080" s="1017">
        <f>IF(N1080="základní",J1080,0)</f>
        <v>0</v>
      </c>
      <c r="BF1080" s="1017">
        <f>IF(N1080="snížená",J1080,0)</f>
        <v>0</v>
      </c>
      <c r="BG1080" s="1017">
        <f>IF(N1080="zákl. přenesená",J1080,0)</f>
        <v>0</v>
      </c>
      <c r="BH1080" s="1017">
        <f>IF(N1080="sníž. přenesená",J1080,0)</f>
        <v>0</v>
      </c>
      <c r="BI1080" s="1017">
        <f>IF(N1080="nulová",J1080,0)</f>
        <v>0</v>
      </c>
      <c r="BJ1080" s="923" t="s">
        <v>142</v>
      </c>
      <c r="BK1080" s="1017">
        <f>ROUND(I1080*H1080,2)</f>
        <v>0</v>
      </c>
      <c r="BL1080" s="923" t="s">
        <v>383</v>
      </c>
      <c r="BM1080" s="1016" t="s">
        <v>3606</v>
      </c>
    </row>
    <row r="1081" spans="2:65" s="1035" customFormat="1">
      <c r="B1081" s="1036"/>
      <c r="D1081" s="1020" t="s">
        <v>221</v>
      </c>
      <c r="E1081" s="1037" t="s">
        <v>72</v>
      </c>
      <c r="F1081" s="1038" t="s">
        <v>3585</v>
      </c>
      <c r="H1081" s="1037" t="s">
        <v>72</v>
      </c>
      <c r="I1081" s="1039"/>
      <c r="L1081" s="1036"/>
      <c r="M1081" s="1040"/>
      <c r="T1081" s="1041"/>
      <c r="AT1081" s="1037" t="s">
        <v>221</v>
      </c>
      <c r="AU1081" s="1037" t="s">
        <v>65</v>
      </c>
      <c r="AV1081" s="1035" t="s">
        <v>142</v>
      </c>
      <c r="AW1081" s="1035" t="s">
        <v>2310</v>
      </c>
      <c r="AX1081" s="1035" t="s">
        <v>143</v>
      </c>
      <c r="AY1081" s="1037" t="s">
        <v>144</v>
      </c>
    </row>
    <row r="1082" spans="2:65" s="1018" customFormat="1">
      <c r="B1082" s="1019"/>
      <c r="D1082" s="1020" t="s">
        <v>221</v>
      </c>
      <c r="E1082" s="1021" t="s">
        <v>72</v>
      </c>
      <c r="F1082" s="1022" t="s">
        <v>3559</v>
      </c>
      <c r="H1082" s="1023">
        <v>480</v>
      </c>
      <c r="I1082" s="1024"/>
      <c r="L1082" s="1019"/>
      <c r="M1082" s="1025"/>
      <c r="T1082" s="1026"/>
      <c r="AT1082" s="1021" t="s">
        <v>221</v>
      </c>
      <c r="AU1082" s="1021" t="s">
        <v>65</v>
      </c>
      <c r="AV1082" s="1018" t="s">
        <v>65</v>
      </c>
      <c r="AW1082" s="1018" t="s">
        <v>2310</v>
      </c>
      <c r="AX1082" s="1018" t="s">
        <v>143</v>
      </c>
      <c r="AY1082" s="1021" t="s">
        <v>144</v>
      </c>
    </row>
    <row r="1083" spans="2:65" s="1035" customFormat="1">
      <c r="B1083" s="1036"/>
      <c r="D1083" s="1020" t="s">
        <v>221</v>
      </c>
      <c r="E1083" s="1037" t="s">
        <v>72</v>
      </c>
      <c r="F1083" s="1038" t="s">
        <v>3586</v>
      </c>
      <c r="H1083" s="1037" t="s">
        <v>72</v>
      </c>
      <c r="I1083" s="1039"/>
      <c r="L1083" s="1036"/>
      <c r="M1083" s="1040"/>
      <c r="T1083" s="1041"/>
      <c r="AT1083" s="1037" t="s">
        <v>221</v>
      </c>
      <c r="AU1083" s="1037" t="s">
        <v>65</v>
      </c>
      <c r="AV1083" s="1035" t="s">
        <v>142</v>
      </c>
      <c r="AW1083" s="1035" t="s">
        <v>2310</v>
      </c>
      <c r="AX1083" s="1035" t="s">
        <v>143</v>
      </c>
      <c r="AY1083" s="1037" t="s">
        <v>144</v>
      </c>
    </row>
    <row r="1084" spans="2:65" s="1018" customFormat="1">
      <c r="B1084" s="1019"/>
      <c r="D1084" s="1020" t="s">
        <v>221</v>
      </c>
      <c r="E1084" s="1021" t="s">
        <v>72</v>
      </c>
      <c r="F1084" s="1022" t="s">
        <v>3587</v>
      </c>
      <c r="H1084" s="1023">
        <v>331</v>
      </c>
      <c r="I1084" s="1024"/>
      <c r="L1084" s="1019"/>
      <c r="M1084" s="1025"/>
      <c r="T1084" s="1026"/>
      <c r="AT1084" s="1021" t="s">
        <v>221</v>
      </c>
      <c r="AU1084" s="1021" t="s">
        <v>65</v>
      </c>
      <c r="AV1084" s="1018" t="s">
        <v>65</v>
      </c>
      <c r="AW1084" s="1018" t="s">
        <v>2310</v>
      </c>
      <c r="AX1084" s="1018" t="s">
        <v>143</v>
      </c>
      <c r="AY1084" s="1021" t="s">
        <v>144</v>
      </c>
    </row>
    <row r="1085" spans="2:65" s="1063" customFormat="1">
      <c r="B1085" s="1064"/>
      <c r="D1085" s="1020" t="s">
        <v>221</v>
      </c>
      <c r="E1085" s="1065" t="s">
        <v>72</v>
      </c>
      <c r="F1085" s="1066" t="s">
        <v>2786</v>
      </c>
      <c r="H1085" s="1067">
        <v>811</v>
      </c>
      <c r="I1085" s="1068"/>
      <c r="L1085" s="1064"/>
      <c r="M1085" s="1069"/>
      <c r="T1085" s="1070"/>
      <c r="AT1085" s="1065" t="s">
        <v>221</v>
      </c>
      <c r="AU1085" s="1065" t="s">
        <v>65</v>
      </c>
      <c r="AV1085" s="1063" t="s">
        <v>190</v>
      </c>
      <c r="AW1085" s="1063" t="s">
        <v>2310</v>
      </c>
      <c r="AX1085" s="1063" t="s">
        <v>143</v>
      </c>
      <c r="AY1085" s="1065" t="s">
        <v>144</v>
      </c>
    </row>
    <row r="1086" spans="2:65" s="1035" customFormat="1">
      <c r="B1086" s="1036"/>
      <c r="D1086" s="1020" t="s">
        <v>221</v>
      </c>
      <c r="E1086" s="1037" t="s">
        <v>72</v>
      </c>
      <c r="F1086" s="1038" t="s">
        <v>3590</v>
      </c>
      <c r="H1086" s="1037" t="s">
        <v>72</v>
      </c>
      <c r="I1086" s="1039"/>
      <c r="L1086" s="1036"/>
      <c r="M1086" s="1040"/>
      <c r="T1086" s="1041"/>
      <c r="AT1086" s="1037" t="s">
        <v>221</v>
      </c>
      <c r="AU1086" s="1037" t="s">
        <v>65</v>
      </c>
      <c r="AV1086" s="1035" t="s">
        <v>142</v>
      </c>
      <c r="AW1086" s="1035" t="s">
        <v>2310</v>
      </c>
      <c r="AX1086" s="1035" t="s">
        <v>143</v>
      </c>
      <c r="AY1086" s="1037" t="s">
        <v>144</v>
      </c>
    </row>
    <row r="1087" spans="2:65" s="1035" customFormat="1">
      <c r="B1087" s="1036"/>
      <c r="D1087" s="1020" t="s">
        <v>221</v>
      </c>
      <c r="E1087" s="1037" t="s">
        <v>72</v>
      </c>
      <c r="F1087" s="1038" t="s">
        <v>3591</v>
      </c>
      <c r="H1087" s="1037" t="s">
        <v>72</v>
      </c>
      <c r="I1087" s="1039"/>
      <c r="L1087" s="1036"/>
      <c r="M1087" s="1040"/>
      <c r="T1087" s="1041"/>
      <c r="AT1087" s="1037" t="s">
        <v>221</v>
      </c>
      <c r="AU1087" s="1037" t="s">
        <v>65</v>
      </c>
      <c r="AV1087" s="1035" t="s">
        <v>142</v>
      </c>
      <c r="AW1087" s="1035" t="s">
        <v>2310</v>
      </c>
      <c r="AX1087" s="1035" t="s">
        <v>143</v>
      </c>
      <c r="AY1087" s="1037" t="s">
        <v>144</v>
      </c>
    </row>
    <row r="1088" spans="2:65" s="1018" customFormat="1">
      <c r="B1088" s="1019"/>
      <c r="D1088" s="1020" t="s">
        <v>221</v>
      </c>
      <c r="E1088" s="1021" t="s">
        <v>72</v>
      </c>
      <c r="F1088" s="1022" t="s">
        <v>3592</v>
      </c>
      <c r="H1088" s="1023">
        <v>37.325000000000003</v>
      </c>
      <c r="I1088" s="1024"/>
      <c r="L1088" s="1019"/>
      <c r="M1088" s="1025"/>
      <c r="T1088" s="1026"/>
      <c r="AT1088" s="1021" t="s">
        <v>221</v>
      </c>
      <c r="AU1088" s="1021" t="s">
        <v>65</v>
      </c>
      <c r="AV1088" s="1018" t="s">
        <v>65</v>
      </c>
      <c r="AW1088" s="1018" t="s">
        <v>2310</v>
      </c>
      <c r="AX1088" s="1018" t="s">
        <v>143</v>
      </c>
      <c r="AY1088" s="1021" t="s">
        <v>144</v>
      </c>
    </row>
    <row r="1089" spans="2:65" s="1018" customFormat="1">
      <c r="B1089" s="1019"/>
      <c r="D1089" s="1020" t="s">
        <v>221</v>
      </c>
      <c r="E1089" s="1021" t="s">
        <v>72</v>
      </c>
      <c r="F1089" s="1022" t="s">
        <v>3593</v>
      </c>
      <c r="H1089" s="1023">
        <v>6.7</v>
      </c>
      <c r="I1089" s="1024"/>
      <c r="L1089" s="1019"/>
      <c r="M1089" s="1025"/>
      <c r="T1089" s="1026"/>
      <c r="AT1089" s="1021" t="s">
        <v>221</v>
      </c>
      <c r="AU1089" s="1021" t="s">
        <v>65</v>
      </c>
      <c r="AV1089" s="1018" t="s">
        <v>65</v>
      </c>
      <c r="AW1089" s="1018" t="s">
        <v>2310</v>
      </c>
      <c r="AX1089" s="1018" t="s">
        <v>143</v>
      </c>
      <c r="AY1089" s="1021" t="s">
        <v>144</v>
      </c>
    </row>
    <row r="1090" spans="2:65" s="1035" customFormat="1">
      <c r="B1090" s="1036"/>
      <c r="D1090" s="1020" t="s">
        <v>221</v>
      </c>
      <c r="E1090" s="1037" t="s">
        <v>72</v>
      </c>
      <c r="F1090" s="1038" t="s">
        <v>3594</v>
      </c>
      <c r="H1090" s="1037" t="s">
        <v>72</v>
      </c>
      <c r="I1090" s="1039"/>
      <c r="L1090" s="1036"/>
      <c r="M1090" s="1040"/>
      <c r="T1090" s="1041"/>
      <c r="AT1090" s="1037" t="s">
        <v>221</v>
      </c>
      <c r="AU1090" s="1037" t="s">
        <v>65</v>
      </c>
      <c r="AV1090" s="1035" t="s">
        <v>142</v>
      </c>
      <c r="AW1090" s="1035" t="s">
        <v>2310</v>
      </c>
      <c r="AX1090" s="1035" t="s">
        <v>143</v>
      </c>
      <c r="AY1090" s="1037" t="s">
        <v>144</v>
      </c>
    </row>
    <row r="1091" spans="2:65" s="1018" customFormat="1">
      <c r="B1091" s="1019"/>
      <c r="D1091" s="1020" t="s">
        <v>221</v>
      </c>
      <c r="E1091" s="1021" t="s">
        <v>72</v>
      </c>
      <c r="F1091" s="1022" t="s">
        <v>3595</v>
      </c>
      <c r="H1091" s="1023">
        <v>72.48</v>
      </c>
      <c r="I1091" s="1024"/>
      <c r="L1091" s="1019"/>
      <c r="M1091" s="1025"/>
      <c r="T1091" s="1026"/>
      <c r="AT1091" s="1021" t="s">
        <v>221</v>
      </c>
      <c r="AU1091" s="1021" t="s">
        <v>65</v>
      </c>
      <c r="AV1091" s="1018" t="s">
        <v>65</v>
      </c>
      <c r="AW1091" s="1018" t="s">
        <v>2310</v>
      </c>
      <c r="AX1091" s="1018" t="s">
        <v>143</v>
      </c>
      <c r="AY1091" s="1021" t="s">
        <v>144</v>
      </c>
    </row>
    <row r="1092" spans="2:65" s="1018" customFormat="1">
      <c r="B1092" s="1019"/>
      <c r="D1092" s="1020" t="s">
        <v>221</v>
      </c>
      <c r="E1092" s="1021" t="s">
        <v>72</v>
      </c>
      <c r="F1092" s="1022" t="s">
        <v>3596</v>
      </c>
      <c r="H1092" s="1023">
        <v>14.4</v>
      </c>
      <c r="I1092" s="1024"/>
      <c r="L1092" s="1019"/>
      <c r="M1092" s="1025"/>
      <c r="T1092" s="1026"/>
      <c r="AT1092" s="1021" t="s">
        <v>221</v>
      </c>
      <c r="AU1092" s="1021" t="s">
        <v>65</v>
      </c>
      <c r="AV1092" s="1018" t="s">
        <v>65</v>
      </c>
      <c r="AW1092" s="1018" t="s">
        <v>2310</v>
      </c>
      <c r="AX1092" s="1018" t="s">
        <v>143</v>
      </c>
      <c r="AY1092" s="1021" t="s">
        <v>144</v>
      </c>
    </row>
    <row r="1093" spans="2:65" s="1063" customFormat="1">
      <c r="B1093" s="1064"/>
      <c r="D1093" s="1020" t="s">
        <v>221</v>
      </c>
      <c r="E1093" s="1065" t="s">
        <v>72</v>
      </c>
      <c r="F1093" s="1066" t="s">
        <v>2786</v>
      </c>
      <c r="H1093" s="1067">
        <v>130.905</v>
      </c>
      <c r="I1093" s="1068"/>
      <c r="L1093" s="1064"/>
      <c r="M1093" s="1069"/>
      <c r="T1093" s="1070"/>
      <c r="AT1093" s="1065" t="s">
        <v>221</v>
      </c>
      <c r="AU1093" s="1065" t="s">
        <v>65</v>
      </c>
      <c r="AV1093" s="1063" t="s">
        <v>190</v>
      </c>
      <c r="AW1093" s="1063" t="s">
        <v>2310</v>
      </c>
      <c r="AX1093" s="1063" t="s">
        <v>143</v>
      </c>
      <c r="AY1093" s="1065" t="s">
        <v>144</v>
      </c>
    </row>
    <row r="1094" spans="2:65" s="1035" customFormat="1">
      <c r="B1094" s="1036"/>
      <c r="D1094" s="1020" t="s">
        <v>221</v>
      </c>
      <c r="E1094" s="1037" t="s">
        <v>72</v>
      </c>
      <c r="F1094" s="1038" t="s">
        <v>3597</v>
      </c>
      <c r="H1094" s="1037" t="s">
        <v>72</v>
      </c>
      <c r="I1094" s="1039"/>
      <c r="L1094" s="1036"/>
      <c r="M1094" s="1040"/>
      <c r="T1094" s="1041"/>
      <c r="AT1094" s="1037" t="s">
        <v>221</v>
      </c>
      <c r="AU1094" s="1037" t="s">
        <v>65</v>
      </c>
      <c r="AV1094" s="1035" t="s">
        <v>142</v>
      </c>
      <c r="AW1094" s="1035" t="s">
        <v>2310</v>
      </c>
      <c r="AX1094" s="1035" t="s">
        <v>143</v>
      </c>
      <c r="AY1094" s="1037" t="s">
        <v>144</v>
      </c>
    </row>
    <row r="1095" spans="2:65" s="1018" customFormat="1">
      <c r="B1095" s="1019"/>
      <c r="D1095" s="1020" t="s">
        <v>221</v>
      </c>
      <c r="E1095" s="1021" t="s">
        <v>72</v>
      </c>
      <c r="F1095" s="1022" t="s">
        <v>3598</v>
      </c>
      <c r="H1095" s="1023">
        <v>16.25</v>
      </c>
      <c r="I1095" s="1024"/>
      <c r="L1095" s="1019"/>
      <c r="M1095" s="1025"/>
      <c r="T1095" s="1026"/>
      <c r="AT1095" s="1021" t="s">
        <v>221</v>
      </c>
      <c r="AU1095" s="1021" t="s">
        <v>65</v>
      </c>
      <c r="AV1095" s="1018" t="s">
        <v>65</v>
      </c>
      <c r="AW1095" s="1018" t="s">
        <v>2310</v>
      </c>
      <c r="AX1095" s="1018" t="s">
        <v>143</v>
      </c>
      <c r="AY1095" s="1021" t="s">
        <v>144</v>
      </c>
    </row>
    <row r="1096" spans="2:65" s="1027" customFormat="1">
      <c r="B1096" s="1028"/>
      <c r="D1096" s="1020" t="s">
        <v>221</v>
      </c>
      <c r="E1096" s="1029" t="s">
        <v>72</v>
      </c>
      <c r="F1096" s="1030" t="s">
        <v>2311</v>
      </c>
      <c r="H1096" s="1031">
        <v>958.15500000000009</v>
      </c>
      <c r="I1096" s="1032"/>
      <c r="L1096" s="1028"/>
      <c r="M1096" s="1033"/>
      <c r="T1096" s="1034"/>
      <c r="AT1096" s="1029" t="s">
        <v>221</v>
      </c>
      <c r="AU1096" s="1029" t="s">
        <v>65</v>
      </c>
      <c r="AV1096" s="1027" t="s">
        <v>150</v>
      </c>
      <c r="AW1096" s="1027" t="s">
        <v>2310</v>
      </c>
      <c r="AX1096" s="1027" t="s">
        <v>142</v>
      </c>
      <c r="AY1096" s="1029" t="s">
        <v>144</v>
      </c>
    </row>
    <row r="1097" spans="2:65" s="1018" customFormat="1">
      <c r="B1097" s="1019"/>
      <c r="D1097" s="1020" t="s">
        <v>221</v>
      </c>
      <c r="F1097" s="1022" t="s">
        <v>3607</v>
      </c>
      <c r="H1097" s="1023">
        <v>1101.8779999999999</v>
      </c>
      <c r="I1097" s="1024"/>
      <c r="L1097" s="1019"/>
      <c r="M1097" s="1025"/>
      <c r="T1097" s="1026"/>
      <c r="AT1097" s="1021" t="s">
        <v>221</v>
      </c>
      <c r="AU1097" s="1021" t="s">
        <v>65</v>
      </c>
      <c r="AV1097" s="1018" t="s">
        <v>65</v>
      </c>
      <c r="AW1097" s="1018" t="s">
        <v>68</v>
      </c>
      <c r="AX1097" s="1018" t="s">
        <v>142</v>
      </c>
      <c r="AY1097" s="1021" t="s">
        <v>144</v>
      </c>
    </row>
    <row r="1098" spans="2:65" s="929" customFormat="1" ht="16.5" customHeight="1">
      <c r="B1098" s="1003"/>
      <c r="C1098" s="1042" t="s">
        <v>607</v>
      </c>
      <c r="D1098" s="1042" t="s">
        <v>186</v>
      </c>
      <c r="E1098" s="1043" t="s">
        <v>3608</v>
      </c>
      <c r="F1098" s="1044" t="s">
        <v>3609</v>
      </c>
      <c r="G1098" s="1045" t="s">
        <v>158</v>
      </c>
      <c r="H1098" s="1046">
        <v>1101.8779999999999</v>
      </c>
      <c r="I1098" s="1047"/>
      <c r="J1098" s="1048">
        <f>ROUND(I1098*H1098,2)</f>
        <v>0</v>
      </c>
      <c r="K1098" s="1049"/>
      <c r="L1098" s="1050"/>
      <c r="M1098" s="1051" t="s">
        <v>72</v>
      </c>
      <c r="N1098" s="1052" t="s">
        <v>90</v>
      </c>
      <c r="P1098" s="1014">
        <f>O1098*H1098</f>
        <v>0</v>
      </c>
      <c r="Q1098" s="1014">
        <v>4.0000000000000002E-4</v>
      </c>
      <c r="R1098" s="1014">
        <f>Q1098*H1098</f>
        <v>0.44075120000000001</v>
      </c>
      <c r="S1098" s="1014">
        <v>0</v>
      </c>
      <c r="T1098" s="1015">
        <f>S1098*H1098</f>
        <v>0</v>
      </c>
      <c r="AR1098" s="1016" t="s">
        <v>366</v>
      </c>
      <c r="AT1098" s="1016" t="s">
        <v>186</v>
      </c>
      <c r="AU1098" s="1016" t="s">
        <v>65</v>
      </c>
      <c r="AY1098" s="923" t="s">
        <v>144</v>
      </c>
      <c r="BE1098" s="1017">
        <f>IF(N1098="základní",J1098,0)</f>
        <v>0</v>
      </c>
      <c r="BF1098" s="1017">
        <f>IF(N1098="snížená",J1098,0)</f>
        <v>0</v>
      </c>
      <c r="BG1098" s="1017">
        <f>IF(N1098="zákl. přenesená",J1098,0)</f>
        <v>0</v>
      </c>
      <c r="BH1098" s="1017">
        <f>IF(N1098="sníž. přenesená",J1098,0)</f>
        <v>0</v>
      </c>
      <c r="BI1098" s="1017">
        <f>IF(N1098="nulová",J1098,0)</f>
        <v>0</v>
      </c>
      <c r="BJ1098" s="923" t="s">
        <v>142</v>
      </c>
      <c r="BK1098" s="1017">
        <f>ROUND(I1098*H1098,2)</f>
        <v>0</v>
      </c>
      <c r="BL1098" s="923" t="s">
        <v>383</v>
      </c>
      <c r="BM1098" s="1016" t="s">
        <v>3610</v>
      </c>
    </row>
    <row r="1099" spans="2:65" s="1018" customFormat="1">
      <c r="B1099" s="1019"/>
      <c r="D1099" s="1020" t="s">
        <v>221</v>
      </c>
      <c r="E1099" s="1021" t="s">
        <v>72</v>
      </c>
      <c r="F1099" s="1022" t="s">
        <v>3611</v>
      </c>
      <c r="H1099" s="1023">
        <v>958.15499999999997</v>
      </c>
      <c r="I1099" s="1024"/>
      <c r="L1099" s="1019"/>
      <c r="M1099" s="1025"/>
      <c r="T1099" s="1026"/>
      <c r="AT1099" s="1021" t="s">
        <v>221</v>
      </c>
      <c r="AU1099" s="1021" t="s">
        <v>65</v>
      </c>
      <c r="AV1099" s="1018" t="s">
        <v>65</v>
      </c>
      <c r="AW1099" s="1018" t="s">
        <v>2310</v>
      </c>
      <c r="AX1099" s="1018" t="s">
        <v>143</v>
      </c>
      <c r="AY1099" s="1021" t="s">
        <v>144</v>
      </c>
    </row>
    <row r="1100" spans="2:65" s="1027" customFormat="1">
      <c r="B1100" s="1028"/>
      <c r="D1100" s="1020" t="s">
        <v>221</v>
      </c>
      <c r="E1100" s="1029" t="s">
        <v>72</v>
      </c>
      <c r="F1100" s="1030" t="s">
        <v>2311</v>
      </c>
      <c r="H1100" s="1031">
        <v>958.15499999999997</v>
      </c>
      <c r="I1100" s="1032"/>
      <c r="L1100" s="1028"/>
      <c r="M1100" s="1033"/>
      <c r="T1100" s="1034"/>
      <c r="AT1100" s="1029" t="s">
        <v>221</v>
      </c>
      <c r="AU1100" s="1029" t="s">
        <v>65</v>
      </c>
      <c r="AV1100" s="1027" t="s">
        <v>150</v>
      </c>
      <c r="AW1100" s="1027" t="s">
        <v>2310</v>
      </c>
      <c r="AX1100" s="1027" t="s">
        <v>142</v>
      </c>
      <c r="AY1100" s="1029" t="s">
        <v>144</v>
      </c>
    </row>
    <row r="1101" spans="2:65" s="1018" customFormat="1">
      <c r="B1101" s="1019"/>
      <c r="D1101" s="1020" t="s">
        <v>221</v>
      </c>
      <c r="F1101" s="1022" t="s">
        <v>3607</v>
      </c>
      <c r="H1101" s="1023">
        <v>1101.8779999999999</v>
      </c>
      <c r="I1101" s="1024"/>
      <c r="L1101" s="1019"/>
      <c r="M1101" s="1025"/>
      <c r="T1101" s="1026"/>
      <c r="AT1101" s="1021" t="s">
        <v>221</v>
      </c>
      <c r="AU1101" s="1021" t="s">
        <v>65</v>
      </c>
      <c r="AV1101" s="1018" t="s">
        <v>65</v>
      </c>
      <c r="AW1101" s="1018" t="s">
        <v>68</v>
      </c>
      <c r="AX1101" s="1018" t="s">
        <v>142</v>
      </c>
      <c r="AY1101" s="1021" t="s">
        <v>144</v>
      </c>
    </row>
    <row r="1102" spans="2:65" s="929" customFormat="1" ht="66.75" customHeight="1">
      <c r="B1102" s="1003"/>
      <c r="C1102" s="1004" t="s">
        <v>619</v>
      </c>
      <c r="D1102" s="1004" t="s">
        <v>146</v>
      </c>
      <c r="E1102" s="1005" t="s">
        <v>5087</v>
      </c>
      <c r="F1102" s="1006" t="s">
        <v>5608</v>
      </c>
      <c r="G1102" s="1007" t="s">
        <v>2714</v>
      </c>
      <c r="H1102" s="1008">
        <v>0</v>
      </c>
      <c r="I1102" s="1009"/>
      <c r="J1102" s="1010">
        <f>ROUND(I1102*H1102,2)</f>
        <v>0</v>
      </c>
      <c r="K1102" s="1011"/>
      <c r="L1102" s="930"/>
      <c r="M1102" s="1012" t="s">
        <v>72</v>
      </c>
      <c r="N1102" s="1013" t="s">
        <v>90</v>
      </c>
      <c r="P1102" s="1014">
        <f>O1102*H1102</f>
        <v>0</v>
      </c>
      <c r="Q1102" s="1014">
        <v>0</v>
      </c>
      <c r="R1102" s="1014">
        <f>Q1102*H1102</f>
        <v>0</v>
      </c>
      <c r="S1102" s="1014">
        <v>0</v>
      </c>
      <c r="T1102" s="1015">
        <f>S1102*H1102</f>
        <v>0</v>
      </c>
      <c r="AR1102" s="1016" t="s">
        <v>383</v>
      </c>
      <c r="AT1102" s="1016" t="s">
        <v>146</v>
      </c>
      <c r="AU1102" s="1016" t="s">
        <v>65</v>
      </c>
      <c r="AY1102" s="923" t="s">
        <v>144</v>
      </c>
      <c r="BE1102" s="1017">
        <f>IF(N1102="základní",J1102,0)</f>
        <v>0</v>
      </c>
      <c r="BF1102" s="1017">
        <f>IF(N1102="snížená",J1102,0)</f>
        <v>0</v>
      </c>
      <c r="BG1102" s="1017">
        <f>IF(N1102="zákl. přenesená",J1102,0)</f>
        <v>0</v>
      </c>
      <c r="BH1102" s="1017">
        <f>IF(N1102="sníž. přenesená",J1102,0)</f>
        <v>0</v>
      </c>
      <c r="BI1102" s="1017">
        <f>IF(N1102="nulová",J1102,0)</f>
        <v>0</v>
      </c>
      <c r="BJ1102" s="923" t="s">
        <v>142</v>
      </c>
      <c r="BK1102" s="1017">
        <f>ROUND(I1102*H1102,2)</f>
        <v>0</v>
      </c>
      <c r="BL1102" s="923" t="s">
        <v>383</v>
      </c>
      <c r="BM1102" s="1016" t="s">
        <v>3621</v>
      </c>
    </row>
    <row r="1103" spans="2:65" s="929" customFormat="1" ht="33" customHeight="1">
      <c r="B1103" s="1003"/>
      <c r="C1103" s="1004" t="s">
        <v>5609</v>
      </c>
      <c r="D1103" s="1004" t="s">
        <v>146</v>
      </c>
      <c r="E1103" s="1005" t="s">
        <v>5610</v>
      </c>
      <c r="F1103" s="1006" t="s">
        <v>5611</v>
      </c>
      <c r="G1103" s="1007" t="s">
        <v>158</v>
      </c>
      <c r="H1103" s="1008">
        <v>800</v>
      </c>
      <c r="I1103" s="1009"/>
      <c r="J1103" s="1010">
        <f>ROUND(I1103*H1103,2)</f>
        <v>0</v>
      </c>
      <c r="K1103" s="1011"/>
      <c r="L1103" s="930"/>
      <c r="M1103" s="1012" t="s">
        <v>72</v>
      </c>
      <c r="N1103" s="1013" t="s">
        <v>90</v>
      </c>
      <c r="P1103" s="1014">
        <f>O1103*H1103</f>
        <v>0</v>
      </c>
      <c r="Q1103" s="1014">
        <v>0</v>
      </c>
      <c r="R1103" s="1014">
        <f>Q1103*H1103</f>
        <v>0</v>
      </c>
      <c r="S1103" s="1014">
        <v>0</v>
      </c>
      <c r="T1103" s="1015">
        <f>S1103*H1103</f>
        <v>0</v>
      </c>
      <c r="AR1103" s="1016" t="s">
        <v>383</v>
      </c>
      <c r="AT1103" s="1016" t="s">
        <v>146</v>
      </c>
      <c r="AU1103" s="1016" t="s">
        <v>65</v>
      </c>
      <c r="AY1103" s="923" t="s">
        <v>144</v>
      </c>
      <c r="BE1103" s="1017">
        <f>IF(N1103="základní",J1103,0)</f>
        <v>0</v>
      </c>
      <c r="BF1103" s="1017">
        <f>IF(N1103="snížená",J1103,0)</f>
        <v>0</v>
      </c>
      <c r="BG1103" s="1017">
        <f>IF(N1103="zákl. přenesená",J1103,0)</f>
        <v>0</v>
      </c>
      <c r="BH1103" s="1017">
        <f>IF(N1103="sníž. přenesená",J1103,0)</f>
        <v>0</v>
      </c>
      <c r="BI1103" s="1017">
        <f>IF(N1103="nulová",J1103,0)</f>
        <v>0</v>
      </c>
      <c r="BJ1103" s="923" t="s">
        <v>142</v>
      </c>
      <c r="BK1103" s="1017">
        <f>ROUND(I1103*H1103,2)</f>
        <v>0</v>
      </c>
      <c r="BL1103" s="923" t="s">
        <v>383</v>
      </c>
      <c r="BM1103" s="1016" t="s">
        <v>5612</v>
      </c>
    </row>
    <row r="1104" spans="2:65" s="1018" customFormat="1">
      <c r="B1104" s="1019"/>
      <c r="D1104" s="1020" t="s">
        <v>221</v>
      </c>
      <c r="E1104" s="1021" t="s">
        <v>72</v>
      </c>
      <c r="F1104" s="1022" t="s">
        <v>5613</v>
      </c>
      <c r="H1104" s="1023">
        <v>800</v>
      </c>
      <c r="I1104" s="1024"/>
      <c r="L1104" s="1019"/>
      <c r="M1104" s="1025"/>
      <c r="T1104" s="1026"/>
      <c r="AT1104" s="1021" t="s">
        <v>221</v>
      </c>
      <c r="AU1104" s="1021" t="s">
        <v>65</v>
      </c>
      <c r="AV1104" s="1018" t="s">
        <v>65</v>
      </c>
      <c r="AW1104" s="1018" t="s">
        <v>2310</v>
      </c>
      <c r="AX1104" s="1018" t="s">
        <v>143</v>
      </c>
      <c r="AY1104" s="1021" t="s">
        <v>144</v>
      </c>
    </row>
    <row r="1105" spans="2:65" s="1027" customFormat="1">
      <c r="B1105" s="1028"/>
      <c r="D1105" s="1020" t="s">
        <v>221</v>
      </c>
      <c r="E1105" s="1029" t="s">
        <v>72</v>
      </c>
      <c r="F1105" s="1030" t="s">
        <v>2311</v>
      </c>
      <c r="H1105" s="1031">
        <v>800</v>
      </c>
      <c r="I1105" s="1032"/>
      <c r="L1105" s="1028"/>
      <c r="M1105" s="1033"/>
      <c r="T1105" s="1034"/>
      <c r="AT1105" s="1029" t="s">
        <v>221</v>
      </c>
      <c r="AU1105" s="1029" t="s">
        <v>65</v>
      </c>
      <c r="AV1105" s="1027" t="s">
        <v>150</v>
      </c>
      <c r="AW1105" s="1027" t="s">
        <v>2310</v>
      </c>
      <c r="AX1105" s="1027" t="s">
        <v>142</v>
      </c>
      <c r="AY1105" s="1029" t="s">
        <v>144</v>
      </c>
    </row>
    <row r="1106" spans="2:65" s="929" customFormat="1" ht="24.2" customHeight="1">
      <c r="B1106" s="1003"/>
      <c r="C1106" s="1042" t="s">
        <v>5614</v>
      </c>
      <c r="D1106" s="1042" t="s">
        <v>186</v>
      </c>
      <c r="E1106" s="1043" t="s">
        <v>5615</v>
      </c>
      <c r="F1106" s="1044" t="s">
        <v>5616</v>
      </c>
      <c r="G1106" s="1045" t="s">
        <v>158</v>
      </c>
      <c r="H1106" s="1046">
        <v>840</v>
      </c>
      <c r="I1106" s="1047"/>
      <c r="J1106" s="1048">
        <f>ROUND(I1106*H1106,2)</f>
        <v>0</v>
      </c>
      <c r="K1106" s="1049"/>
      <c r="L1106" s="1050"/>
      <c r="M1106" s="1051" t="s">
        <v>72</v>
      </c>
      <c r="N1106" s="1052" t="s">
        <v>90</v>
      </c>
      <c r="P1106" s="1014">
        <f>O1106*H1106</f>
        <v>0</v>
      </c>
      <c r="Q1106" s="1014">
        <v>5.9999999999999995E-4</v>
      </c>
      <c r="R1106" s="1014">
        <f>Q1106*H1106</f>
        <v>0.504</v>
      </c>
      <c r="S1106" s="1014">
        <v>0</v>
      </c>
      <c r="T1106" s="1015">
        <f>S1106*H1106</f>
        <v>0</v>
      </c>
      <c r="AR1106" s="1016" t="s">
        <v>366</v>
      </c>
      <c r="AT1106" s="1016" t="s">
        <v>186</v>
      </c>
      <c r="AU1106" s="1016" t="s">
        <v>65</v>
      </c>
      <c r="AY1106" s="923" t="s">
        <v>144</v>
      </c>
      <c r="BE1106" s="1017">
        <f>IF(N1106="základní",J1106,0)</f>
        <v>0</v>
      </c>
      <c r="BF1106" s="1017">
        <f>IF(N1106="snížená",J1106,0)</f>
        <v>0</v>
      </c>
      <c r="BG1106" s="1017">
        <f>IF(N1106="zákl. přenesená",J1106,0)</f>
        <v>0</v>
      </c>
      <c r="BH1106" s="1017">
        <f>IF(N1106="sníž. přenesená",J1106,0)</f>
        <v>0</v>
      </c>
      <c r="BI1106" s="1017">
        <f>IF(N1106="nulová",J1106,0)</f>
        <v>0</v>
      </c>
      <c r="BJ1106" s="923" t="s">
        <v>142</v>
      </c>
      <c r="BK1106" s="1017">
        <f>ROUND(I1106*H1106,2)</f>
        <v>0</v>
      </c>
      <c r="BL1106" s="923" t="s">
        <v>383</v>
      </c>
      <c r="BM1106" s="1016" t="s">
        <v>5617</v>
      </c>
    </row>
    <row r="1107" spans="2:65" s="1018" customFormat="1">
      <c r="B1107" s="1019"/>
      <c r="D1107" s="1020" t="s">
        <v>221</v>
      </c>
      <c r="E1107" s="1021" t="s">
        <v>72</v>
      </c>
      <c r="F1107" s="1022" t="s">
        <v>5618</v>
      </c>
      <c r="H1107" s="1023">
        <v>800</v>
      </c>
      <c r="I1107" s="1024"/>
      <c r="L1107" s="1019"/>
      <c r="M1107" s="1025"/>
      <c r="T1107" s="1026"/>
      <c r="AT1107" s="1021" t="s">
        <v>221</v>
      </c>
      <c r="AU1107" s="1021" t="s">
        <v>65</v>
      </c>
      <c r="AV1107" s="1018" t="s">
        <v>65</v>
      </c>
      <c r="AW1107" s="1018" t="s">
        <v>2310</v>
      </c>
      <c r="AX1107" s="1018" t="s">
        <v>143</v>
      </c>
      <c r="AY1107" s="1021" t="s">
        <v>144</v>
      </c>
    </row>
    <row r="1108" spans="2:65" s="1027" customFormat="1">
      <c r="B1108" s="1028"/>
      <c r="D1108" s="1020" t="s">
        <v>221</v>
      </c>
      <c r="E1108" s="1029" t="s">
        <v>72</v>
      </c>
      <c r="F1108" s="1030" t="s">
        <v>2311</v>
      </c>
      <c r="H1108" s="1031">
        <v>800</v>
      </c>
      <c r="I1108" s="1032"/>
      <c r="L1108" s="1028"/>
      <c r="M1108" s="1033"/>
      <c r="T1108" s="1034"/>
      <c r="AT1108" s="1029" t="s">
        <v>221</v>
      </c>
      <c r="AU1108" s="1029" t="s">
        <v>65</v>
      </c>
      <c r="AV1108" s="1027" t="s">
        <v>150</v>
      </c>
      <c r="AW1108" s="1027" t="s">
        <v>2310</v>
      </c>
      <c r="AX1108" s="1027" t="s">
        <v>142</v>
      </c>
      <c r="AY1108" s="1029" t="s">
        <v>144</v>
      </c>
    </row>
    <row r="1109" spans="2:65" s="1018" customFormat="1">
      <c r="B1109" s="1019"/>
      <c r="D1109" s="1020" t="s">
        <v>221</v>
      </c>
      <c r="F1109" s="1022" t="s">
        <v>5619</v>
      </c>
      <c r="H1109" s="1023">
        <v>840</v>
      </c>
      <c r="I1109" s="1024"/>
      <c r="L1109" s="1019"/>
      <c r="M1109" s="1025"/>
      <c r="T1109" s="1026"/>
      <c r="AT1109" s="1021" t="s">
        <v>221</v>
      </c>
      <c r="AU1109" s="1021" t="s">
        <v>65</v>
      </c>
      <c r="AV1109" s="1018" t="s">
        <v>65</v>
      </c>
      <c r="AW1109" s="1018" t="s">
        <v>68</v>
      </c>
      <c r="AX1109" s="1018" t="s">
        <v>142</v>
      </c>
      <c r="AY1109" s="1021" t="s">
        <v>144</v>
      </c>
    </row>
    <row r="1110" spans="2:65" s="929" customFormat="1" ht="33" customHeight="1">
      <c r="B1110" s="1003"/>
      <c r="C1110" s="1004" t="s">
        <v>5620</v>
      </c>
      <c r="D1110" s="1004" t="s">
        <v>146</v>
      </c>
      <c r="E1110" s="1005" t="s">
        <v>5621</v>
      </c>
      <c r="F1110" s="1006" t="s">
        <v>5622</v>
      </c>
      <c r="G1110" s="1007" t="s">
        <v>158</v>
      </c>
      <c r="H1110" s="1008">
        <v>800</v>
      </c>
      <c r="I1110" s="1009"/>
      <c r="J1110" s="1010">
        <f>ROUND(I1110*H1110,2)</f>
        <v>0</v>
      </c>
      <c r="K1110" s="1011"/>
      <c r="L1110" s="930"/>
      <c r="M1110" s="1012" t="s">
        <v>72</v>
      </c>
      <c r="N1110" s="1013" t="s">
        <v>90</v>
      </c>
      <c r="P1110" s="1014">
        <f>O1110*H1110</f>
        <v>0</v>
      </c>
      <c r="Q1110" s="1014">
        <v>0</v>
      </c>
      <c r="R1110" s="1014">
        <f>Q1110*H1110</f>
        <v>0</v>
      </c>
      <c r="S1110" s="1014">
        <v>0</v>
      </c>
      <c r="T1110" s="1015">
        <f>S1110*H1110</f>
        <v>0</v>
      </c>
      <c r="AR1110" s="1016" t="s">
        <v>383</v>
      </c>
      <c r="AT1110" s="1016" t="s">
        <v>146</v>
      </c>
      <c r="AU1110" s="1016" t="s">
        <v>65</v>
      </c>
      <c r="AY1110" s="923" t="s">
        <v>144</v>
      </c>
      <c r="BE1110" s="1017">
        <f>IF(N1110="základní",J1110,0)</f>
        <v>0</v>
      </c>
      <c r="BF1110" s="1017">
        <f>IF(N1110="snížená",J1110,0)</f>
        <v>0</v>
      </c>
      <c r="BG1110" s="1017">
        <f>IF(N1110="zákl. přenesená",J1110,0)</f>
        <v>0</v>
      </c>
      <c r="BH1110" s="1017">
        <f>IF(N1110="sníž. přenesená",J1110,0)</f>
        <v>0</v>
      </c>
      <c r="BI1110" s="1017">
        <f>IF(N1110="nulová",J1110,0)</f>
        <v>0</v>
      </c>
      <c r="BJ1110" s="923" t="s">
        <v>142</v>
      </c>
      <c r="BK1110" s="1017">
        <f>ROUND(I1110*H1110,2)</f>
        <v>0</v>
      </c>
      <c r="BL1110" s="923" t="s">
        <v>383</v>
      </c>
      <c r="BM1110" s="1016" t="s">
        <v>5623</v>
      </c>
    </row>
    <row r="1111" spans="2:65" s="929" customFormat="1" ht="37.9" customHeight="1">
      <c r="B1111" s="1003"/>
      <c r="C1111" s="1042" t="s">
        <v>5624</v>
      </c>
      <c r="D1111" s="1042" t="s">
        <v>186</v>
      </c>
      <c r="E1111" s="1043" t="s">
        <v>5625</v>
      </c>
      <c r="F1111" s="1044" t="s">
        <v>5626</v>
      </c>
      <c r="G1111" s="1045" t="s">
        <v>158</v>
      </c>
      <c r="H1111" s="1046">
        <v>882</v>
      </c>
      <c r="I1111" s="1047"/>
      <c r="J1111" s="1048">
        <f>ROUND(I1111*H1111,2)</f>
        <v>0</v>
      </c>
      <c r="K1111" s="1049"/>
      <c r="L1111" s="1050"/>
      <c r="M1111" s="1051" t="s">
        <v>72</v>
      </c>
      <c r="N1111" s="1052" t="s">
        <v>90</v>
      </c>
      <c r="P1111" s="1014">
        <f>O1111*H1111</f>
        <v>0</v>
      </c>
      <c r="Q1111" s="1014">
        <v>1.3500000000000001E-3</v>
      </c>
      <c r="R1111" s="1014">
        <f>Q1111*H1111</f>
        <v>1.1907000000000001</v>
      </c>
      <c r="S1111" s="1014">
        <v>0</v>
      </c>
      <c r="T1111" s="1015">
        <f>S1111*H1111</f>
        <v>0</v>
      </c>
      <c r="AR1111" s="1016" t="s">
        <v>366</v>
      </c>
      <c r="AT1111" s="1016" t="s">
        <v>186</v>
      </c>
      <c r="AU1111" s="1016" t="s">
        <v>65</v>
      </c>
      <c r="AY1111" s="923" t="s">
        <v>144</v>
      </c>
      <c r="BE1111" s="1017">
        <f>IF(N1111="základní",J1111,0)</f>
        <v>0</v>
      </c>
      <c r="BF1111" s="1017">
        <f>IF(N1111="snížená",J1111,0)</f>
        <v>0</v>
      </c>
      <c r="BG1111" s="1017">
        <f>IF(N1111="zákl. přenesená",J1111,0)</f>
        <v>0</v>
      </c>
      <c r="BH1111" s="1017">
        <f>IF(N1111="sníž. přenesená",J1111,0)</f>
        <v>0</v>
      </c>
      <c r="BI1111" s="1017">
        <f>IF(N1111="nulová",J1111,0)</f>
        <v>0</v>
      </c>
      <c r="BJ1111" s="923" t="s">
        <v>142</v>
      </c>
      <c r="BK1111" s="1017">
        <f>ROUND(I1111*H1111,2)</f>
        <v>0</v>
      </c>
      <c r="BL1111" s="923" t="s">
        <v>383</v>
      </c>
      <c r="BM1111" s="1016" t="s">
        <v>5627</v>
      </c>
    </row>
    <row r="1112" spans="2:65" s="1018" customFormat="1">
      <c r="B1112" s="1019"/>
      <c r="D1112" s="1020" t="s">
        <v>221</v>
      </c>
      <c r="E1112" s="1021" t="s">
        <v>72</v>
      </c>
      <c r="F1112" s="1022" t="s">
        <v>5618</v>
      </c>
      <c r="H1112" s="1023">
        <v>800</v>
      </c>
      <c r="I1112" s="1024"/>
      <c r="L1112" s="1019"/>
      <c r="M1112" s="1025"/>
      <c r="T1112" s="1026"/>
      <c r="AT1112" s="1021" t="s">
        <v>221</v>
      </c>
      <c r="AU1112" s="1021" t="s">
        <v>65</v>
      </c>
      <c r="AV1112" s="1018" t="s">
        <v>65</v>
      </c>
      <c r="AW1112" s="1018" t="s">
        <v>2310</v>
      </c>
      <c r="AX1112" s="1018" t="s">
        <v>143</v>
      </c>
      <c r="AY1112" s="1021" t="s">
        <v>144</v>
      </c>
    </row>
    <row r="1113" spans="2:65" s="1027" customFormat="1">
      <c r="B1113" s="1028"/>
      <c r="D1113" s="1020" t="s">
        <v>221</v>
      </c>
      <c r="E1113" s="1029" t="s">
        <v>72</v>
      </c>
      <c r="F1113" s="1030" t="s">
        <v>2311</v>
      </c>
      <c r="H1113" s="1031">
        <v>800</v>
      </c>
      <c r="I1113" s="1032"/>
      <c r="L1113" s="1028"/>
      <c r="M1113" s="1033"/>
      <c r="T1113" s="1034"/>
      <c r="AT1113" s="1029" t="s">
        <v>221</v>
      </c>
      <c r="AU1113" s="1029" t="s">
        <v>65</v>
      </c>
      <c r="AV1113" s="1027" t="s">
        <v>150</v>
      </c>
      <c r="AW1113" s="1027" t="s">
        <v>2310</v>
      </c>
      <c r="AX1113" s="1027" t="s">
        <v>142</v>
      </c>
      <c r="AY1113" s="1029" t="s">
        <v>144</v>
      </c>
    </row>
    <row r="1114" spans="2:65" s="1018" customFormat="1">
      <c r="B1114" s="1019"/>
      <c r="D1114" s="1020" t="s">
        <v>221</v>
      </c>
      <c r="F1114" s="1022" t="s">
        <v>5628</v>
      </c>
      <c r="H1114" s="1023">
        <v>882</v>
      </c>
      <c r="I1114" s="1024"/>
      <c r="L1114" s="1019"/>
      <c r="M1114" s="1025"/>
      <c r="T1114" s="1026"/>
      <c r="AT1114" s="1021" t="s">
        <v>221</v>
      </c>
      <c r="AU1114" s="1021" t="s">
        <v>65</v>
      </c>
      <c r="AV1114" s="1018" t="s">
        <v>65</v>
      </c>
      <c r="AW1114" s="1018" t="s">
        <v>68</v>
      </c>
      <c r="AX1114" s="1018" t="s">
        <v>142</v>
      </c>
      <c r="AY1114" s="1021" t="s">
        <v>144</v>
      </c>
    </row>
    <row r="1115" spans="2:65" s="929" customFormat="1" ht="24.2" customHeight="1">
      <c r="B1115" s="1003"/>
      <c r="C1115" s="1004" t="s">
        <v>5629</v>
      </c>
      <c r="D1115" s="1004" t="s">
        <v>146</v>
      </c>
      <c r="E1115" s="1005" t="s">
        <v>5630</v>
      </c>
      <c r="F1115" s="1006" t="s">
        <v>5631</v>
      </c>
      <c r="G1115" s="1007" t="s">
        <v>158</v>
      </c>
      <c r="H1115" s="1008">
        <v>800</v>
      </c>
      <c r="I1115" s="1009"/>
      <c r="J1115" s="1010">
        <f>ROUND(I1115*H1115,2)</f>
        <v>0</v>
      </c>
      <c r="K1115" s="1011"/>
      <c r="L1115" s="930"/>
      <c r="M1115" s="1012" t="s">
        <v>72</v>
      </c>
      <c r="N1115" s="1013" t="s">
        <v>90</v>
      </c>
      <c r="P1115" s="1014">
        <f>O1115*H1115</f>
        <v>0</v>
      </c>
      <c r="Q1115" s="1014">
        <v>0</v>
      </c>
      <c r="R1115" s="1014">
        <f>Q1115*H1115</f>
        <v>0</v>
      </c>
      <c r="S1115" s="1014">
        <v>0</v>
      </c>
      <c r="T1115" s="1015">
        <f>S1115*H1115</f>
        <v>0</v>
      </c>
      <c r="AR1115" s="1016" t="s">
        <v>383</v>
      </c>
      <c r="AT1115" s="1016" t="s">
        <v>146</v>
      </c>
      <c r="AU1115" s="1016" t="s">
        <v>65</v>
      </c>
      <c r="AY1115" s="923" t="s">
        <v>144</v>
      </c>
      <c r="BE1115" s="1017">
        <f>IF(N1115="základní",J1115,0)</f>
        <v>0</v>
      </c>
      <c r="BF1115" s="1017">
        <f>IF(N1115="snížená",J1115,0)</f>
        <v>0</v>
      </c>
      <c r="BG1115" s="1017">
        <f>IF(N1115="zákl. přenesená",J1115,0)</f>
        <v>0</v>
      </c>
      <c r="BH1115" s="1017">
        <f>IF(N1115="sníž. přenesená",J1115,0)</f>
        <v>0</v>
      </c>
      <c r="BI1115" s="1017">
        <f>IF(N1115="nulová",J1115,0)</f>
        <v>0</v>
      </c>
      <c r="BJ1115" s="923" t="s">
        <v>142</v>
      </c>
      <c r="BK1115" s="1017">
        <f>ROUND(I1115*H1115,2)</f>
        <v>0</v>
      </c>
      <c r="BL1115" s="923" t="s">
        <v>383</v>
      </c>
      <c r="BM1115" s="1016" t="s">
        <v>5632</v>
      </c>
    </row>
    <row r="1116" spans="2:65" s="929" customFormat="1" ht="37.9" customHeight="1">
      <c r="B1116" s="1003"/>
      <c r="C1116" s="1042" t="s">
        <v>5633</v>
      </c>
      <c r="D1116" s="1042" t="s">
        <v>186</v>
      </c>
      <c r="E1116" s="1043" t="s">
        <v>5634</v>
      </c>
      <c r="F1116" s="1044" t="s">
        <v>5635</v>
      </c>
      <c r="G1116" s="1045" t="s">
        <v>149</v>
      </c>
      <c r="H1116" s="1046">
        <v>32</v>
      </c>
      <c r="I1116" s="1047"/>
      <c r="J1116" s="1048">
        <f>ROUND(I1116*H1116,2)</f>
        <v>0</v>
      </c>
      <c r="K1116" s="1049"/>
      <c r="L1116" s="1050"/>
      <c r="M1116" s="1051" t="s">
        <v>72</v>
      </c>
      <c r="N1116" s="1052" t="s">
        <v>90</v>
      </c>
      <c r="P1116" s="1014">
        <f>O1116*H1116</f>
        <v>0</v>
      </c>
      <c r="Q1116" s="1014">
        <v>0.6</v>
      </c>
      <c r="R1116" s="1014">
        <f>Q1116*H1116</f>
        <v>19.2</v>
      </c>
      <c r="S1116" s="1014">
        <v>0</v>
      </c>
      <c r="T1116" s="1015">
        <f>S1116*H1116</f>
        <v>0</v>
      </c>
      <c r="AR1116" s="1016" t="s">
        <v>366</v>
      </c>
      <c r="AT1116" s="1016" t="s">
        <v>186</v>
      </c>
      <c r="AU1116" s="1016" t="s">
        <v>65</v>
      </c>
      <c r="AY1116" s="923" t="s">
        <v>144</v>
      </c>
      <c r="BE1116" s="1017">
        <f>IF(N1116="základní",J1116,0)</f>
        <v>0</v>
      </c>
      <c r="BF1116" s="1017">
        <f>IF(N1116="snížená",J1116,0)</f>
        <v>0</v>
      </c>
      <c r="BG1116" s="1017">
        <f>IF(N1116="zákl. přenesená",J1116,0)</f>
        <v>0</v>
      </c>
      <c r="BH1116" s="1017">
        <f>IF(N1116="sníž. přenesená",J1116,0)</f>
        <v>0</v>
      </c>
      <c r="BI1116" s="1017">
        <f>IF(N1116="nulová",J1116,0)</f>
        <v>0</v>
      </c>
      <c r="BJ1116" s="923" t="s">
        <v>142</v>
      </c>
      <c r="BK1116" s="1017">
        <f>ROUND(I1116*H1116,2)</f>
        <v>0</v>
      </c>
      <c r="BL1116" s="923" t="s">
        <v>383</v>
      </c>
      <c r="BM1116" s="1016" t="s">
        <v>5636</v>
      </c>
    </row>
    <row r="1117" spans="2:65" s="1018" customFormat="1">
      <c r="B1117" s="1019"/>
      <c r="D1117" s="1020" t="s">
        <v>221</v>
      </c>
      <c r="E1117" s="1021" t="s">
        <v>72</v>
      </c>
      <c r="F1117" s="1022" t="s">
        <v>5637</v>
      </c>
      <c r="H1117" s="1023">
        <v>32</v>
      </c>
      <c r="I1117" s="1024"/>
      <c r="L1117" s="1019"/>
      <c r="M1117" s="1025"/>
      <c r="T1117" s="1026"/>
      <c r="AT1117" s="1021" t="s">
        <v>221</v>
      </c>
      <c r="AU1117" s="1021" t="s">
        <v>65</v>
      </c>
      <c r="AV1117" s="1018" t="s">
        <v>65</v>
      </c>
      <c r="AW1117" s="1018" t="s">
        <v>2310</v>
      </c>
      <c r="AX1117" s="1018" t="s">
        <v>143</v>
      </c>
      <c r="AY1117" s="1021" t="s">
        <v>144</v>
      </c>
    </row>
    <row r="1118" spans="2:65" s="1027" customFormat="1">
      <c r="B1118" s="1028"/>
      <c r="D1118" s="1020" t="s">
        <v>221</v>
      </c>
      <c r="E1118" s="1029" t="s">
        <v>72</v>
      </c>
      <c r="F1118" s="1030" t="s">
        <v>2311</v>
      </c>
      <c r="H1118" s="1031">
        <v>32</v>
      </c>
      <c r="I1118" s="1032"/>
      <c r="L1118" s="1028"/>
      <c r="M1118" s="1033"/>
      <c r="T1118" s="1034"/>
      <c r="AT1118" s="1029" t="s">
        <v>221</v>
      </c>
      <c r="AU1118" s="1029" t="s">
        <v>65</v>
      </c>
      <c r="AV1118" s="1027" t="s">
        <v>150</v>
      </c>
      <c r="AW1118" s="1027" t="s">
        <v>2310</v>
      </c>
      <c r="AX1118" s="1027" t="s">
        <v>142</v>
      </c>
      <c r="AY1118" s="1029" t="s">
        <v>144</v>
      </c>
    </row>
    <row r="1119" spans="2:65" s="929" customFormat="1" ht="24.2" customHeight="1">
      <c r="B1119" s="1003"/>
      <c r="C1119" s="1004" t="s">
        <v>5638</v>
      </c>
      <c r="D1119" s="1004" t="s">
        <v>146</v>
      </c>
      <c r="E1119" s="1005" t="s">
        <v>5639</v>
      </c>
      <c r="F1119" s="1006" t="s">
        <v>5640</v>
      </c>
      <c r="G1119" s="1007" t="s">
        <v>158</v>
      </c>
      <c r="H1119" s="1008">
        <v>800</v>
      </c>
      <c r="I1119" s="1009"/>
      <c r="J1119" s="1010">
        <f>ROUND(I1119*H1119,2)</f>
        <v>0</v>
      </c>
      <c r="K1119" s="1011"/>
      <c r="L1119" s="930"/>
      <c r="M1119" s="1012" t="s">
        <v>72</v>
      </c>
      <c r="N1119" s="1013" t="s">
        <v>90</v>
      </c>
      <c r="P1119" s="1014">
        <f>O1119*H1119</f>
        <v>0</v>
      </c>
      <c r="Q1119" s="1014">
        <v>0</v>
      </c>
      <c r="R1119" s="1014">
        <f>Q1119*H1119</f>
        <v>0</v>
      </c>
      <c r="S1119" s="1014">
        <v>0</v>
      </c>
      <c r="T1119" s="1015">
        <f>S1119*H1119</f>
        <v>0</v>
      </c>
      <c r="AR1119" s="1016" t="s">
        <v>383</v>
      </c>
      <c r="AT1119" s="1016" t="s">
        <v>146</v>
      </c>
      <c r="AU1119" s="1016" t="s">
        <v>65</v>
      </c>
      <c r="AY1119" s="923" t="s">
        <v>144</v>
      </c>
      <c r="BE1119" s="1017">
        <f>IF(N1119="základní",J1119,0)</f>
        <v>0</v>
      </c>
      <c r="BF1119" s="1017">
        <f>IF(N1119="snížená",J1119,0)</f>
        <v>0</v>
      </c>
      <c r="BG1119" s="1017">
        <f>IF(N1119="zákl. přenesená",J1119,0)</f>
        <v>0</v>
      </c>
      <c r="BH1119" s="1017">
        <f>IF(N1119="sníž. přenesená",J1119,0)</f>
        <v>0</v>
      </c>
      <c r="BI1119" s="1017">
        <f>IF(N1119="nulová",J1119,0)</f>
        <v>0</v>
      </c>
      <c r="BJ1119" s="923" t="s">
        <v>142</v>
      </c>
      <c r="BK1119" s="1017">
        <f>ROUND(I1119*H1119,2)</f>
        <v>0</v>
      </c>
      <c r="BL1119" s="923" t="s">
        <v>383</v>
      </c>
      <c r="BM1119" s="1016" t="s">
        <v>5641</v>
      </c>
    </row>
    <row r="1120" spans="2:65" s="1018" customFormat="1">
      <c r="B1120" s="1019"/>
      <c r="D1120" s="1020" t="s">
        <v>221</v>
      </c>
      <c r="E1120" s="1021" t="s">
        <v>72</v>
      </c>
      <c r="F1120" s="1022" t="s">
        <v>5618</v>
      </c>
      <c r="H1120" s="1023">
        <v>800</v>
      </c>
      <c r="I1120" s="1024"/>
      <c r="L1120" s="1019"/>
      <c r="M1120" s="1025"/>
      <c r="T1120" s="1026"/>
      <c r="AT1120" s="1021" t="s">
        <v>221</v>
      </c>
      <c r="AU1120" s="1021" t="s">
        <v>65</v>
      </c>
      <c r="AV1120" s="1018" t="s">
        <v>65</v>
      </c>
      <c r="AW1120" s="1018" t="s">
        <v>2310</v>
      </c>
      <c r="AX1120" s="1018" t="s">
        <v>143</v>
      </c>
      <c r="AY1120" s="1021" t="s">
        <v>144</v>
      </c>
    </row>
    <row r="1121" spans="2:65" s="1027" customFormat="1">
      <c r="B1121" s="1028"/>
      <c r="D1121" s="1020" t="s">
        <v>221</v>
      </c>
      <c r="E1121" s="1029" t="s">
        <v>72</v>
      </c>
      <c r="F1121" s="1030" t="s">
        <v>2311</v>
      </c>
      <c r="H1121" s="1031">
        <v>800</v>
      </c>
      <c r="I1121" s="1032"/>
      <c r="L1121" s="1028"/>
      <c r="M1121" s="1033"/>
      <c r="T1121" s="1034"/>
      <c r="AT1121" s="1029" t="s">
        <v>221</v>
      </c>
      <c r="AU1121" s="1029" t="s">
        <v>65</v>
      </c>
      <c r="AV1121" s="1027" t="s">
        <v>150</v>
      </c>
      <c r="AW1121" s="1027" t="s">
        <v>2310</v>
      </c>
      <c r="AX1121" s="1027" t="s">
        <v>142</v>
      </c>
      <c r="AY1121" s="1029" t="s">
        <v>144</v>
      </c>
    </row>
    <row r="1122" spans="2:65" s="929" customFormat="1" ht="24.2" customHeight="1">
      <c r="B1122" s="1003"/>
      <c r="C1122" s="1042" t="s">
        <v>5642</v>
      </c>
      <c r="D1122" s="1042" t="s">
        <v>186</v>
      </c>
      <c r="E1122" s="1043" t="s">
        <v>5643</v>
      </c>
      <c r="F1122" s="1044" t="s">
        <v>5644</v>
      </c>
      <c r="G1122" s="1045" t="s">
        <v>195</v>
      </c>
      <c r="H1122" s="1046">
        <v>12000</v>
      </c>
      <c r="I1122" s="1047"/>
      <c r="J1122" s="1048">
        <f>ROUND(I1122*H1122,2)</f>
        <v>0</v>
      </c>
      <c r="K1122" s="1049"/>
      <c r="L1122" s="1050"/>
      <c r="M1122" s="1051" t="s">
        <v>72</v>
      </c>
      <c r="N1122" s="1052" t="s">
        <v>90</v>
      </c>
      <c r="P1122" s="1014">
        <f>O1122*H1122</f>
        <v>0</v>
      </c>
      <c r="Q1122" s="1014">
        <v>8.0000000000000007E-5</v>
      </c>
      <c r="R1122" s="1014">
        <f>Q1122*H1122</f>
        <v>0.96000000000000008</v>
      </c>
      <c r="S1122" s="1014">
        <v>0</v>
      </c>
      <c r="T1122" s="1015">
        <f>S1122*H1122</f>
        <v>0</v>
      </c>
      <c r="AR1122" s="1016" t="s">
        <v>366</v>
      </c>
      <c r="AT1122" s="1016" t="s">
        <v>186</v>
      </c>
      <c r="AU1122" s="1016" t="s">
        <v>65</v>
      </c>
      <c r="AY1122" s="923" t="s">
        <v>144</v>
      </c>
      <c r="BE1122" s="1017">
        <f>IF(N1122="základní",J1122,0)</f>
        <v>0</v>
      </c>
      <c r="BF1122" s="1017">
        <f>IF(N1122="snížená",J1122,0)</f>
        <v>0</v>
      </c>
      <c r="BG1122" s="1017">
        <f>IF(N1122="zákl. přenesená",J1122,0)</f>
        <v>0</v>
      </c>
      <c r="BH1122" s="1017">
        <f>IF(N1122="sníž. přenesená",J1122,0)</f>
        <v>0</v>
      </c>
      <c r="BI1122" s="1017">
        <f>IF(N1122="nulová",J1122,0)</f>
        <v>0</v>
      </c>
      <c r="BJ1122" s="923" t="s">
        <v>142</v>
      </c>
      <c r="BK1122" s="1017">
        <f>ROUND(I1122*H1122,2)</f>
        <v>0</v>
      </c>
      <c r="BL1122" s="923" t="s">
        <v>383</v>
      </c>
      <c r="BM1122" s="1016" t="s">
        <v>5645</v>
      </c>
    </row>
    <row r="1123" spans="2:65" s="1018" customFormat="1">
      <c r="B1123" s="1019"/>
      <c r="D1123" s="1020" t="s">
        <v>221</v>
      </c>
      <c r="E1123" s="1021" t="s">
        <v>72</v>
      </c>
      <c r="F1123" s="1022" t="s">
        <v>5618</v>
      </c>
      <c r="H1123" s="1023">
        <v>800</v>
      </c>
      <c r="I1123" s="1024"/>
      <c r="L1123" s="1019"/>
      <c r="M1123" s="1025"/>
      <c r="T1123" s="1026"/>
      <c r="AT1123" s="1021" t="s">
        <v>221</v>
      </c>
      <c r="AU1123" s="1021" t="s">
        <v>65</v>
      </c>
      <c r="AV1123" s="1018" t="s">
        <v>65</v>
      </c>
      <c r="AW1123" s="1018" t="s">
        <v>2310</v>
      </c>
      <c r="AX1123" s="1018" t="s">
        <v>143</v>
      </c>
      <c r="AY1123" s="1021" t="s">
        <v>144</v>
      </c>
    </row>
    <row r="1124" spans="2:65" s="1027" customFormat="1">
      <c r="B1124" s="1028"/>
      <c r="D1124" s="1020" t="s">
        <v>221</v>
      </c>
      <c r="E1124" s="1029" t="s">
        <v>72</v>
      </c>
      <c r="F1124" s="1030" t="s">
        <v>2311</v>
      </c>
      <c r="H1124" s="1031">
        <v>800</v>
      </c>
      <c r="I1124" s="1032"/>
      <c r="L1124" s="1028"/>
      <c r="M1124" s="1033"/>
      <c r="T1124" s="1034"/>
      <c r="AT1124" s="1029" t="s">
        <v>221</v>
      </c>
      <c r="AU1124" s="1029" t="s">
        <v>65</v>
      </c>
      <c r="AV1124" s="1027" t="s">
        <v>150</v>
      </c>
      <c r="AW1124" s="1027" t="s">
        <v>2310</v>
      </c>
      <c r="AX1124" s="1027" t="s">
        <v>142</v>
      </c>
      <c r="AY1124" s="1029" t="s">
        <v>144</v>
      </c>
    </row>
    <row r="1125" spans="2:65" s="1018" customFormat="1">
      <c r="B1125" s="1019"/>
      <c r="D1125" s="1020" t="s">
        <v>221</v>
      </c>
      <c r="F1125" s="1022" t="s">
        <v>5646</v>
      </c>
      <c r="H1125" s="1023">
        <v>12000</v>
      </c>
      <c r="I1125" s="1024"/>
      <c r="L1125" s="1019"/>
      <c r="M1125" s="1025"/>
      <c r="T1125" s="1026"/>
      <c r="AT1125" s="1021" t="s">
        <v>221</v>
      </c>
      <c r="AU1125" s="1021" t="s">
        <v>65</v>
      </c>
      <c r="AV1125" s="1018" t="s">
        <v>65</v>
      </c>
      <c r="AW1125" s="1018" t="s">
        <v>68</v>
      </c>
      <c r="AX1125" s="1018" t="s">
        <v>142</v>
      </c>
      <c r="AY1125" s="1021" t="s">
        <v>144</v>
      </c>
    </row>
    <row r="1126" spans="2:65" s="929" customFormat="1" ht="21.75" customHeight="1">
      <c r="B1126" s="1003"/>
      <c r="C1126" s="1004" t="s">
        <v>611</v>
      </c>
      <c r="D1126" s="1004" t="s">
        <v>146</v>
      </c>
      <c r="E1126" s="1005" t="s">
        <v>3613</v>
      </c>
      <c r="F1126" s="1006" t="s">
        <v>3614</v>
      </c>
      <c r="G1126" s="1007" t="s">
        <v>195</v>
      </c>
      <c r="H1126" s="1008">
        <v>5</v>
      </c>
      <c r="I1126" s="1009"/>
      <c r="J1126" s="1010">
        <f>ROUND(I1126*H1126,2)</f>
        <v>0</v>
      </c>
      <c r="K1126" s="1011"/>
      <c r="L1126" s="930"/>
      <c r="M1126" s="1012" t="s">
        <v>72</v>
      </c>
      <c r="N1126" s="1013" t="s">
        <v>90</v>
      </c>
      <c r="P1126" s="1014">
        <f>O1126*H1126</f>
        <v>0</v>
      </c>
      <c r="Q1126" s="1014">
        <v>0</v>
      </c>
      <c r="R1126" s="1014">
        <f>Q1126*H1126</f>
        <v>0</v>
      </c>
      <c r="S1126" s="1014">
        <v>0</v>
      </c>
      <c r="T1126" s="1015">
        <f>S1126*H1126</f>
        <v>0</v>
      </c>
      <c r="AR1126" s="1016" t="s">
        <v>383</v>
      </c>
      <c r="AT1126" s="1016" t="s">
        <v>146</v>
      </c>
      <c r="AU1126" s="1016" t="s">
        <v>65</v>
      </c>
      <c r="AY1126" s="923" t="s">
        <v>144</v>
      </c>
      <c r="BE1126" s="1017">
        <f>IF(N1126="základní",J1126,0)</f>
        <v>0</v>
      </c>
      <c r="BF1126" s="1017">
        <f>IF(N1126="snížená",J1126,0)</f>
        <v>0</v>
      </c>
      <c r="BG1126" s="1017">
        <f>IF(N1126="zákl. přenesená",J1126,0)</f>
        <v>0</v>
      </c>
      <c r="BH1126" s="1017">
        <f>IF(N1126="sníž. přenesená",J1126,0)</f>
        <v>0</v>
      </c>
      <c r="BI1126" s="1017">
        <f>IF(N1126="nulová",J1126,0)</f>
        <v>0</v>
      </c>
      <c r="BJ1126" s="923" t="s">
        <v>142</v>
      </c>
      <c r="BK1126" s="1017">
        <f>ROUND(I1126*H1126,2)</f>
        <v>0</v>
      </c>
      <c r="BL1126" s="923" t="s">
        <v>383</v>
      </c>
      <c r="BM1126" s="1016" t="s">
        <v>3615</v>
      </c>
    </row>
    <row r="1127" spans="2:65" s="929" customFormat="1" ht="24.2" customHeight="1">
      <c r="B1127" s="1003"/>
      <c r="C1127" s="1042" t="s">
        <v>615</v>
      </c>
      <c r="D1127" s="1042" t="s">
        <v>186</v>
      </c>
      <c r="E1127" s="1043" t="s">
        <v>3617</v>
      </c>
      <c r="F1127" s="1044" t="s">
        <v>3618</v>
      </c>
      <c r="G1127" s="1045" t="s">
        <v>195</v>
      </c>
      <c r="H1127" s="1046">
        <v>5</v>
      </c>
      <c r="I1127" s="1047"/>
      <c r="J1127" s="1048">
        <f>ROUND(I1127*H1127,2)</f>
        <v>0</v>
      </c>
      <c r="K1127" s="1049"/>
      <c r="L1127" s="1050"/>
      <c r="M1127" s="1051" t="s">
        <v>72</v>
      </c>
      <c r="N1127" s="1052" t="s">
        <v>90</v>
      </c>
      <c r="P1127" s="1014">
        <f>O1127*H1127</f>
        <v>0</v>
      </c>
      <c r="Q1127" s="1014">
        <v>2.5000000000000001E-3</v>
      </c>
      <c r="R1127" s="1014">
        <f>Q1127*H1127</f>
        <v>1.2500000000000001E-2</v>
      </c>
      <c r="S1127" s="1014">
        <v>0</v>
      </c>
      <c r="T1127" s="1015">
        <f>S1127*H1127</f>
        <v>0</v>
      </c>
      <c r="AR1127" s="1016" t="s">
        <v>366</v>
      </c>
      <c r="AT1127" s="1016" t="s">
        <v>186</v>
      </c>
      <c r="AU1127" s="1016" t="s">
        <v>65</v>
      </c>
      <c r="AY1127" s="923" t="s">
        <v>144</v>
      </c>
      <c r="BE1127" s="1017">
        <f>IF(N1127="základní",J1127,0)</f>
        <v>0</v>
      </c>
      <c r="BF1127" s="1017">
        <f>IF(N1127="snížená",J1127,0)</f>
        <v>0</v>
      </c>
      <c r="BG1127" s="1017">
        <f>IF(N1127="zákl. přenesená",J1127,0)</f>
        <v>0</v>
      </c>
      <c r="BH1127" s="1017">
        <f>IF(N1127="sníž. přenesená",J1127,0)</f>
        <v>0</v>
      </c>
      <c r="BI1127" s="1017">
        <f>IF(N1127="nulová",J1127,0)</f>
        <v>0</v>
      </c>
      <c r="BJ1127" s="923" t="s">
        <v>142</v>
      </c>
      <c r="BK1127" s="1017">
        <f>ROUND(I1127*H1127,2)</f>
        <v>0</v>
      </c>
      <c r="BL1127" s="923" t="s">
        <v>383</v>
      </c>
      <c r="BM1127" s="1016" t="s">
        <v>3619</v>
      </c>
    </row>
    <row r="1128" spans="2:65" s="929" customFormat="1" ht="24.2" customHeight="1">
      <c r="B1128" s="1003"/>
      <c r="C1128" s="1004" t="s">
        <v>623</v>
      </c>
      <c r="D1128" s="1004" t="s">
        <v>146</v>
      </c>
      <c r="E1128" s="1005" t="s">
        <v>5088</v>
      </c>
      <c r="F1128" s="1006" t="s">
        <v>5089</v>
      </c>
      <c r="G1128" s="1007" t="s">
        <v>211</v>
      </c>
      <c r="H1128" s="1008">
        <v>19.5</v>
      </c>
      <c r="I1128" s="1009"/>
      <c r="J1128" s="1010">
        <f>ROUND(I1128*H1128,2)</f>
        <v>0</v>
      </c>
      <c r="K1128" s="1011"/>
      <c r="L1128" s="930"/>
      <c r="M1128" s="1012" t="s">
        <v>72</v>
      </c>
      <c r="N1128" s="1013" t="s">
        <v>90</v>
      </c>
      <c r="P1128" s="1014">
        <f>O1128*H1128</f>
        <v>0</v>
      </c>
      <c r="Q1128" s="1014">
        <v>2.9999999999999997E-4</v>
      </c>
      <c r="R1128" s="1014">
        <f>Q1128*H1128</f>
        <v>5.8499999999999993E-3</v>
      </c>
      <c r="S1128" s="1014">
        <v>0</v>
      </c>
      <c r="T1128" s="1015">
        <f>S1128*H1128</f>
        <v>0</v>
      </c>
      <c r="AR1128" s="1016" t="s">
        <v>383</v>
      </c>
      <c r="AT1128" s="1016" t="s">
        <v>146</v>
      </c>
      <c r="AU1128" s="1016" t="s">
        <v>65</v>
      </c>
      <c r="AY1128" s="923" t="s">
        <v>144</v>
      </c>
      <c r="BE1128" s="1017">
        <f>IF(N1128="základní",J1128,0)</f>
        <v>0</v>
      </c>
      <c r="BF1128" s="1017">
        <f>IF(N1128="snížená",J1128,0)</f>
        <v>0</v>
      </c>
      <c r="BG1128" s="1017">
        <f>IF(N1128="zákl. přenesená",J1128,0)</f>
        <v>0</v>
      </c>
      <c r="BH1128" s="1017">
        <f>IF(N1128="sníž. přenesená",J1128,0)</f>
        <v>0</v>
      </c>
      <c r="BI1128" s="1017">
        <f>IF(N1128="nulová",J1128,0)</f>
        <v>0</v>
      </c>
      <c r="BJ1128" s="923" t="s">
        <v>142</v>
      </c>
      <c r="BK1128" s="1017">
        <f>ROUND(I1128*H1128,2)</f>
        <v>0</v>
      </c>
      <c r="BL1128" s="923" t="s">
        <v>383</v>
      </c>
      <c r="BM1128" s="1016" t="s">
        <v>5090</v>
      </c>
    </row>
    <row r="1129" spans="2:65" s="929" customFormat="1" ht="37.9" customHeight="1">
      <c r="B1129" s="1003"/>
      <c r="C1129" s="1004" t="s">
        <v>627</v>
      </c>
      <c r="D1129" s="1004" t="s">
        <v>146</v>
      </c>
      <c r="E1129" s="1005" t="s">
        <v>5091</v>
      </c>
      <c r="F1129" s="1006" t="s">
        <v>5092</v>
      </c>
      <c r="G1129" s="1007" t="s">
        <v>211</v>
      </c>
      <c r="H1129" s="1008">
        <v>196.8</v>
      </c>
      <c r="I1129" s="1009"/>
      <c r="J1129" s="1010">
        <f>ROUND(I1129*H1129,2)</f>
        <v>0</v>
      </c>
      <c r="K1129" s="1011"/>
      <c r="L1129" s="930"/>
      <c r="M1129" s="1012" t="s">
        <v>72</v>
      </c>
      <c r="N1129" s="1013" t="s">
        <v>90</v>
      </c>
      <c r="P1129" s="1014">
        <f>O1129*H1129</f>
        <v>0</v>
      </c>
      <c r="Q1129" s="1014">
        <v>5.9999999999999995E-4</v>
      </c>
      <c r="R1129" s="1014">
        <f>Q1129*H1129</f>
        <v>0.11807999999999999</v>
      </c>
      <c r="S1129" s="1014">
        <v>0</v>
      </c>
      <c r="T1129" s="1015">
        <f>S1129*H1129</f>
        <v>0</v>
      </c>
      <c r="AR1129" s="1016" t="s">
        <v>383</v>
      </c>
      <c r="AT1129" s="1016" t="s">
        <v>146</v>
      </c>
      <c r="AU1129" s="1016" t="s">
        <v>65</v>
      </c>
      <c r="AY1129" s="923" t="s">
        <v>144</v>
      </c>
      <c r="BE1129" s="1017">
        <f>IF(N1129="základní",J1129,0)</f>
        <v>0</v>
      </c>
      <c r="BF1129" s="1017">
        <f>IF(N1129="snížená",J1129,0)</f>
        <v>0</v>
      </c>
      <c r="BG1129" s="1017">
        <f>IF(N1129="zákl. přenesená",J1129,0)</f>
        <v>0</v>
      </c>
      <c r="BH1129" s="1017">
        <f>IF(N1129="sníž. přenesená",J1129,0)</f>
        <v>0</v>
      </c>
      <c r="BI1129" s="1017">
        <f>IF(N1129="nulová",J1129,0)</f>
        <v>0</v>
      </c>
      <c r="BJ1129" s="923" t="s">
        <v>142</v>
      </c>
      <c r="BK1129" s="1017">
        <f>ROUND(I1129*H1129,2)</f>
        <v>0</v>
      </c>
      <c r="BL1129" s="923" t="s">
        <v>383</v>
      </c>
      <c r="BM1129" s="1016" t="s">
        <v>5093</v>
      </c>
    </row>
    <row r="1130" spans="2:65" s="1018" customFormat="1">
      <c r="B1130" s="1019"/>
      <c r="D1130" s="1020" t="s">
        <v>221</v>
      </c>
      <c r="E1130" s="1021" t="s">
        <v>72</v>
      </c>
      <c r="F1130" s="1022" t="s">
        <v>5094</v>
      </c>
      <c r="H1130" s="1023">
        <v>196.8</v>
      </c>
      <c r="I1130" s="1024"/>
      <c r="L1130" s="1019"/>
      <c r="M1130" s="1025"/>
      <c r="T1130" s="1026"/>
      <c r="AT1130" s="1021" t="s">
        <v>221</v>
      </c>
      <c r="AU1130" s="1021" t="s">
        <v>65</v>
      </c>
      <c r="AV1130" s="1018" t="s">
        <v>65</v>
      </c>
      <c r="AW1130" s="1018" t="s">
        <v>2310</v>
      </c>
      <c r="AX1130" s="1018" t="s">
        <v>143</v>
      </c>
      <c r="AY1130" s="1021" t="s">
        <v>144</v>
      </c>
    </row>
    <row r="1131" spans="2:65" s="1027" customFormat="1">
      <c r="B1131" s="1028"/>
      <c r="D1131" s="1020" t="s">
        <v>221</v>
      </c>
      <c r="E1131" s="1029" t="s">
        <v>72</v>
      </c>
      <c r="F1131" s="1030" t="s">
        <v>2311</v>
      </c>
      <c r="H1131" s="1031">
        <v>196.8</v>
      </c>
      <c r="I1131" s="1032"/>
      <c r="L1131" s="1028"/>
      <c r="M1131" s="1033"/>
      <c r="T1131" s="1034"/>
      <c r="AT1131" s="1029" t="s">
        <v>221</v>
      </c>
      <c r="AU1131" s="1029" t="s">
        <v>65</v>
      </c>
      <c r="AV1131" s="1027" t="s">
        <v>150</v>
      </c>
      <c r="AW1131" s="1027" t="s">
        <v>2310</v>
      </c>
      <c r="AX1131" s="1027" t="s">
        <v>142</v>
      </c>
      <c r="AY1131" s="1029" t="s">
        <v>144</v>
      </c>
    </row>
    <row r="1132" spans="2:65" s="929" customFormat="1" ht="37.9" customHeight="1">
      <c r="B1132" s="1003"/>
      <c r="C1132" s="1004" t="s">
        <v>631</v>
      </c>
      <c r="D1132" s="1004" t="s">
        <v>146</v>
      </c>
      <c r="E1132" s="1005" t="s">
        <v>5095</v>
      </c>
      <c r="F1132" s="1006" t="s">
        <v>5096</v>
      </c>
      <c r="G1132" s="1007" t="s">
        <v>211</v>
      </c>
      <c r="H1132" s="1008">
        <v>196.8</v>
      </c>
      <c r="I1132" s="1009"/>
      <c r="J1132" s="1010">
        <f>ROUND(I1132*H1132,2)</f>
        <v>0</v>
      </c>
      <c r="K1132" s="1011"/>
      <c r="L1132" s="930"/>
      <c r="M1132" s="1012" t="s">
        <v>72</v>
      </c>
      <c r="N1132" s="1013" t="s">
        <v>90</v>
      </c>
      <c r="P1132" s="1014">
        <f>O1132*H1132</f>
        <v>0</v>
      </c>
      <c r="Q1132" s="1014">
        <v>5.9999999999999995E-4</v>
      </c>
      <c r="R1132" s="1014">
        <f>Q1132*H1132</f>
        <v>0.11807999999999999</v>
      </c>
      <c r="S1132" s="1014">
        <v>0</v>
      </c>
      <c r="T1132" s="1015">
        <f>S1132*H1132</f>
        <v>0</v>
      </c>
      <c r="AR1132" s="1016" t="s">
        <v>383</v>
      </c>
      <c r="AT1132" s="1016" t="s">
        <v>146</v>
      </c>
      <c r="AU1132" s="1016" t="s">
        <v>65</v>
      </c>
      <c r="AY1132" s="923" t="s">
        <v>144</v>
      </c>
      <c r="BE1132" s="1017">
        <f>IF(N1132="základní",J1132,0)</f>
        <v>0</v>
      </c>
      <c r="BF1132" s="1017">
        <f>IF(N1132="snížená",J1132,0)</f>
        <v>0</v>
      </c>
      <c r="BG1132" s="1017">
        <f>IF(N1132="zákl. přenesená",J1132,0)</f>
        <v>0</v>
      </c>
      <c r="BH1132" s="1017">
        <f>IF(N1132="sníž. přenesená",J1132,0)</f>
        <v>0</v>
      </c>
      <c r="BI1132" s="1017">
        <f>IF(N1132="nulová",J1132,0)</f>
        <v>0</v>
      </c>
      <c r="BJ1132" s="923" t="s">
        <v>142</v>
      </c>
      <c r="BK1132" s="1017">
        <f>ROUND(I1132*H1132,2)</f>
        <v>0</v>
      </c>
      <c r="BL1132" s="923" t="s">
        <v>383</v>
      </c>
      <c r="BM1132" s="1016" t="s">
        <v>5097</v>
      </c>
    </row>
    <row r="1133" spans="2:65" s="929" customFormat="1" ht="24.2" customHeight="1">
      <c r="B1133" s="1003"/>
      <c r="C1133" s="1004" t="s">
        <v>635</v>
      </c>
      <c r="D1133" s="1004" t="s">
        <v>146</v>
      </c>
      <c r="E1133" s="1005" t="s">
        <v>5098</v>
      </c>
      <c r="F1133" s="1006" t="s">
        <v>5099</v>
      </c>
      <c r="G1133" s="1007" t="s">
        <v>1573</v>
      </c>
      <c r="H1133" s="1057"/>
      <c r="I1133" s="1009"/>
      <c r="J1133" s="1010">
        <f>ROUND(I1133*H1133,2)</f>
        <v>0</v>
      </c>
      <c r="K1133" s="1011"/>
      <c r="L1133" s="930"/>
      <c r="M1133" s="1012" t="s">
        <v>72</v>
      </c>
      <c r="N1133" s="1013" t="s">
        <v>90</v>
      </c>
      <c r="P1133" s="1014">
        <f>O1133*H1133</f>
        <v>0</v>
      </c>
      <c r="Q1133" s="1014">
        <v>0</v>
      </c>
      <c r="R1133" s="1014">
        <f>Q1133*H1133</f>
        <v>0</v>
      </c>
      <c r="S1133" s="1014">
        <v>0</v>
      </c>
      <c r="T1133" s="1015">
        <f>S1133*H1133</f>
        <v>0</v>
      </c>
      <c r="AR1133" s="1016" t="s">
        <v>383</v>
      </c>
      <c r="AT1133" s="1016" t="s">
        <v>146</v>
      </c>
      <c r="AU1133" s="1016" t="s">
        <v>65</v>
      </c>
      <c r="AY1133" s="923" t="s">
        <v>144</v>
      </c>
      <c r="BE1133" s="1017">
        <f>IF(N1133="základní",J1133,0)</f>
        <v>0</v>
      </c>
      <c r="BF1133" s="1017">
        <f>IF(N1133="snížená",J1133,0)</f>
        <v>0</v>
      </c>
      <c r="BG1133" s="1017">
        <f>IF(N1133="zákl. přenesená",J1133,0)</f>
        <v>0</v>
      </c>
      <c r="BH1133" s="1017">
        <f>IF(N1133="sníž. přenesená",J1133,0)</f>
        <v>0</v>
      </c>
      <c r="BI1133" s="1017">
        <f>IF(N1133="nulová",J1133,0)</f>
        <v>0</v>
      </c>
      <c r="BJ1133" s="923" t="s">
        <v>142</v>
      </c>
      <c r="BK1133" s="1017">
        <f>ROUND(I1133*H1133,2)</f>
        <v>0</v>
      </c>
      <c r="BL1133" s="923" t="s">
        <v>383</v>
      </c>
      <c r="BM1133" s="1016" t="s">
        <v>5100</v>
      </c>
    </row>
    <row r="1134" spans="2:65" s="990" customFormat="1" ht="22.9" customHeight="1">
      <c r="B1134" s="991"/>
      <c r="D1134" s="992" t="s">
        <v>139</v>
      </c>
      <c r="E1134" s="1001" t="s">
        <v>3622</v>
      </c>
      <c r="F1134" s="1001" t="s">
        <v>3623</v>
      </c>
      <c r="I1134" s="994"/>
      <c r="J1134" s="1002">
        <f>BK1134</f>
        <v>0</v>
      </c>
      <c r="L1134" s="991"/>
      <c r="M1134" s="996"/>
      <c r="P1134" s="997">
        <f>SUM(P1135:P1263)</f>
        <v>0</v>
      </c>
      <c r="R1134" s="997">
        <f>SUM(R1135:R1263)</f>
        <v>26.723215400000001</v>
      </c>
      <c r="T1134" s="998">
        <f>SUM(T1135:T1263)</f>
        <v>0</v>
      </c>
      <c r="AR1134" s="992" t="s">
        <v>65</v>
      </c>
      <c r="AT1134" s="999" t="s">
        <v>139</v>
      </c>
      <c r="AU1134" s="999" t="s">
        <v>142</v>
      </c>
      <c r="AY1134" s="992" t="s">
        <v>144</v>
      </c>
      <c r="BK1134" s="1000">
        <f>SUM(BK1135:BK1263)</f>
        <v>0</v>
      </c>
    </row>
    <row r="1135" spans="2:65" s="929" customFormat="1" ht="24.2" customHeight="1">
      <c r="B1135" s="1003"/>
      <c r="C1135" s="1004" t="s">
        <v>639</v>
      </c>
      <c r="D1135" s="1004" t="s">
        <v>146</v>
      </c>
      <c r="E1135" s="1005" t="s">
        <v>3624</v>
      </c>
      <c r="F1135" s="1006" t="s">
        <v>3625</v>
      </c>
      <c r="G1135" s="1007" t="s">
        <v>158</v>
      </c>
      <c r="H1135" s="1008">
        <v>130.62</v>
      </c>
      <c r="I1135" s="1009"/>
      <c r="J1135" s="1010">
        <f>ROUND(I1135*H1135,2)</f>
        <v>0</v>
      </c>
      <c r="K1135" s="1011"/>
      <c r="L1135" s="930"/>
      <c r="M1135" s="1012" t="s">
        <v>72</v>
      </c>
      <c r="N1135" s="1013" t="s">
        <v>90</v>
      </c>
      <c r="P1135" s="1014">
        <f>O1135*H1135</f>
        <v>0</v>
      </c>
      <c r="Q1135" s="1014">
        <v>0</v>
      </c>
      <c r="R1135" s="1014">
        <f>Q1135*H1135</f>
        <v>0</v>
      </c>
      <c r="S1135" s="1014">
        <v>0</v>
      </c>
      <c r="T1135" s="1015">
        <f>S1135*H1135</f>
        <v>0</v>
      </c>
      <c r="AR1135" s="1016" t="s">
        <v>383</v>
      </c>
      <c r="AT1135" s="1016" t="s">
        <v>146</v>
      </c>
      <c r="AU1135" s="1016" t="s">
        <v>65</v>
      </c>
      <c r="AY1135" s="923" t="s">
        <v>144</v>
      </c>
      <c r="BE1135" s="1017">
        <f>IF(N1135="základní",J1135,0)</f>
        <v>0</v>
      </c>
      <c r="BF1135" s="1017">
        <f>IF(N1135="snížená",J1135,0)</f>
        <v>0</v>
      </c>
      <c r="BG1135" s="1017">
        <f>IF(N1135="zákl. přenesená",J1135,0)</f>
        <v>0</v>
      </c>
      <c r="BH1135" s="1017">
        <f>IF(N1135="sníž. přenesená",J1135,0)</f>
        <v>0</v>
      </c>
      <c r="BI1135" s="1017">
        <f>IF(N1135="nulová",J1135,0)</f>
        <v>0</v>
      </c>
      <c r="BJ1135" s="923" t="s">
        <v>142</v>
      </c>
      <c r="BK1135" s="1017">
        <f>ROUND(I1135*H1135,2)</f>
        <v>0</v>
      </c>
      <c r="BL1135" s="923" t="s">
        <v>383</v>
      </c>
      <c r="BM1135" s="1016" t="s">
        <v>3626</v>
      </c>
    </row>
    <row r="1136" spans="2:65" s="1035" customFormat="1">
      <c r="B1136" s="1036"/>
      <c r="D1136" s="1020" t="s">
        <v>221</v>
      </c>
      <c r="E1136" s="1037" t="s">
        <v>72</v>
      </c>
      <c r="F1136" s="1038" t="s">
        <v>2885</v>
      </c>
      <c r="H1136" s="1037" t="s">
        <v>72</v>
      </c>
      <c r="I1136" s="1039"/>
      <c r="L1136" s="1036"/>
      <c r="M1136" s="1040"/>
      <c r="T1136" s="1041"/>
      <c r="AT1136" s="1037" t="s">
        <v>221</v>
      </c>
      <c r="AU1136" s="1037" t="s">
        <v>65</v>
      </c>
      <c r="AV1136" s="1035" t="s">
        <v>142</v>
      </c>
      <c r="AW1136" s="1035" t="s">
        <v>2310</v>
      </c>
      <c r="AX1136" s="1035" t="s">
        <v>143</v>
      </c>
      <c r="AY1136" s="1037" t="s">
        <v>144</v>
      </c>
    </row>
    <row r="1137" spans="2:65" s="1018" customFormat="1">
      <c r="B1137" s="1019"/>
      <c r="D1137" s="1020" t="s">
        <v>221</v>
      </c>
      <c r="E1137" s="1021" t="s">
        <v>72</v>
      </c>
      <c r="F1137" s="1022" t="s">
        <v>3627</v>
      </c>
      <c r="H1137" s="1023">
        <v>125.62</v>
      </c>
      <c r="I1137" s="1024"/>
      <c r="L1137" s="1019"/>
      <c r="M1137" s="1025"/>
      <c r="T1137" s="1026"/>
      <c r="AT1137" s="1021" t="s">
        <v>221</v>
      </c>
      <c r="AU1137" s="1021" t="s">
        <v>65</v>
      </c>
      <c r="AV1137" s="1018" t="s">
        <v>65</v>
      </c>
      <c r="AW1137" s="1018" t="s">
        <v>2310</v>
      </c>
      <c r="AX1137" s="1018" t="s">
        <v>143</v>
      </c>
      <c r="AY1137" s="1021" t="s">
        <v>144</v>
      </c>
    </row>
    <row r="1138" spans="2:65" s="1035" customFormat="1">
      <c r="B1138" s="1036"/>
      <c r="D1138" s="1020" t="s">
        <v>221</v>
      </c>
      <c r="E1138" s="1037" t="s">
        <v>72</v>
      </c>
      <c r="F1138" s="1038" t="s">
        <v>3628</v>
      </c>
      <c r="H1138" s="1037" t="s">
        <v>72</v>
      </c>
      <c r="I1138" s="1039"/>
      <c r="L1138" s="1036"/>
      <c r="M1138" s="1040"/>
      <c r="T1138" s="1041"/>
      <c r="AT1138" s="1037" t="s">
        <v>221</v>
      </c>
      <c r="AU1138" s="1037" t="s">
        <v>65</v>
      </c>
      <c r="AV1138" s="1035" t="s">
        <v>142</v>
      </c>
      <c r="AW1138" s="1035" t="s">
        <v>2310</v>
      </c>
      <c r="AX1138" s="1035" t="s">
        <v>143</v>
      </c>
      <c r="AY1138" s="1037" t="s">
        <v>144</v>
      </c>
    </row>
    <row r="1139" spans="2:65" s="1018" customFormat="1">
      <c r="B1139" s="1019"/>
      <c r="D1139" s="1020" t="s">
        <v>221</v>
      </c>
      <c r="E1139" s="1021" t="s">
        <v>72</v>
      </c>
      <c r="F1139" s="1022" t="s">
        <v>2834</v>
      </c>
      <c r="H1139" s="1023">
        <v>5</v>
      </c>
      <c r="I1139" s="1024"/>
      <c r="L1139" s="1019"/>
      <c r="M1139" s="1025"/>
      <c r="T1139" s="1026"/>
      <c r="AT1139" s="1021" t="s">
        <v>221</v>
      </c>
      <c r="AU1139" s="1021" t="s">
        <v>65</v>
      </c>
      <c r="AV1139" s="1018" t="s">
        <v>65</v>
      </c>
      <c r="AW1139" s="1018" t="s">
        <v>2310</v>
      </c>
      <c r="AX1139" s="1018" t="s">
        <v>143</v>
      </c>
      <c r="AY1139" s="1021" t="s">
        <v>144</v>
      </c>
    </row>
    <row r="1140" spans="2:65" s="1027" customFormat="1">
      <c r="B1140" s="1028"/>
      <c r="D1140" s="1020" t="s">
        <v>221</v>
      </c>
      <c r="E1140" s="1029" t="s">
        <v>72</v>
      </c>
      <c r="F1140" s="1030" t="s">
        <v>2311</v>
      </c>
      <c r="H1140" s="1031">
        <v>130.62</v>
      </c>
      <c r="I1140" s="1032"/>
      <c r="L1140" s="1028"/>
      <c r="M1140" s="1033"/>
      <c r="T1140" s="1034"/>
      <c r="AT1140" s="1029" t="s">
        <v>221</v>
      </c>
      <c r="AU1140" s="1029" t="s">
        <v>65</v>
      </c>
      <c r="AV1140" s="1027" t="s">
        <v>150</v>
      </c>
      <c r="AW1140" s="1027" t="s">
        <v>2310</v>
      </c>
      <c r="AX1140" s="1027" t="s">
        <v>142</v>
      </c>
      <c r="AY1140" s="1029" t="s">
        <v>144</v>
      </c>
    </row>
    <row r="1141" spans="2:65" s="929" customFormat="1" ht="37.9" customHeight="1">
      <c r="B1141" s="1003"/>
      <c r="C1141" s="1004" t="s">
        <v>498</v>
      </c>
      <c r="D1141" s="1004" t="s">
        <v>146</v>
      </c>
      <c r="E1141" s="1005" t="s">
        <v>3629</v>
      </c>
      <c r="F1141" s="1006" t="s">
        <v>3630</v>
      </c>
      <c r="G1141" s="1007" t="s">
        <v>158</v>
      </c>
      <c r="H1141" s="1008">
        <v>1260.8800000000001</v>
      </c>
      <c r="I1141" s="1009"/>
      <c r="J1141" s="1010">
        <f>ROUND(I1141*H1141,2)</f>
        <v>0</v>
      </c>
      <c r="K1141" s="1011"/>
      <c r="L1141" s="930"/>
      <c r="M1141" s="1012" t="s">
        <v>72</v>
      </c>
      <c r="N1141" s="1013" t="s">
        <v>90</v>
      </c>
      <c r="P1141" s="1014">
        <f>O1141*H1141</f>
        <v>0</v>
      </c>
      <c r="Q1141" s="1014">
        <v>0</v>
      </c>
      <c r="R1141" s="1014">
        <f>Q1141*H1141</f>
        <v>0</v>
      </c>
      <c r="S1141" s="1014">
        <v>0</v>
      </c>
      <c r="T1141" s="1015">
        <f>S1141*H1141</f>
        <v>0</v>
      </c>
      <c r="AR1141" s="1016" t="s">
        <v>383</v>
      </c>
      <c r="AT1141" s="1016" t="s">
        <v>146</v>
      </c>
      <c r="AU1141" s="1016" t="s">
        <v>65</v>
      </c>
      <c r="AY1141" s="923" t="s">
        <v>144</v>
      </c>
      <c r="BE1141" s="1017">
        <f>IF(N1141="základní",J1141,0)</f>
        <v>0</v>
      </c>
      <c r="BF1141" s="1017">
        <f>IF(N1141="snížená",J1141,0)</f>
        <v>0</v>
      </c>
      <c r="BG1141" s="1017">
        <f>IF(N1141="zákl. přenesená",J1141,0)</f>
        <v>0</v>
      </c>
      <c r="BH1141" s="1017">
        <f>IF(N1141="sníž. přenesená",J1141,0)</f>
        <v>0</v>
      </c>
      <c r="BI1141" s="1017">
        <f>IF(N1141="nulová",J1141,0)</f>
        <v>0</v>
      </c>
      <c r="BJ1141" s="923" t="s">
        <v>142</v>
      </c>
      <c r="BK1141" s="1017">
        <f>ROUND(I1141*H1141,2)</f>
        <v>0</v>
      </c>
      <c r="BL1141" s="923" t="s">
        <v>383</v>
      </c>
      <c r="BM1141" s="1016" t="s">
        <v>3631</v>
      </c>
    </row>
    <row r="1142" spans="2:65" s="1035" customFormat="1">
      <c r="B1142" s="1036"/>
      <c r="D1142" s="1020" t="s">
        <v>221</v>
      </c>
      <c r="E1142" s="1037" t="s">
        <v>72</v>
      </c>
      <c r="F1142" s="1038" t="s">
        <v>2885</v>
      </c>
      <c r="H1142" s="1037" t="s">
        <v>72</v>
      </c>
      <c r="I1142" s="1039"/>
      <c r="L1142" s="1036"/>
      <c r="M1142" s="1040"/>
      <c r="T1142" s="1041"/>
      <c r="AT1142" s="1037" t="s">
        <v>221</v>
      </c>
      <c r="AU1142" s="1037" t="s">
        <v>65</v>
      </c>
      <c r="AV1142" s="1035" t="s">
        <v>142</v>
      </c>
      <c r="AW1142" s="1035" t="s">
        <v>2310</v>
      </c>
      <c r="AX1142" s="1035" t="s">
        <v>143</v>
      </c>
      <c r="AY1142" s="1037" t="s">
        <v>144</v>
      </c>
    </row>
    <row r="1143" spans="2:65" s="1018" customFormat="1">
      <c r="B1143" s="1019"/>
      <c r="D1143" s="1020" t="s">
        <v>221</v>
      </c>
      <c r="E1143" s="1021" t="s">
        <v>72</v>
      </c>
      <c r="F1143" s="1022" t="s">
        <v>3632</v>
      </c>
      <c r="H1143" s="1023">
        <v>135.97</v>
      </c>
      <c r="I1143" s="1024"/>
      <c r="L1143" s="1019"/>
      <c r="M1143" s="1025"/>
      <c r="T1143" s="1026"/>
      <c r="AT1143" s="1021" t="s">
        <v>221</v>
      </c>
      <c r="AU1143" s="1021" t="s">
        <v>65</v>
      </c>
      <c r="AV1143" s="1018" t="s">
        <v>65</v>
      </c>
      <c r="AW1143" s="1018" t="s">
        <v>2310</v>
      </c>
      <c r="AX1143" s="1018" t="s">
        <v>143</v>
      </c>
      <c r="AY1143" s="1021" t="s">
        <v>144</v>
      </c>
    </row>
    <row r="1144" spans="2:65" s="1035" customFormat="1">
      <c r="B1144" s="1036"/>
      <c r="D1144" s="1020" t="s">
        <v>221</v>
      </c>
      <c r="E1144" s="1037" t="s">
        <v>72</v>
      </c>
      <c r="F1144" s="1038" t="s">
        <v>3633</v>
      </c>
      <c r="H1144" s="1037" t="s">
        <v>72</v>
      </c>
      <c r="I1144" s="1039"/>
      <c r="L1144" s="1036"/>
      <c r="M1144" s="1040"/>
      <c r="T1144" s="1041"/>
      <c r="AT1144" s="1037" t="s">
        <v>221</v>
      </c>
      <c r="AU1144" s="1037" t="s">
        <v>65</v>
      </c>
      <c r="AV1144" s="1035" t="s">
        <v>142</v>
      </c>
      <c r="AW1144" s="1035" t="s">
        <v>2310</v>
      </c>
      <c r="AX1144" s="1035" t="s">
        <v>143</v>
      </c>
      <c r="AY1144" s="1037" t="s">
        <v>144</v>
      </c>
    </row>
    <row r="1145" spans="2:65" s="1018" customFormat="1">
      <c r="B1145" s="1019"/>
      <c r="D1145" s="1020" t="s">
        <v>221</v>
      </c>
      <c r="E1145" s="1021" t="s">
        <v>72</v>
      </c>
      <c r="F1145" s="1022" t="s">
        <v>3634</v>
      </c>
      <c r="H1145" s="1023">
        <v>785.78</v>
      </c>
      <c r="I1145" s="1024"/>
      <c r="L1145" s="1019"/>
      <c r="M1145" s="1025"/>
      <c r="T1145" s="1026"/>
      <c r="AT1145" s="1021" t="s">
        <v>221</v>
      </c>
      <c r="AU1145" s="1021" t="s">
        <v>65</v>
      </c>
      <c r="AV1145" s="1018" t="s">
        <v>65</v>
      </c>
      <c r="AW1145" s="1018" t="s">
        <v>2310</v>
      </c>
      <c r="AX1145" s="1018" t="s">
        <v>143</v>
      </c>
      <c r="AY1145" s="1021" t="s">
        <v>144</v>
      </c>
    </row>
    <row r="1146" spans="2:65" s="1035" customFormat="1">
      <c r="B1146" s="1036"/>
      <c r="D1146" s="1020" t="s">
        <v>221</v>
      </c>
      <c r="E1146" s="1037" t="s">
        <v>72</v>
      </c>
      <c r="F1146" s="1038" t="s">
        <v>3635</v>
      </c>
      <c r="H1146" s="1037" t="s">
        <v>72</v>
      </c>
      <c r="I1146" s="1039"/>
      <c r="L1146" s="1036"/>
      <c r="M1146" s="1040"/>
      <c r="T1146" s="1041"/>
      <c r="AT1146" s="1037" t="s">
        <v>221</v>
      </c>
      <c r="AU1146" s="1037" t="s">
        <v>65</v>
      </c>
      <c r="AV1146" s="1035" t="s">
        <v>142</v>
      </c>
      <c r="AW1146" s="1035" t="s">
        <v>2310</v>
      </c>
      <c r="AX1146" s="1035" t="s">
        <v>143</v>
      </c>
      <c r="AY1146" s="1037" t="s">
        <v>144</v>
      </c>
    </row>
    <row r="1147" spans="2:65" s="1018" customFormat="1">
      <c r="B1147" s="1019"/>
      <c r="D1147" s="1020" t="s">
        <v>221</v>
      </c>
      <c r="E1147" s="1021" t="s">
        <v>72</v>
      </c>
      <c r="F1147" s="1022" t="s">
        <v>3562</v>
      </c>
      <c r="H1147" s="1023">
        <v>3</v>
      </c>
      <c r="I1147" s="1024"/>
      <c r="L1147" s="1019"/>
      <c r="M1147" s="1025"/>
      <c r="T1147" s="1026"/>
      <c r="AT1147" s="1021" t="s">
        <v>221</v>
      </c>
      <c r="AU1147" s="1021" t="s">
        <v>65</v>
      </c>
      <c r="AV1147" s="1018" t="s">
        <v>65</v>
      </c>
      <c r="AW1147" s="1018" t="s">
        <v>2310</v>
      </c>
      <c r="AX1147" s="1018" t="s">
        <v>143</v>
      </c>
      <c r="AY1147" s="1021" t="s">
        <v>144</v>
      </c>
    </row>
    <row r="1148" spans="2:65" s="1035" customFormat="1">
      <c r="B1148" s="1036"/>
      <c r="D1148" s="1020" t="s">
        <v>221</v>
      </c>
      <c r="E1148" s="1037" t="s">
        <v>72</v>
      </c>
      <c r="F1148" s="1038" t="s">
        <v>2927</v>
      </c>
      <c r="H1148" s="1037" t="s">
        <v>72</v>
      </c>
      <c r="I1148" s="1039"/>
      <c r="L1148" s="1036"/>
      <c r="M1148" s="1040"/>
      <c r="T1148" s="1041"/>
      <c r="AT1148" s="1037" t="s">
        <v>221</v>
      </c>
      <c r="AU1148" s="1037" t="s">
        <v>65</v>
      </c>
      <c r="AV1148" s="1035" t="s">
        <v>142</v>
      </c>
      <c r="AW1148" s="1035" t="s">
        <v>2310</v>
      </c>
      <c r="AX1148" s="1035" t="s">
        <v>143</v>
      </c>
      <c r="AY1148" s="1037" t="s">
        <v>144</v>
      </c>
    </row>
    <row r="1149" spans="2:65" s="1018" customFormat="1">
      <c r="B1149" s="1019"/>
      <c r="D1149" s="1020" t="s">
        <v>221</v>
      </c>
      <c r="E1149" s="1021" t="s">
        <v>72</v>
      </c>
      <c r="F1149" s="1022" t="s">
        <v>3636</v>
      </c>
      <c r="H1149" s="1023">
        <v>336.13</v>
      </c>
      <c r="I1149" s="1024"/>
      <c r="L1149" s="1019"/>
      <c r="M1149" s="1025"/>
      <c r="T1149" s="1026"/>
      <c r="AT1149" s="1021" t="s">
        <v>221</v>
      </c>
      <c r="AU1149" s="1021" t="s">
        <v>65</v>
      </c>
      <c r="AV1149" s="1018" t="s">
        <v>65</v>
      </c>
      <c r="AW1149" s="1018" t="s">
        <v>2310</v>
      </c>
      <c r="AX1149" s="1018" t="s">
        <v>143</v>
      </c>
      <c r="AY1149" s="1021" t="s">
        <v>144</v>
      </c>
    </row>
    <row r="1150" spans="2:65" s="1027" customFormat="1">
      <c r="B1150" s="1028"/>
      <c r="D1150" s="1020" t="s">
        <v>221</v>
      </c>
      <c r="E1150" s="1029" t="s">
        <v>72</v>
      </c>
      <c r="F1150" s="1030" t="s">
        <v>2311</v>
      </c>
      <c r="H1150" s="1031">
        <v>1260.8800000000001</v>
      </c>
      <c r="I1150" s="1032"/>
      <c r="L1150" s="1028"/>
      <c r="M1150" s="1033"/>
      <c r="T1150" s="1034"/>
      <c r="AT1150" s="1029" t="s">
        <v>221</v>
      </c>
      <c r="AU1150" s="1029" t="s">
        <v>65</v>
      </c>
      <c r="AV1150" s="1027" t="s">
        <v>150</v>
      </c>
      <c r="AW1150" s="1027" t="s">
        <v>2310</v>
      </c>
      <c r="AX1150" s="1027" t="s">
        <v>142</v>
      </c>
      <c r="AY1150" s="1029" t="s">
        <v>144</v>
      </c>
    </row>
    <row r="1151" spans="2:65" s="929" customFormat="1" ht="49.15" customHeight="1">
      <c r="B1151" s="1003"/>
      <c r="C1151" s="1042" t="s">
        <v>502</v>
      </c>
      <c r="D1151" s="1042" t="s">
        <v>186</v>
      </c>
      <c r="E1151" s="1043" t="s">
        <v>3637</v>
      </c>
      <c r="F1151" s="1044" t="s">
        <v>3638</v>
      </c>
      <c r="G1151" s="1045" t="s">
        <v>158</v>
      </c>
      <c r="H1151" s="1046">
        <v>807.83</v>
      </c>
      <c r="I1151" s="1047"/>
      <c r="J1151" s="1048">
        <f>ROUND(I1151*H1151,2)</f>
        <v>0</v>
      </c>
      <c r="K1151" s="1049"/>
      <c r="L1151" s="1050"/>
      <c r="M1151" s="1051" t="s">
        <v>72</v>
      </c>
      <c r="N1151" s="1052" t="s">
        <v>90</v>
      </c>
      <c r="P1151" s="1014">
        <f>O1151*H1151</f>
        <v>0</v>
      </c>
      <c r="Q1151" s="1014">
        <v>3.5000000000000001E-3</v>
      </c>
      <c r="R1151" s="1014">
        <f>Q1151*H1151</f>
        <v>2.8274050000000002</v>
      </c>
      <c r="S1151" s="1014">
        <v>0</v>
      </c>
      <c r="T1151" s="1015">
        <f>S1151*H1151</f>
        <v>0</v>
      </c>
      <c r="AR1151" s="1016" t="s">
        <v>366</v>
      </c>
      <c r="AT1151" s="1016" t="s">
        <v>186</v>
      </c>
      <c r="AU1151" s="1016" t="s">
        <v>65</v>
      </c>
      <c r="AY1151" s="923" t="s">
        <v>144</v>
      </c>
      <c r="BE1151" s="1017">
        <f>IF(N1151="základní",J1151,0)</f>
        <v>0</v>
      </c>
      <c r="BF1151" s="1017">
        <f>IF(N1151="snížená",J1151,0)</f>
        <v>0</v>
      </c>
      <c r="BG1151" s="1017">
        <f>IF(N1151="zákl. přenesená",J1151,0)</f>
        <v>0</v>
      </c>
      <c r="BH1151" s="1017">
        <f>IF(N1151="sníž. přenesená",J1151,0)</f>
        <v>0</v>
      </c>
      <c r="BI1151" s="1017">
        <f>IF(N1151="nulová",J1151,0)</f>
        <v>0</v>
      </c>
      <c r="BJ1151" s="923" t="s">
        <v>142</v>
      </c>
      <c r="BK1151" s="1017">
        <f>ROUND(I1151*H1151,2)</f>
        <v>0</v>
      </c>
      <c r="BL1151" s="923" t="s">
        <v>383</v>
      </c>
      <c r="BM1151" s="1016" t="s">
        <v>3639</v>
      </c>
    </row>
    <row r="1152" spans="2:65" s="1035" customFormat="1">
      <c r="B1152" s="1036"/>
      <c r="D1152" s="1020" t="s">
        <v>221</v>
      </c>
      <c r="E1152" s="1037" t="s">
        <v>72</v>
      </c>
      <c r="F1152" s="1038" t="s">
        <v>2885</v>
      </c>
      <c r="H1152" s="1037" t="s">
        <v>72</v>
      </c>
      <c r="I1152" s="1039"/>
      <c r="L1152" s="1036"/>
      <c r="M1152" s="1040"/>
      <c r="T1152" s="1041"/>
      <c r="AT1152" s="1037" t="s">
        <v>221</v>
      </c>
      <c r="AU1152" s="1037" t="s">
        <v>65</v>
      </c>
      <c r="AV1152" s="1035" t="s">
        <v>142</v>
      </c>
      <c r="AW1152" s="1035" t="s">
        <v>2310</v>
      </c>
      <c r="AX1152" s="1035" t="s">
        <v>143</v>
      </c>
      <c r="AY1152" s="1037" t="s">
        <v>144</v>
      </c>
    </row>
    <row r="1153" spans="2:65" s="1018" customFormat="1">
      <c r="B1153" s="1019"/>
      <c r="D1153" s="1020" t="s">
        <v>221</v>
      </c>
      <c r="E1153" s="1021" t="s">
        <v>72</v>
      </c>
      <c r="F1153" s="1022" t="s">
        <v>3640</v>
      </c>
      <c r="H1153" s="1023">
        <v>261.58999999999997</v>
      </c>
      <c r="I1153" s="1024"/>
      <c r="L1153" s="1019"/>
      <c r="M1153" s="1025"/>
      <c r="T1153" s="1026"/>
      <c r="AT1153" s="1021" t="s">
        <v>221</v>
      </c>
      <c r="AU1153" s="1021" t="s">
        <v>65</v>
      </c>
      <c r="AV1153" s="1018" t="s">
        <v>65</v>
      </c>
      <c r="AW1153" s="1018" t="s">
        <v>2310</v>
      </c>
      <c r="AX1153" s="1018" t="s">
        <v>143</v>
      </c>
      <c r="AY1153" s="1021" t="s">
        <v>144</v>
      </c>
    </row>
    <row r="1154" spans="2:65" s="1035" customFormat="1">
      <c r="B1154" s="1036"/>
      <c r="D1154" s="1020" t="s">
        <v>221</v>
      </c>
      <c r="E1154" s="1037" t="s">
        <v>72</v>
      </c>
      <c r="F1154" s="1038" t="s">
        <v>2922</v>
      </c>
      <c r="H1154" s="1037" t="s">
        <v>72</v>
      </c>
      <c r="I1154" s="1039"/>
      <c r="L1154" s="1036"/>
      <c r="M1154" s="1040"/>
      <c r="T1154" s="1041"/>
      <c r="AT1154" s="1037" t="s">
        <v>221</v>
      </c>
      <c r="AU1154" s="1037" t="s">
        <v>65</v>
      </c>
      <c r="AV1154" s="1035" t="s">
        <v>142</v>
      </c>
      <c r="AW1154" s="1035" t="s">
        <v>2310</v>
      </c>
      <c r="AX1154" s="1035" t="s">
        <v>143</v>
      </c>
      <c r="AY1154" s="1037" t="s">
        <v>144</v>
      </c>
    </row>
    <row r="1155" spans="2:65" s="1018" customFormat="1">
      <c r="B1155" s="1019"/>
      <c r="D1155" s="1020" t="s">
        <v>221</v>
      </c>
      <c r="E1155" s="1021" t="s">
        <v>72</v>
      </c>
      <c r="F1155" s="1022" t="s">
        <v>3641</v>
      </c>
      <c r="H1155" s="1023">
        <v>530.4</v>
      </c>
      <c r="I1155" s="1024"/>
      <c r="L1155" s="1019"/>
      <c r="M1155" s="1025"/>
      <c r="T1155" s="1026"/>
      <c r="AT1155" s="1021" t="s">
        <v>221</v>
      </c>
      <c r="AU1155" s="1021" t="s">
        <v>65</v>
      </c>
      <c r="AV1155" s="1018" t="s">
        <v>65</v>
      </c>
      <c r="AW1155" s="1018" t="s">
        <v>2310</v>
      </c>
      <c r="AX1155" s="1018" t="s">
        <v>143</v>
      </c>
      <c r="AY1155" s="1021" t="s">
        <v>144</v>
      </c>
    </row>
    <row r="1156" spans="2:65" s="1027" customFormat="1">
      <c r="B1156" s="1028"/>
      <c r="D1156" s="1020" t="s">
        <v>221</v>
      </c>
      <c r="E1156" s="1029" t="s">
        <v>72</v>
      </c>
      <c r="F1156" s="1030" t="s">
        <v>2311</v>
      </c>
      <c r="H1156" s="1031">
        <v>791.99</v>
      </c>
      <c r="I1156" s="1032"/>
      <c r="L1156" s="1028"/>
      <c r="M1156" s="1033"/>
      <c r="T1156" s="1034"/>
      <c r="AT1156" s="1029" t="s">
        <v>221</v>
      </c>
      <c r="AU1156" s="1029" t="s">
        <v>65</v>
      </c>
      <c r="AV1156" s="1027" t="s">
        <v>150</v>
      </c>
      <c r="AW1156" s="1027" t="s">
        <v>2310</v>
      </c>
      <c r="AX1156" s="1027" t="s">
        <v>142</v>
      </c>
      <c r="AY1156" s="1029" t="s">
        <v>144</v>
      </c>
    </row>
    <row r="1157" spans="2:65" s="1018" customFormat="1">
      <c r="B1157" s="1019"/>
      <c r="D1157" s="1020" t="s">
        <v>221</v>
      </c>
      <c r="F1157" s="1022" t="s">
        <v>3642</v>
      </c>
      <c r="H1157" s="1023">
        <v>807.83</v>
      </c>
      <c r="I1157" s="1024"/>
      <c r="L1157" s="1019"/>
      <c r="M1157" s="1025"/>
      <c r="T1157" s="1026"/>
      <c r="AT1157" s="1021" t="s">
        <v>221</v>
      </c>
      <c r="AU1157" s="1021" t="s">
        <v>65</v>
      </c>
      <c r="AV1157" s="1018" t="s">
        <v>65</v>
      </c>
      <c r="AW1157" s="1018" t="s">
        <v>68</v>
      </c>
      <c r="AX1157" s="1018" t="s">
        <v>142</v>
      </c>
      <c r="AY1157" s="1021" t="s">
        <v>144</v>
      </c>
    </row>
    <row r="1158" spans="2:65" s="929" customFormat="1" ht="49.15" customHeight="1">
      <c r="B1158" s="1003"/>
      <c r="C1158" s="1042" t="s">
        <v>506</v>
      </c>
      <c r="D1158" s="1042" t="s">
        <v>186</v>
      </c>
      <c r="E1158" s="1043" t="s">
        <v>3643</v>
      </c>
      <c r="F1158" s="1044" t="s">
        <v>3644</v>
      </c>
      <c r="G1158" s="1045" t="s">
        <v>158</v>
      </c>
      <c r="H1158" s="1046">
        <v>5.0999999999999996</v>
      </c>
      <c r="I1158" s="1047"/>
      <c r="J1158" s="1048">
        <f>ROUND(I1158*H1158,2)</f>
        <v>0</v>
      </c>
      <c r="K1158" s="1049"/>
      <c r="L1158" s="1050"/>
      <c r="M1158" s="1051" t="s">
        <v>72</v>
      </c>
      <c r="N1158" s="1052" t="s">
        <v>90</v>
      </c>
      <c r="P1158" s="1014">
        <f>O1158*H1158</f>
        <v>0</v>
      </c>
      <c r="Q1158" s="1014">
        <v>1.4E-3</v>
      </c>
      <c r="R1158" s="1014">
        <f>Q1158*H1158</f>
        <v>7.1399999999999996E-3</v>
      </c>
      <c r="S1158" s="1014">
        <v>0</v>
      </c>
      <c r="T1158" s="1015">
        <f>S1158*H1158</f>
        <v>0</v>
      </c>
      <c r="AR1158" s="1016" t="s">
        <v>366</v>
      </c>
      <c r="AT1158" s="1016" t="s">
        <v>186</v>
      </c>
      <c r="AU1158" s="1016" t="s">
        <v>65</v>
      </c>
      <c r="AY1158" s="923" t="s">
        <v>144</v>
      </c>
      <c r="BE1158" s="1017">
        <f>IF(N1158="základní",J1158,0)</f>
        <v>0</v>
      </c>
      <c r="BF1158" s="1017">
        <f>IF(N1158="snížená",J1158,0)</f>
        <v>0</v>
      </c>
      <c r="BG1158" s="1017">
        <f>IF(N1158="zákl. přenesená",J1158,0)</f>
        <v>0</v>
      </c>
      <c r="BH1158" s="1017">
        <f>IF(N1158="sníž. přenesená",J1158,0)</f>
        <v>0</v>
      </c>
      <c r="BI1158" s="1017">
        <f>IF(N1158="nulová",J1158,0)</f>
        <v>0</v>
      </c>
      <c r="BJ1158" s="923" t="s">
        <v>142</v>
      </c>
      <c r="BK1158" s="1017">
        <f>ROUND(I1158*H1158,2)</f>
        <v>0</v>
      </c>
      <c r="BL1158" s="923" t="s">
        <v>383</v>
      </c>
      <c r="BM1158" s="1016" t="s">
        <v>3645</v>
      </c>
    </row>
    <row r="1159" spans="2:65" s="1035" customFormat="1">
      <c r="B1159" s="1036"/>
      <c r="D1159" s="1020" t="s">
        <v>221</v>
      </c>
      <c r="E1159" s="1037" t="s">
        <v>72</v>
      </c>
      <c r="F1159" s="1038" t="s">
        <v>2922</v>
      </c>
      <c r="H1159" s="1037" t="s">
        <v>72</v>
      </c>
      <c r="I1159" s="1039"/>
      <c r="L1159" s="1036"/>
      <c r="M1159" s="1040"/>
      <c r="T1159" s="1041"/>
      <c r="AT1159" s="1037" t="s">
        <v>221</v>
      </c>
      <c r="AU1159" s="1037" t="s">
        <v>65</v>
      </c>
      <c r="AV1159" s="1035" t="s">
        <v>142</v>
      </c>
      <c r="AW1159" s="1035" t="s">
        <v>2310</v>
      </c>
      <c r="AX1159" s="1035" t="s">
        <v>143</v>
      </c>
      <c r="AY1159" s="1037" t="s">
        <v>144</v>
      </c>
    </row>
    <row r="1160" spans="2:65" s="1018" customFormat="1">
      <c r="B1160" s="1019"/>
      <c r="D1160" s="1020" t="s">
        <v>221</v>
      </c>
      <c r="E1160" s="1021" t="s">
        <v>72</v>
      </c>
      <c r="F1160" s="1022" t="s">
        <v>2834</v>
      </c>
      <c r="H1160" s="1023">
        <v>5</v>
      </c>
      <c r="I1160" s="1024"/>
      <c r="L1160" s="1019"/>
      <c r="M1160" s="1025"/>
      <c r="T1160" s="1026"/>
      <c r="AT1160" s="1021" t="s">
        <v>221</v>
      </c>
      <c r="AU1160" s="1021" t="s">
        <v>65</v>
      </c>
      <c r="AV1160" s="1018" t="s">
        <v>65</v>
      </c>
      <c r="AW1160" s="1018" t="s">
        <v>2310</v>
      </c>
      <c r="AX1160" s="1018" t="s">
        <v>143</v>
      </c>
      <c r="AY1160" s="1021" t="s">
        <v>144</v>
      </c>
    </row>
    <row r="1161" spans="2:65" s="1027" customFormat="1">
      <c r="B1161" s="1028"/>
      <c r="D1161" s="1020" t="s">
        <v>221</v>
      </c>
      <c r="E1161" s="1029" t="s">
        <v>72</v>
      </c>
      <c r="F1161" s="1030" t="s">
        <v>2311</v>
      </c>
      <c r="H1161" s="1031">
        <v>5</v>
      </c>
      <c r="I1161" s="1032"/>
      <c r="L1161" s="1028"/>
      <c r="M1161" s="1033"/>
      <c r="T1161" s="1034"/>
      <c r="AT1161" s="1029" t="s">
        <v>221</v>
      </c>
      <c r="AU1161" s="1029" t="s">
        <v>65</v>
      </c>
      <c r="AV1161" s="1027" t="s">
        <v>150</v>
      </c>
      <c r="AW1161" s="1027" t="s">
        <v>2310</v>
      </c>
      <c r="AX1161" s="1027" t="s">
        <v>142</v>
      </c>
      <c r="AY1161" s="1029" t="s">
        <v>144</v>
      </c>
    </row>
    <row r="1162" spans="2:65" s="1018" customFormat="1">
      <c r="B1162" s="1019"/>
      <c r="D1162" s="1020" t="s">
        <v>221</v>
      </c>
      <c r="F1162" s="1022" t="s">
        <v>3646</v>
      </c>
      <c r="H1162" s="1023">
        <v>5.0999999999999996</v>
      </c>
      <c r="I1162" s="1024"/>
      <c r="L1162" s="1019"/>
      <c r="M1162" s="1025"/>
      <c r="T1162" s="1026"/>
      <c r="AT1162" s="1021" t="s">
        <v>221</v>
      </c>
      <c r="AU1162" s="1021" t="s">
        <v>65</v>
      </c>
      <c r="AV1162" s="1018" t="s">
        <v>65</v>
      </c>
      <c r="AW1162" s="1018" t="s">
        <v>68</v>
      </c>
      <c r="AX1162" s="1018" t="s">
        <v>142</v>
      </c>
      <c r="AY1162" s="1021" t="s">
        <v>144</v>
      </c>
    </row>
    <row r="1163" spans="2:65" s="929" customFormat="1" ht="24.2" customHeight="1">
      <c r="B1163" s="1003"/>
      <c r="C1163" s="1042" t="s">
        <v>510</v>
      </c>
      <c r="D1163" s="1042" t="s">
        <v>186</v>
      </c>
      <c r="E1163" s="1043" t="s">
        <v>3647</v>
      </c>
      <c r="F1163" s="1044" t="s">
        <v>3648</v>
      </c>
      <c r="G1163" s="1045" t="s">
        <v>158</v>
      </c>
      <c r="H1163" s="1046">
        <v>6</v>
      </c>
      <c r="I1163" s="1047"/>
      <c r="J1163" s="1048">
        <f>ROUND(I1163*H1163,2)</f>
        <v>0</v>
      </c>
      <c r="K1163" s="1049"/>
      <c r="L1163" s="1050"/>
      <c r="M1163" s="1051" t="s">
        <v>72</v>
      </c>
      <c r="N1163" s="1052" t="s">
        <v>90</v>
      </c>
      <c r="P1163" s="1014">
        <f>O1163*H1163</f>
        <v>0</v>
      </c>
      <c r="Q1163" s="1014">
        <v>3.2000000000000002E-3</v>
      </c>
      <c r="R1163" s="1014">
        <f>Q1163*H1163</f>
        <v>1.9200000000000002E-2</v>
      </c>
      <c r="S1163" s="1014">
        <v>0</v>
      </c>
      <c r="T1163" s="1015">
        <f>S1163*H1163</f>
        <v>0</v>
      </c>
      <c r="AR1163" s="1016" t="s">
        <v>366</v>
      </c>
      <c r="AT1163" s="1016" t="s">
        <v>186</v>
      </c>
      <c r="AU1163" s="1016" t="s">
        <v>65</v>
      </c>
      <c r="AY1163" s="923" t="s">
        <v>144</v>
      </c>
      <c r="BE1163" s="1017">
        <f>IF(N1163="základní",J1163,0)</f>
        <v>0</v>
      </c>
      <c r="BF1163" s="1017">
        <f>IF(N1163="snížená",J1163,0)</f>
        <v>0</v>
      </c>
      <c r="BG1163" s="1017">
        <f>IF(N1163="zákl. přenesená",J1163,0)</f>
        <v>0</v>
      </c>
      <c r="BH1163" s="1017">
        <f>IF(N1163="sníž. přenesená",J1163,0)</f>
        <v>0</v>
      </c>
      <c r="BI1163" s="1017">
        <f>IF(N1163="nulová",J1163,0)</f>
        <v>0</v>
      </c>
      <c r="BJ1163" s="923" t="s">
        <v>142</v>
      </c>
      <c r="BK1163" s="1017">
        <f>ROUND(I1163*H1163,2)</f>
        <v>0</v>
      </c>
      <c r="BL1163" s="923" t="s">
        <v>383</v>
      </c>
      <c r="BM1163" s="1016" t="s">
        <v>3649</v>
      </c>
    </row>
    <row r="1164" spans="2:65" s="1035" customFormat="1">
      <c r="B1164" s="1036"/>
      <c r="D1164" s="1020" t="s">
        <v>221</v>
      </c>
      <c r="E1164" s="1037" t="s">
        <v>72</v>
      </c>
      <c r="F1164" s="1038" t="s">
        <v>3650</v>
      </c>
      <c r="H1164" s="1037" t="s">
        <v>72</v>
      </c>
      <c r="I1164" s="1039"/>
      <c r="L1164" s="1036"/>
      <c r="M1164" s="1040"/>
      <c r="T1164" s="1041"/>
      <c r="AT1164" s="1037" t="s">
        <v>221</v>
      </c>
      <c r="AU1164" s="1037" t="s">
        <v>65</v>
      </c>
      <c r="AV1164" s="1035" t="s">
        <v>142</v>
      </c>
      <c r="AW1164" s="1035" t="s">
        <v>2310</v>
      </c>
      <c r="AX1164" s="1035" t="s">
        <v>143</v>
      </c>
      <c r="AY1164" s="1037" t="s">
        <v>144</v>
      </c>
    </row>
    <row r="1165" spans="2:65" s="1018" customFormat="1">
      <c r="B1165" s="1019"/>
      <c r="D1165" s="1020" t="s">
        <v>221</v>
      </c>
      <c r="E1165" s="1021" t="s">
        <v>72</v>
      </c>
      <c r="F1165" s="1022" t="s">
        <v>3651</v>
      </c>
      <c r="H1165" s="1023">
        <v>6</v>
      </c>
      <c r="I1165" s="1024"/>
      <c r="L1165" s="1019"/>
      <c r="M1165" s="1025"/>
      <c r="T1165" s="1026"/>
      <c r="AT1165" s="1021" t="s">
        <v>221</v>
      </c>
      <c r="AU1165" s="1021" t="s">
        <v>65</v>
      </c>
      <c r="AV1165" s="1018" t="s">
        <v>65</v>
      </c>
      <c r="AW1165" s="1018" t="s">
        <v>2310</v>
      </c>
      <c r="AX1165" s="1018" t="s">
        <v>143</v>
      </c>
      <c r="AY1165" s="1021" t="s">
        <v>144</v>
      </c>
    </row>
    <row r="1166" spans="2:65" s="1027" customFormat="1">
      <c r="B1166" s="1028"/>
      <c r="D1166" s="1020" t="s">
        <v>221</v>
      </c>
      <c r="E1166" s="1029" t="s">
        <v>72</v>
      </c>
      <c r="F1166" s="1030" t="s">
        <v>2311</v>
      </c>
      <c r="H1166" s="1031">
        <v>6</v>
      </c>
      <c r="I1166" s="1032"/>
      <c r="L1166" s="1028"/>
      <c r="M1166" s="1033"/>
      <c r="T1166" s="1034"/>
      <c r="AT1166" s="1029" t="s">
        <v>221</v>
      </c>
      <c r="AU1166" s="1029" t="s">
        <v>65</v>
      </c>
      <c r="AV1166" s="1027" t="s">
        <v>150</v>
      </c>
      <c r="AW1166" s="1027" t="s">
        <v>2310</v>
      </c>
      <c r="AX1166" s="1027" t="s">
        <v>142</v>
      </c>
      <c r="AY1166" s="1029" t="s">
        <v>144</v>
      </c>
    </row>
    <row r="1167" spans="2:65" s="929" customFormat="1" ht="33" customHeight="1">
      <c r="B1167" s="1003"/>
      <c r="C1167" s="1042" t="s">
        <v>514</v>
      </c>
      <c r="D1167" s="1042" t="s">
        <v>186</v>
      </c>
      <c r="E1167" s="1043" t="s">
        <v>3652</v>
      </c>
      <c r="F1167" s="1044" t="s">
        <v>3653</v>
      </c>
      <c r="G1167" s="1045" t="s">
        <v>158</v>
      </c>
      <c r="H1167" s="1046">
        <v>0</v>
      </c>
      <c r="I1167" s="1047"/>
      <c r="J1167" s="1048">
        <f>ROUND(I1167*H1167,2)</f>
        <v>0</v>
      </c>
      <c r="K1167" s="1049"/>
      <c r="L1167" s="1050"/>
      <c r="M1167" s="1051" t="s">
        <v>72</v>
      </c>
      <c r="N1167" s="1052" t="s">
        <v>90</v>
      </c>
      <c r="P1167" s="1014">
        <f>O1167*H1167</f>
        <v>0</v>
      </c>
      <c r="Q1167" s="1014">
        <v>1.58E-3</v>
      </c>
      <c r="R1167" s="1014">
        <f>Q1167*H1167</f>
        <v>0</v>
      </c>
      <c r="S1167" s="1014">
        <v>0</v>
      </c>
      <c r="T1167" s="1015">
        <f>S1167*H1167</f>
        <v>0</v>
      </c>
      <c r="AR1167" s="1016" t="s">
        <v>366</v>
      </c>
      <c r="AT1167" s="1016" t="s">
        <v>186</v>
      </c>
      <c r="AU1167" s="1016" t="s">
        <v>65</v>
      </c>
      <c r="AY1167" s="923" t="s">
        <v>144</v>
      </c>
      <c r="BE1167" s="1017">
        <f>IF(N1167="základní",J1167,0)</f>
        <v>0</v>
      </c>
      <c r="BF1167" s="1017">
        <f>IF(N1167="snížená",J1167,0)</f>
        <v>0</v>
      </c>
      <c r="BG1167" s="1017">
        <f>IF(N1167="zákl. přenesená",J1167,0)</f>
        <v>0</v>
      </c>
      <c r="BH1167" s="1017">
        <f>IF(N1167="sníž. přenesená",J1167,0)</f>
        <v>0</v>
      </c>
      <c r="BI1167" s="1017">
        <f>IF(N1167="nulová",J1167,0)</f>
        <v>0</v>
      </c>
      <c r="BJ1167" s="923" t="s">
        <v>142</v>
      </c>
      <c r="BK1167" s="1017">
        <f>ROUND(I1167*H1167,2)</f>
        <v>0</v>
      </c>
      <c r="BL1167" s="923" t="s">
        <v>383</v>
      </c>
      <c r="BM1167" s="1016" t="s">
        <v>3654</v>
      </c>
    </row>
    <row r="1168" spans="2:65" s="1018" customFormat="1">
      <c r="B1168" s="1019"/>
      <c r="D1168" s="1020" t="s">
        <v>221</v>
      </c>
      <c r="F1168" s="1022" t="s">
        <v>3655</v>
      </c>
      <c r="H1168" s="1023">
        <v>0</v>
      </c>
      <c r="I1168" s="1024"/>
      <c r="L1168" s="1019"/>
      <c r="M1168" s="1025"/>
      <c r="T1168" s="1026"/>
      <c r="AT1168" s="1021" t="s">
        <v>221</v>
      </c>
      <c r="AU1168" s="1021" t="s">
        <v>65</v>
      </c>
      <c r="AV1168" s="1018" t="s">
        <v>65</v>
      </c>
      <c r="AW1168" s="1018" t="s">
        <v>68</v>
      </c>
      <c r="AX1168" s="1018" t="s">
        <v>142</v>
      </c>
      <c r="AY1168" s="1021" t="s">
        <v>144</v>
      </c>
    </row>
    <row r="1169" spans="2:65" s="929" customFormat="1" ht="24.2" customHeight="1">
      <c r="B1169" s="1003"/>
      <c r="C1169" s="1042" t="s">
        <v>490</v>
      </c>
      <c r="D1169" s="1042" t="s">
        <v>186</v>
      </c>
      <c r="E1169" s="1043" t="s">
        <v>3656</v>
      </c>
      <c r="F1169" s="1044" t="s">
        <v>3657</v>
      </c>
      <c r="G1169" s="1045" t="s">
        <v>149</v>
      </c>
      <c r="H1169" s="1046">
        <v>23.300999999999998</v>
      </c>
      <c r="I1169" s="1047"/>
      <c r="J1169" s="1048">
        <f>ROUND(I1169*H1169,2)</f>
        <v>0</v>
      </c>
      <c r="K1169" s="1049"/>
      <c r="L1169" s="1050"/>
      <c r="M1169" s="1051" t="s">
        <v>72</v>
      </c>
      <c r="N1169" s="1052" t="s">
        <v>90</v>
      </c>
      <c r="P1169" s="1014">
        <f>O1169*H1169</f>
        <v>0</v>
      </c>
      <c r="Q1169" s="1014">
        <v>3.14E-3</v>
      </c>
      <c r="R1169" s="1014">
        <f>Q1169*H1169</f>
        <v>7.316513999999999E-2</v>
      </c>
      <c r="S1169" s="1014">
        <v>0</v>
      </c>
      <c r="T1169" s="1015">
        <f>S1169*H1169</f>
        <v>0</v>
      </c>
      <c r="AR1169" s="1016" t="s">
        <v>366</v>
      </c>
      <c r="AT1169" s="1016" t="s">
        <v>186</v>
      </c>
      <c r="AU1169" s="1016" t="s">
        <v>65</v>
      </c>
      <c r="AY1169" s="923" t="s">
        <v>144</v>
      </c>
      <c r="BE1169" s="1017">
        <f>IF(N1169="základní",J1169,0)</f>
        <v>0</v>
      </c>
      <c r="BF1169" s="1017">
        <f>IF(N1169="snížená",J1169,0)</f>
        <v>0</v>
      </c>
      <c r="BG1169" s="1017">
        <f>IF(N1169="zákl. přenesená",J1169,0)</f>
        <v>0</v>
      </c>
      <c r="BH1169" s="1017">
        <f>IF(N1169="sníž. přenesená",J1169,0)</f>
        <v>0</v>
      </c>
      <c r="BI1169" s="1017">
        <f>IF(N1169="nulová",J1169,0)</f>
        <v>0</v>
      </c>
      <c r="BJ1169" s="923" t="s">
        <v>142</v>
      </c>
      <c r="BK1169" s="1017">
        <f>ROUND(I1169*H1169,2)</f>
        <v>0</v>
      </c>
      <c r="BL1169" s="923" t="s">
        <v>383</v>
      </c>
      <c r="BM1169" s="1016" t="s">
        <v>3658</v>
      </c>
    </row>
    <row r="1170" spans="2:65" s="1035" customFormat="1">
      <c r="B1170" s="1036"/>
      <c r="D1170" s="1020" t="s">
        <v>221</v>
      </c>
      <c r="E1170" s="1037" t="s">
        <v>72</v>
      </c>
      <c r="F1170" s="1038" t="s">
        <v>3659</v>
      </c>
      <c r="H1170" s="1037" t="s">
        <v>72</v>
      </c>
      <c r="I1170" s="1039"/>
      <c r="L1170" s="1036"/>
      <c r="M1170" s="1040"/>
      <c r="T1170" s="1041"/>
      <c r="AT1170" s="1037" t="s">
        <v>221</v>
      </c>
      <c r="AU1170" s="1037" t="s">
        <v>65</v>
      </c>
      <c r="AV1170" s="1035" t="s">
        <v>142</v>
      </c>
      <c r="AW1170" s="1035" t="s">
        <v>2310</v>
      </c>
      <c r="AX1170" s="1035" t="s">
        <v>143</v>
      </c>
      <c r="AY1170" s="1037" t="s">
        <v>144</v>
      </c>
    </row>
    <row r="1171" spans="2:65" s="1018" customFormat="1">
      <c r="B1171" s="1019"/>
      <c r="D1171" s="1020" t="s">
        <v>221</v>
      </c>
      <c r="E1171" s="1021" t="s">
        <v>72</v>
      </c>
      <c r="F1171" s="1022" t="s">
        <v>3660</v>
      </c>
      <c r="H1171" s="1023">
        <v>16.03</v>
      </c>
      <c r="I1171" s="1024"/>
      <c r="L1171" s="1019"/>
      <c r="M1171" s="1025"/>
      <c r="T1171" s="1026"/>
      <c r="AT1171" s="1021" t="s">
        <v>221</v>
      </c>
      <c r="AU1171" s="1021" t="s">
        <v>65</v>
      </c>
      <c r="AV1171" s="1018" t="s">
        <v>65</v>
      </c>
      <c r="AW1171" s="1018" t="s">
        <v>2310</v>
      </c>
      <c r="AX1171" s="1018" t="s">
        <v>143</v>
      </c>
      <c r="AY1171" s="1021" t="s">
        <v>144</v>
      </c>
    </row>
    <row r="1172" spans="2:65" s="1018" customFormat="1">
      <c r="B1172" s="1019"/>
      <c r="D1172" s="1020" t="s">
        <v>221</v>
      </c>
      <c r="E1172" s="1021" t="s">
        <v>72</v>
      </c>
      <c r="F1172" s="1022" t="s">
        <v>3661</v>
      </c>
      <c r="H1172" s="1023">
        <v>7.2709999999999999</v>
      </c>
      <c r="I1172" s="1024"/>
      <c r="L1172" s="1019"/>
      <c r="M1172" s="1025"/>
      <c r="T1172" s="1026"/>
      <c r="AT1172" s="1021" t="s">
        <v>221</v>
      </c>
      <c r="AU1172" s="1021" t="s">
        <v>65</v>
      </c>
      <c r="AV1172" s="1018" t="s">
        <v>65</v>
      </c>
      <c r="AW1172" s="1018" t="s">
        <v>2310</v>
      </c>
      <c r="AX1172" s="1018" t="s">
        <v>143</v>
      </c>
      <c r="AY1172" s="1021" t="s">
        <v>144</v>
      </c>
    </row>
    <row r="1173" spans="2:65" s="1027" customFormat="1">
      <c r="B1173" s="1028"/>
      <c r="D1173" s="1020" t="s">
        <v>221</v>
      </c>
      <c r="E1173" s="1029" t="s">
        <v>72</v>
      </c>
      <c r="F1173" s="1030" t="s">
        <v>2311</v>
      </c>
      <c r="H1173" s="1031">
        <v>23.301000000000002</v>
      </c>
      <c r="I1173" s="1032"/>
      <c r="L1173" s="1028"/>
      <c r="M1173" s="1033"/>
      <c r="T1173" s="1034"/>
      <c r="AT1173" s="1029" t="s">
        <v>221</v>
      </c>
      <c r="AU1173" s="1029" t="s">
        <v>65</v>
      </c>
      <c r="AV1173" s="1027" t="s">
        <v>150</v>
      </c>
      <c r="AW1173" s="1027" t="s">
        <v>2310</v>
      </c>
      <c r="AX1173" s="1027" t="s">
        <v>142</v>
      </c>
      <c r="AY1173" s="1029" t="s">
        <v>144</v>
      </c>
    </row>
    <row r="1174" spans="2:65" s="929" customFormat="1" ht="24.2" customHeight="1">
      <c r="B1174" s="1003"/>
      <c r="C1174" s="1004" t="s">
        <v>534</v>
      </c>
      <c r="D1174" s="1004" t="s">
        <v>146</v>
      </c>
      <c r="E1174" s="1005" t="s">
        <v>3662</v>
      </c>
      <c r="F1174" s="1006" t="s">
        <v>3663</v>
      </c>
      <c r="G1174" s="1007" t="s">
        <v>158</v>
      </c>
      <c r="H1174" s="1008">
        <v>811</v>
      </c>
      <c r="I1174" s="1009"/>
      <c r="J1174" s="1010">
        <f>ROUND(I1174*H1174,2)</f>
        <v>0</v>
      </c>
      <c r="K1174" s="1011"/>
      <c r="L1174" s="930"/>
      <c r="M1174" s="1012" t="s">
        <v>72</v>
      </c>
      <c r="N1174" s="1013" t="s">
        <v>90</v>
      </c>
      <c r="P1174" s="1014">
        <f>O1174*H1174</f>
        <v>0</v>
      </c>
      <c r="Q1174" s="1014">
        <v>0</v>
      </c>
      <c r="R1174" s="1014">
        <f>Q1174*H1174</f>
        <v>0</v>
      </c>
      <c r="S1174" s="1014">
        <v>0</v>
      </c>
      <c r="T1174" s="1015">
        <f>S1174*H1174</f>
        <v>0</v>
      </c>
      <c r="AR1174" s="1016" t="s">
        <v>383</v>
      </c>
      <c r="AT1174" s="1016" t="s">
        <v>146</v>
      </c>
      <c r="AU1174" s="1016" t="s">
        <v>65</v>
      </c>
      <c r="AY1174" s="923" t="s">
        <v>144</v>
      </c>
      <c r="BE1174" s="1017">
        <f>IF(N1174="základní",J1174,0)</f>
        <v>0</v>
      </c>
      <c r="BF1174" s="1017">
        <f>IF(N1174="snížená",J1174,0)</f>
        <v>0</v>
      </c>
      <c r="BG1174" s="1017">
        <f>IF(N1174="zákl. přenesená",J1174,0)</f>
        <v>0</v>
      </c>
      <c r="BH1174" s="1017">
        <f>IF(N1174="sníž. přenesená",J1174,0)</f>
        <v>0</v>
      </c>
      <c r="BI1174" s="1017">
        <f>IF(N1174="nulová",J1174,0)</f>
        <v>0</v>
      </c>
      <c r="BJ1174" s="923" t="s">
        <v>142</v>
      </c>
      <c r="BK1174" s="1017">
        <f>ROUND(I1174*H1174,2)</f>
        <v>0</v>
      </c>
      <c r="BL1174" s="923" t="s">
        <v>383</v>
      </c>
      <c r="BM1174" s="1016" t="s">
        <v>3664</v>
      </c>
    </row>
    <row r="1175" spans="2:65" s="1035" customFormat="1">
      <c r="B1175" s="1036"/>
      <c r="D1175" s="1020" t="s">
        <v>221</v>
      </c>
      <c r="E1175" s="1037" t="s">
        <v>72</v>
      </c>
      <c r="F1175" s="1038" t="s">
        <v>3665</v>
      </c>
      <c r="H1175" s="1037" t="s">
        <v>72</v>
      </c>
      <c r="I1175" s="1039"/>
      <c r="L1175" s="1036"/>
      <c r="M1175" s="1040"/>
      <c r="T1175" s="1041"/>
      <c r="AT1175" s="1037" t="s">
        <v>221</v>
      </c>
      <c r="AU1175" s="1037" t="s">
        <v>65</v>
      </c>
      <c r="AV1175" s="1035" t="s">
        <v>142</v>
      </c>
      <c r="AW1175" s="1035" t="s">
        <v>2310</v>
      </c>
      <c r="AX1175" s="1035" t="s">
        <v>143</v>
      </c>
      <c r="AY1175" s="1037" t="s">
        <v>144</v>
      </c>
    </row>
    <row r="1176" spans="2:65" s="1018" customFormat="1">
      <c r="B1176" s="1019"/>
      <c r="D1176" s="1020" t="s">
        <v>221</v>
      </c>
      <c r="E1176" s="1021" t="s">
        <v>72</v>
      </c>
      <c r="F1176" s="1022" t="s">
        <v>3557</v>
      </c>
      <c r="H1176" s="1023">
        <v>320</v>
      </c>
      <c r="I1176" s="1024"/>
      <c r="L1176" s="1019"/>
      <c r="M1176" s="1025"/>
      <c r="T1176" s="1026"/>
      <c r="AT1176" s="1021" t="s">
        <v>221</v>
      </c>
      <c r="AU1176" s="1021" t="s">
        <v>65</v>
      </c>
      <c r="AV1176" s="1018" t="s">
        <v>65</v>
      </c>
      <c r="AW1176" s="1018" t="s">
        <v>2310</v>
      </c>
      <c r="AX1176" s="1018" t="s">
        <v>143</v>
      </c>
      <c r="AY1176" s="1021" t="s">
        <v>144</v>
      </c>
    </row>
    <row r="1177" spans="2:65" s="1035" customFormat="1">
      <c r="B1177" s="1036"/>
      <c r="D1177" s="1020" t="s">
        <v>221</v>
      </c>
      <c r="E1177" s="1037" t="s">
        <v>72</v>
      </c>
      <c r="F1177" s="1038" t="s">
        <v>3666</v>
      </c>
      <c r="H1177" s="1037" t="s">
        <v>72</v>
      </c>
      <c r="I1177" s="1039"/>
      <c r="L1177" s="1036"/>
      <c r="M1177" s="1040"/>
      <c r="T1177" s="1041"/>
      <c r="AT1177" s="1037" t="s">
        <v>221</v>
      </c>
      <c r="AU1177" s="1037" t="s">
        <v>65</v>
      </c>
      <c r="AV1177" s="1035" t="s">
        <v>142</v>
      </c>
      <c r="AW1177" s="1035" t="s">
        <v>2310</v>
      </c>
      <c r="AX1177" s="1035" t="s">
        <v>143</v>
      </c>
      <c r="AY1177" s="1037" t="s">
        <v>144</v>
      </c>
    </row>
    <row r="1178" spans="2:65" s="1018" customFormat="1">
      <c r="B1178" s="1019"/>
      <c r="D1178" s="1020" t="s">
        <v>221</v>
      </c>
      <c r="E1178" s="1021" t="s">
        <v>72</v>
      </c>
      <c r="F1178" s="1022" t="s">
        <v>3559</v>
      </c>
      <c r="H1178" s="1023">
        <v>480</v>
      </c>
      <c r="I1178" s="1024"/>
      <c r="L1178" s="1019"/>
      <c r="M1178" s="1025"/>
      <c r="T1178" s="1026"/>
      <c r="AT1178" s="1021" t="s">
        <v>221</v>
      </c>
      <c r="AU1178" s="1021" t="s">
        <v>65</v>
      </c>
      <c r="AV1178" s="1018" t="s">
        <v>65</v>
      </c>
      <c r="AW1178" s="1018" t="s">
        <v>2310</v>
      </c>
      <c r="AX1178" s="1018" t="s">
        <v>143</v>
      </c>
      <c r="AY1178" s="1021" t="s">
        <v>144</v>
      </c>
    </row>
    <row r="1179" spans="2:65" s="1035" customFormat="1">
      <c r="B1179" s="1036"/>
      <c r="D1179" s="1020" t="s">
        <v>221</v>
      </c>
      <c r="E1179" s="1037" t="s">
        <v>72</v>
      </c>
      <c r="F1179" s="1038" t="s">
        <v>2840</v>
      </c>
      <c r="H1179" s="1037" t="s">
        <v>72</v>
      </c>
      <c r="I1179" s="1039"/>
      <c r="L1179" s="1036"/>
      <c r="M1179" s="1040"/>
      <c r="T1179" s="1041"/>
      <c r="AT1179" s="1037" t="s">
        <v>221</v>
      </c>
      <c r="AU1179" s="1037" t="s">
        <v>65</v>
      </c>
      <c r="AV1179" s="1035" t="s">
        <v>142</v>
      </c>
      <c r="AW1179" s="1035" t="s">
        <v>2310</v>
      </c>
      <c r="AX1179" s="1035" t="s">
        <v>143</v>
      </c>
      <c r="AY1179" s="1037" t="s">
        <v>144</v>
      </c>
    </row>
    <row r="1180" spans="2:65" s="1018" customFormat="1">
      <c r="B1180" s="1019"/>
      <c r="D1180" s="1020" t="s">
        <v>221</v>
      </c>
      <c r="E1180" s="1021" t="s">
        <v>72</v>
      </c>
      <c r="F1180" s="1022" t="s">
        <v>3325</v>
      </c>
      <c r="H1180" s="1023">
        <v>11</v>
      </c>
      <c r="I1180" s="1024"/>
      <c r="L1180" s="1019"/>
      <c r="M1180" s="1025"/>
      <c r="T1180" s="1026"/>
      <c r="AT1180" s="1021" t="s">
        <v>221</v>
      </c>
      <c r="AU1180" s="1021" t="s">
        <v>65</v>
      </c>
      <c r="AV1180" s="1018" t="s">
        <v>65</v>
      </c>
      <c r="AW1180" s="1018" t="s">
        <v>2310</v>
      </c>
      <c r="AX1180" s="1018" t="s">
        <v>143</v>
      </c>
      <c r="AY1180" s="1021" t="s">
        <v>144</v>
      </c>
    </row>
    <row r="1181" spans="2:65" s="1027" customFormat="1">
      <c r="B1181" s="1028"/>
      <c r="D1181" s="1020" t="s">
        <v>221</v>
      </c>
      <c r="E1181" s="1029" t="s">
        <v>72</v>
      </c>
      <c r="F1181" s="1030" t="s">
        <v>2311</v>
      </c>
      <c r="H1181" s="1031">
        <v>811</v>
      </c>
      <c r="I1181" s="1032"/>
      <c r="L1181" s="1028"/>
      <c r="M1181" s="1033"/>
      <c r="T1181" s="1034"/>
      <c r="AT1181" s="1029" t="s">
        <v>221</v>
      </c>
      <c r="AU1181" s="1029" t="s">
        <v>65</v>
      </c>
      <c r="AV1181" s="1027" t="s">
        <v>150</v>
      </c>
      <c r="AW1181" s="1027" t="s">
        <v>2310</v>
      </c>
      <c r="AX1181" s="1027" t="s">
        <v>142</v>
      </c>
      <c r="AY1181" s="1029" t="s">
        <v>144</v>
      </c>
    </row>
    <row r="1182" spans="2:65" s="929" customFormat="1" ht="24.2" customHeight="1">
      <c r="B1182" s="1003"/>
      <c r="C1182" s="1004" t="s">
        <v>538</v>
      </c>
      <c r="D1182" s="1004" t="s">
        <v>146</v>
      </c>
      <c r="E1182" s="1005" t="s">
        <v>3667</v>
      </c>
      <c r="F1182" s="1006" t="s">
        <v>3668</v>
      </c>
      <c r="G1182" s="1007" t="s">
        <v>158</v>
      </c>
      <c r="H1182" s="1008">
        <v>811</v>
      </c>
      <c r="I1182" s="1009"/>
      <c r="J1182" s="1010">
        <f>ROUND(I1182*H1182,2)</f>
        <v>0</v>
      </c>
      <c r="K1182" s="1011"/>
      <c r="L1182" s="930"/>
      <c r="M1182" s="1012" t="s">
        <v>72</v>
      </c>
      <c r="N1182" s="1013" t="s">
        <v>90</v>
      </c>
      <c r="P1182" s="1014">
        <f>O1182*H1182</f>
        <v>0</v>
      </c>
      <c r="Q1182" s="1014">
        <v>1E-4</v>
      </c>
      <c r="R1182" s="1014">
        <f>Q1182*H1182</f>
        <v>8.1100000000000005E-2</v>
      </c>
      <c r="S1182" s="1014">
        <v>0</v>
      </c>
      <c r="T1182" s="1015">
        <f>S1182*H1182</f>
        <v>0</v>
      </c>
      <c r="AR1182" s="1016" t="s">
        <v>383</v>
      </c>
      <c r="AT1182" s="1016" t="s">
        <v>146</v>
      </c>
      <c r="AU1182" s="1016" t="s">
        <v>65</v>
      </c>
      <c r="AY1182" s="923" t="s">
        <v>144</v>
      </c>
      <c r="BE1182" s="1017">
        <f>IF(N1182="základní",J1182,0)</f>
        <v>0</v>
      </c>
      <c r="BF1182" s="1017">
        <f>IF(N1182="snížená",J1182,0)</f>
        <v>0</v>
      </c>
      <c r="BG1182" s="1017">
        <f>IF(N1182="zákl. přenesená",J1182,0)</f>
        <v>0</v>
      </c>
      <c r="BH1182" s="1017">
        <f>IF(N1182="sníž. přenesená",J1182,0)</f>
        <v>0</v>
      </c>
      <c r="BI1182" s="1017">
        <f>IF(N1182="nulová",J1182,0)</f>
        <v>0</v>
      </c>
      <c r="BJ1182" s="923" t="s">
        <v>142</v>
      </c>
      <c r="BK1182" s="1017">
        <f>ROUND(I1182*H1182,2)</f>
        <v>0</v>
      </c>
      <c r="BL1182" s="923" t="s">
        <v>383</v>
      </c>
      <c r="BM1182" s="1016" t="s">
        <v>3669</v>
      </c>
    </row>
    <row r="1183" spans="2:65" s="929" customFormat="1" ht="55.5" customHeight="1">
      <c r="B1183" s="1003"/>
      <c r="C1183" s="1042" t="s">
        <v>566</v>
      </c>
      <c r="D1183" s="1042" t="s">
        <v>186</v>
      </c>
      <c r="E1183" s="1043" t="s">
        <v>3671</v>
      </c>
      <c r="F1183" s="1044" t="s">
        <v>3672</v>
      </c>
      <c r="G1183" s="1045" t="s">
        <v>158</v>
      </c>
      <c r="H1183" s="1046">
        <v>827.22</v>
      </c>
      <c r="I1183" s="1047"/>
      <c r="J1183" s="1048">
        <f>ROUND(I1183*H1183,2)</f>
        <v>0</v>
      </c>
      <c r="K1183" s="1049"/>
      <c r="L1183" s="1050"/>
      <c r="M1183" s="1051" t="s">
        <v>72</v>
      </c>
      <c r="N1183" s="1052" t="s">
        <v>90</v>
      </c>
      <c r="P1183" s="1014">
        <f>O1183*H1183</f>
        <v>0</v>
      </c>
      <c r="Q1183" s="1014">
        <v>2.8999999999999998E-3</v>
      </c>
      <c r="R1183" s="1014">
        <f>Q1183*H1183</f>
        <v>2.3989379999999998</v>
      </c>
      <c r="S1183" s="1014">
        <v>0</v>
      </c>
      <c r="T1183" s="1015">
        <f>S1183*H1183</f>
        <v>0</v>
      </c>
      <c r="AR1183" s="1016" t="s">
        <v>366</v>
      </c>
      <c r="AT1183" s="1016" t="s">
        <v>186</v>
      </c>
      <c r="AU1183" s="1016" t="s">
        <v>65</v>
      </c>
      <c r="AY1183" s="923" t="s">
        <v>144</v>
      </c>
      <c r="BE1183" s="1017">
        <f>IF(N1183="základní",J1183,0)</f>
        <v>0</v>
      </c>
      <c r="BF1183" s="1017">
        <f>IF(N1183="snížená",J1183,0)</f>
        <v>0</v>
      </c>
      <c r="BG1183" s="1017">
        <f>IF(N1183="zákl. přenesená",J1183,0)</f>
        <v>0</v>
      </c>
      <c r="BH1183" s="1017">
        <f>IF(N1183="sníž. přenesená",J1183,0)</f>
        <v>0</v>
      </c>
      <c r="BI1183" s="1017">
        <f>IF(N1183="nulová",J1183,0)</f>
        <v>0</v>
      </c>
      <c r="BJ1183" s="923" t="s">
        <v>142</v>
      </c>
      <c r="BK1183" s="1017">
        <f>ROUND(I1183*H1183,2)</f>
        <v>0</v>
      </c>
      <c r="BL1183" s="923" t="s">
        <v>383</v>
      </c>
      <c r="BM1183" s="1016" t="s">
        <v>3673</v>
      </c>
    </row>
    <row r="1184" spans="2:65" s="1018" customFormat="1">
      <c r="B1184" s="1019"/>
      <c r="D1184" s="1020" t="s">
        <v>221</v>
      </c>
      <c r="E1184" s="1021" t="s">
        <v>72</v>
      </c>
      <c r="F1184" s="1022" t="s">
        <v>3674</v>
      </c>
      <c r="H1184" s="1023">
        <v>811</v>
      </c>
      <c r="I1184" s="1024"/>
      <c r="L1184" s="1019"/>
      <c r="M1184" s="1025"/>
      <c r="T1184" s="1026"/>
      <c r="AT1184" s="1021" t="s">
        <v>221</v>
      </c>
      <c r="AU1184" s="1021" t="s">
        <v>65</v>
      </c>
      <c r="AV1184" s="1018" t="s">
        <v>65</v>
      </c>
      <c r="AW1184" s="1018" t="s">
        <v>2310</v>
      </c>
      <c r="AX1184" s="1018" t="s">
        <v>143</v>
      </c>
      <c r="AY1184" s="1021" t="s">
        <v>144</v>
      </c>
    </row>
    <row r="1185" spans="2:65" s="1027" customFormat="1">
      <c r="B1185" s="1028"/>
      <c r="D1185" s="1020" t="s">
        <v>221</v>
      </c>
      <c r="E1185" s="1029" t="s">
        <v>72</v>
      </c>
      <c r="F1185" s="1030" t="s">
        <v>2311</v>
      </c>
      <c r="H1185" s="1031">
        <v>811</v>
      </c>
      <c r="I1185" s="1032"/>
      <c r="L1185" s="1028"/>
      <c r="M1185" s="1033"/>
      <c r="T1185" s="1034"/>
      <c r="AT1185" s="1029" t="s">
        <v>221</v>
      </c>
      <c r="AU1185" s="1029" t="s">
        <v>65</v>
      </c>
      <c r="AV1185" s="1027" t="s">
        <v>150</v>
      </c>
      <c r="AW1185" s="1027" t="s">
        <v>2310</v>
      </c>
      <c r="AX1185" s="1027" t="s">
        <v>142</v>
      </c>
      <c r="AY1185" s="1029" t="s">
        <v>144</v>
      </c>
    </row>
    <row r="1186" spans="2:65" s="1018" customFormat="1">
      <c r="B1186" s="1019"/>
      <c r="D1186" s="1020" t="s">
        <v>221</v>
      </c>
      <c r="F1186" s="1022" t="s">
        <v>3675</v>
      </c>
      <c r="H1186" s="1023">
        <v>827.22</v>
      </c>
      <c r="I1186" s="1024"/>
      <c r="L1186" s="1019"/>
      <c r="M1186" s="1025"/>
      <c r="T1186" s="1026"/>
      <c r="AT1186" s="1021" t="s">
        <v>221</v>
      </c>
      <c r="AU1186" s="1021" t="s">
        <v>65</v>
      </c>
      <c r="AV1186" s="1018" t="s">
        <v>65</v>
      </c>
      <c r="AW1186" s="1018" t="s">
        <v>68</v>
      </c>
      <c r="AX1186" s="1018" t="s">
        <v>142</v>
      </c>
      <c r="AY1186" s="1021" t="s">
        <v>144</v>
      </c>
    </row>
    <row r="1187" spans="2:65" s="929" customFormat="1" ht="55.5" customHeight="1">
      <c r="B1187" s="1003"/>
      <c r="C1187" s="1042" t="s">
        <v>570</v>
      </c>
      <c r="D1187" s="1042" t="s">
        <v>186</v>
      </c>
      <c r="E1187" s="1043" t="s">
        <v>3676</v>
      </c>
      <c r="F1187" s="1044" t="s">
        <v>3677</v>
      </c>
      <c r="G1187" s="1045" t="s">
        <v>158</v>
      </c>
      <c r="H1187" s="1046">
        <v>827.22</v>
      </c>
      <c r="I1187" s="1047"/>
      <c r="J1187" s="1048">
        <f>ROUND(I1187*H1187,2)</f>
        <v>0</v>
      </c>
      <c r="K1187" s="1049"/>
      <c r="L1187" s="1050"/>
      <c r="M1187" s="1051" t="s">
        <v>72</v>
      </c>
      <c r="N1187" s="1052" t="s">
        <v>90</v>
      </c>
      <c r="P1187" s="1014">
        <f>O1187*H1187</f>
        <v>0</v>
      </c>
      <c r="Q1187" s="1014">
        <v>3.2000000000000002E-3</v>
      </c>
      <c r="R1187" s="1014">
        <f>Q1187*H1187</f>
        <v>2.6471040000000001</v>
      </c>
      <c r="S1187" s="1014">
        <v>0</v>
      </c>
      <c r="T1187" s="1015">
        <f>S1187*H1187</f>
        <v>0</v>
      </c>
      <c r="AR1187" s="1016" t="s">
        <v>366</v>
      </c>
      <c r="AT1187" s="1016" t="s">
        <v>186</v>
      </c>
      <c r="AU1187" s="1016" t="s">
        <v>65</v>
      </c>
      <c r="AY1187" s="923" t="s">
        <v>144</v>
      </c>
      <c r="BE1187" s="1017">
        <f>IF(N1187="základní",J1187,0)</f>
        <v>0</v>
      </c>
      <c r="BF1187" s="1017">
        <f>IF(N1187="snížená",J1187,0)</f>
        <v>0</v>
      </c>
      <c r="BG1187" s="1017">
        <f>IF(N1187="zákl. přenesená",J1187,0)</f>
        <v>0</v>
      </c>
      <c r="BH1187" s="1017">
        <f>IF(N1187="sníž. přenesená",J1187,0)</f>
        <v>0</v>
      </c>
      <c r="BI1187" s="1017">
        <f>IF(N1187="nulová",J1187,0)</f>
        <v>0</v>
      </c>
      <c r="BJ1187" s="923" t="s">
        <v>142</v>
      </c>
      <c r="BK1187" s="1017">
        <f>ROUND(I1187*H1187,2)</f>
        <v>0</v>
      </c>
      <c r="BL1187" s="923" t="s">
        <v>383</v>
      </c>
      <c r="BM1187" s="1016" t="s">
        <v>3678</v>
      </c>
    </row>
    <row r="1188" spans="2:65" s="1018" customFormat="1">
      <c r="B1188" s="1019"/>
      <c r="D1188" s="1020" t="s">
        <v>221</v>
      </c>
      <c r="E1188" s="1021" t="s">
        <v>72</v>
      </c>
      <c r="F1188" s="1022" t="s">
        <v>3679</v>
      </c>
      <c r="H1188" s="1023">
        <v>811</v>
      </c>
      <c r="I1188" s="1024"/>
      <c r="L1188" s="1019"/>
      <c r="M1188" s="1025"/>
      <c r="T1188" s="1026"/>
      <c r="AT1188" s="1021" t="s">
        <v>221</v>
      </c>
      <c r="AU1188" s="1021" t="s">
        <v>65</v>
      </c>
      <c r="AV1188" s="1018" t="s">
        <v>65</v>
      </c>
      <c r="AW1188" s="1018" t="s">
        <v>2310</v>
      </c>
      <c r="AX1188" s="1018" t="s">
        <v>143</v>
      </c>
      <c r="AY1188" s="1021" t="s">
        <v>144</v>
      </c>
    </row>
    <row r="1189" spans="2:65" s="1027" customFormat="1">
      <c r="B1189" s="1028"/>
      <c r="D1189" s="1020" t="s">
        <v>221</v>
      </c>
      <c r="E1189" s="1029" t="s">
        <v>72</v>
      </c>
      <c r="F1189" s="1030" t="s">
        <v>2311</v>
      </c>
      <c r="H1189" s="1031">
        <v>811</v>
      </c>
      <c r="I1189" s="1032"/>
      <c r="L1189" s="1028"/>
      <c r="M1189" s="1033"/>
      <c r="T1189" s="1034"/>
      <c r="AT1189" s="1029" t="s">
        <v>221</v>
      </c>
      <c r="AU1189" s="1029" t="s">
        <v>65</v>
      </c>
      <c r="AV1189" s="1027" t="s">
        <v>150</v>
      </c>
      <c r="AW1189" s="1027" t="s">
        <v>2310</v>
      </c>
      <c r="AX1189" s="1027" t="s">
        <v>142</v>
      </c>
      <c r="AY1189" s="1029" t="s">
        <v>144</v>
      </c>
    </row>
    <row r="1190" spans="2:65" s="1018" customFormat="1">
      <c r="B1190" s="1019"/>
      <c r="D1190" s="1020" t="s">
        <v>221</v>
      </c>
      <c r="F1190" s="1022" t="s">
        <v>3675</v>
      </c>
      <c r="H1190" s="1023">
        <v>827.22</v>
      </c>
      <c r="I1190" s="1024"/>
      <c r="L1190" s="1019"/>
      <c r="M1190" s="1025"/>
      <c r="T1190" s="1026"/>
      <c r="AT1190" s="1021" t="s">
        <v>221</v>
      </c>
      <c r="AU1190" s="1021" t="s">
        <v>65</v>
      </c>
      <c r="AV1190" s="1018" t="s">
        <v>65</v>
      </c>
      <c r="AW1190" s="1018" t="s">
        <v>68</v>
      </c>
      <c r="AX1190" s="1018" t="s">
        <v>142</v>
      </c>
      <c r="AY1190" s="1021" t="s">
        <v>144</v>
      </c>
    </row>
    <row r="1191" spans="2:65" s="929" customFormat="1" ht="55.5" customHeight="1">
      <c r="B1191" s="1003"/>
      <c r="C1191" s="1042" t="s">
        <v>546</v>
      </c>
      <c r="D1191" s="1042" t="s">
        <v>186</v>
      </c>
      <c r="E1191" s="1043" t="s">
        <v>3680</v>
      </c>
      <c r="F1191" s="1044" t="s">
        <v>3681</v>
      </c>
      <c r="G1191" s="1045" t="s">
        <v>158</v>
      </c>
      <c r="H1191" s="1046">
        <v>11.22</v>
      </c>
      <c r="I1191" s="1047"/>
      <c r="J1191" s="1048">
        <f>ROUND(I1191*H1191,2)</f>
        <v>0</v>
      </c>
      <c r="K1191" s="1049"/>
      <c r="L1191" s="1050"/>
      <c r="M1191" s="1051" t="s">
        <v>72</v>
      </c>
      <c r="N1191" s="1052" t="s">
        <v>90</v>
      </c>
      <c r="P1191" s="1014">
        <f>O1191*H1191</f>
        <v>0</v>
      </c>
      <c r="Q1191" s="1014">
        <v>6.0000000000000001E-3</v>
      </c>
      <c r="R1191" s="1014">
        <f>Q1191*H1191</f>
        <v>6.7320000000000005E-2</v>
      </c>
      <c r="S1191" s="1014">
        <v>0</v>
      </c>
      <c r="T1191" s="1015">
        <f>S1191*H1191</f>
        <v>0</v>
      </c>
      <c r="AR1191" s="1016" t="s">
        <v>366</v>
      </c>
      <c r="AT1191" s="1016" t="s">
        <v>186</v>
      </c>
      <c r="AU1191" s="1016" t="s">
        <v>65</v>
      </c>
      <c r="AY1191" s="923" t="s">
        <v>144</v>
      </c>
      <c r="BE1191" s="1017">
        <f>IF(N1191="základní",J1191,0)</f>
        <v>0</v>
      </c>
      <c r="BF1191" s="1017">
        <f>IF(N1191="snížená",J1191,0)</f>
        <v>0</v>
      </c>
      <c r="BG1191" s="1017">
        <f>IF(N1191="zákl. přenesená",J1191,0)</f>
        <v>0</v>
      </c>
      <c r="BH1191" s="1017">
        <f>IF(N1191="sníž. přenesená",J1191,0)</f>
        <v>0</v>
      </c>
      <c r="BI1191" s="1017">
        <f>IF(N1191="nulová",J1191,0)</f>
        <v>0</v>
      </c>
      <c r="BJ1191" s="923" t="s">
        <v>142</v>
      </c>
      <c r="BK1191" s="1017">
        <f>ROUND(I1191*H1191,2)</f>
        <v>0</v>
      </c>
      <c r="BL1191" s="923" t="s">
        <v>383</v>
      </c>
      <c r="BM1191" s="1016" t="s">
        <v>3682</v>
      </c>
    </row>
    <row r="1192" spans="2:65" s="1035" customFormat="1">
      <c r="B1192" s="1036"/>
      <c r="D1192" s="1020" t="s">
        <v>221</v>
      </c>
      <c r="E1192" s="1037" t="s">
        <v>72</v>
      </c>
      <c r="F1192" s="1038" t="s">
        <v>2840</v>
      </c>
      <c r="H1192" s="1037" t="s">
        <v>72</v>
      </c>
      <c r="I1192" s="1039"/>
      <c r="L1192" s="1036"/>
      <c r="M1192" s="1040"/>
      <c r="T1192" s="1041"/>
      <c r="AT1192" s="1037" t="s">
        <v>221</v>
      </c>
      <c r="AU1192" s="1037" t="s">
        <v>65</v>
      </c>
      <c r="AV1192" s="1035" t="s">
        <v>142</v>
      </c>
      <c r="AW1192" s="1035" t="s">
        <v>2310</v>
      </c>
      <c r="AX1192" s="1035" t="s">
        <v>143</v>
      </c>
      <c r="AY1192" s="1037" t="s">
        <v>144</v>
      </c>
    </row>
    <row r="1193" spans="2:65" s="1018" customFormat="1">
      <c r="B1193" s="1019"/>
      <c r="D1193" s="1020" t="s">
        <v>221</v>
      </c>
      <c r="E1193" s="1021" t="s">
        <v>72</v>
      </c>
      <c r="F1193" s="1022" t="s">
        <v>3325</v>
      </c>
      <c r="H1193" s="1023">
        <v>11</v>
      </c>
      <c r="I1193" s="1024"/>
      <c r="L1193" s="1019"/>
      <c r="M1193" s="1025"/>
      <c r="T1193" s="1026"/>
      <c r="AT1193" s="1021" t="s">
        <v>221</v>
      </c>
      <c r="AU1193" s="1021" t="s">
        <v>65</v>
      </c>
      <c r="AV1193" s="1018" t="s">
        <v>65</v>
      </c>
      <c r="AW1193" s="1018" t="s">
        <v>2310</v>
      </c>
      <c r="AX1193" s="1018" t="s">
        <v>143</v>
      </c>
      <c r="AY1193" s="1021" t="s">
        <v>144</v>
      </c>
    </row>
    <row r="1194" spans="2:65" s="1027" customFormat="1">
      <c r="B1194" s="1028"/>
      <c r="D1194" s="1020" t="s">
        <v>221</v>
      </c>
      <c r="E1194" s="1029" t="s">
        <v>72</v>
      </c>
      <c r="F1194" s="1030" t="s">
        <v>2311</v>
      </c>
      <c r="H1194" s="1031">
        <v>11</v>
      </c>
      <c r="I1194" s="1032"/>
      <c r="L1194" s="1028"/>
      <c r="M1194" s="1033"/>
      <c r="T1194" s="1034"/>
      <c r="AT1194" s="1029" t="s">
        <v>221</v>
      </c>
      <c r="AU1194" s="1029" t="s">
        <v>65</v>
      </c>
      <c r="AV1194" s="1027" t="s">
        <v>150</v>
      </c>
      <c r="AW1194" s="1027" t="s">
        <v>2310</v>
      </c>
      <c r="AX1194" s="1027" t="s">
        <v>142</v>
      </c>
      <c r="AY1194" s="1029" t="s">
        <v>144</v>
      </c>
    </row>
    <row r="1195" spans="2:65" s="1018" customFormat="1">
      <c r="B1195" s="1019"/>
      <c r="D1195" s="1020" t="s">
        <v>221</v>
      </c>
      <c r="F1195" s="1022" t="s">
        <v>3329</v>
      </c>
      <c r="H1195" s="1023">
        <v>11.22</v>
      </c>
      <c r="I1195" s="1024"/>
      <c r="L1195" s="1019"/>
      <c r="M1195" s="1025"/>
      <c r="T1195" s="1026"/>
      <c r="AT1195" s="1021" t="s">
        <v>221</v>
      </c>
      <c r="AU1195" s="1021" t="s">
        <v>65</v>
      </c>
      <c r="AV1195" s="1018" t="s">
        <v>65</v>
      </c>
      <c r="AW1195" s="1018" t="s">
        <v>68</v>
      </c>
      <c r="AX1195" s="1018" t="s">
        <v>142</v>
      </c>
      <c r="AY1195" s="1021" t="s">
        <v>144</v>
      </c>
    </row>
    <row r="1196" spans="2:65" s="929" customFormat="1" ht="37.9" customHeight="1">
      <c r="B1196" s="1003"/>
      <c r="C1196" s="1004" t="s">
        <v>550</v>
      </c>
      <c r="D1196" s="1004" t="s">
        <v>146</v>
      </c>
      <c r="E1196" s="1005" t="s">
        <v>3683</v>
      </c>
      <c r="F1196" s="1006" t="s">
        <v>3684</v>
      </c>
      <c r="G1196" s="1007" t="s">
        <v>158</v>
      </c>
      <c r="H1196" s="1008">
        <v>811</v>
      </c>
      <c r="I1196" s="1009"/>
      <c r="J1196" s="1010">
        <f>ROUND(I1196*H1196,2)</f>
        <v>0</v>
      </c>
      <c r="K1196" s="1011"/>
      <c r="L1196" s="930"/>
      <c r="M1196" s="1012" t="s">
        <v>72</v>
      </c>
      <c r="N1196" s="1013" t="s">
        <v>90</v>
      </c>
      <c r="P1196" s="1014">
        <f>O1196*H1196</f>
        <v>0</v>
      </c>
      <c r="Q1196" s="1014">
        <v>1.2E-4</v>
      </c>
      <c r="R1196" s="1014">
        <f>Q1196*H1196</f>
        <v>9.7320000000000004E-2</v>
      </c>
      <c r="S1196" s="1014">
        <v>0</v>
      </c>
      <c r="T1196" s="1015">
        <f>S1196*H1196</f>
        <v>0</v>
      </c>
      <c r="AR1196" s="1016" t="s">
        <v>383</v>
      </c>
      <c r="AT1196" s="1016" t="s">
        <v>146</v>
      </c>
      <c r="AU1196" s="1016" t="s">
        <v>65</v>
      </c>
      <c r="AY1196" s="923" t="s">
        <v>144</v>
      </c>
      <c r="BE1196" s="1017">
        <f>IF(N1196="základní",J1196,0)</f>
        <v>0</v>
      </c>
      <c r="BF1196" s="1017">
        <f>IF(N1196="snížená",J1196,0)</f>
        <v>0</v>
      </c>
      <c r="BG1196" s="1017">
        <f>IF(N1196="zákl. přenesená",J1196,0)</f>
        <v>0</v>
      </c>
      <c r="BH1196" s="1017">
        <f>IF(N1196="sníž. přenesená",J1196,0)</f>
        <v>0</v>
      </c>
      <c r="BI1196" s="1017">
        <f>IF(N1196="nulová",J1196,0)</f>
        <v>0</v>
      </c>
      <c r="BJ1196" s="923" t="s">
        <v>142</v>
      </c>
      <c r="BK1196" s="1017">
        <f>ROUND(I1196*H1196,2)</f>
        <v>0</v>
      </c>
      <c r="BL1196" s="923" t="s">
        <v>383</v>
      </c>
      <c r="BM1196" s="1016" t="s">
        <v>3685</v>
      </c>
    </row>
    <row r="1197" spans="2:65" s="1018" customFormat="1">
      <c r="B1197" s="1019"/>
      <c r="D1197" s="1020" t="s">
        <v>221</v>
      </c>
      <c r="E1197" s="1021" t="s">
        <v>72</v>
      </c>
      <c r="F1197" s="1022" t="s">
        <v>3679</v>
      </c>
      <c r="H1197" s="1023">
        <v>811</v>
      </c>
      <c r="I1197" s="1024"/>
      <c r="L1197" s="1019"/>
      <c r="M1197" s="1025"/>
      <c r="T1197" s="1026"/>
      <c r="AT1197" s="1021" t="s">
        <v>221</v>
      </c>
      <c r="AU1197" s="1021" t="s">
        <v>65</v>
      </c>
      <c r="AV1197" s="1018" t="s">
        <v>65</v>
      </c>
      <c r="AW1197" s="1018" t="s">
        <v>2310</v>
      </c>
      <c r="AX1197" s="1018" t="s">
        <v>143</v>
      </c>
      <c r="AY1197" s="1021" t="s">
        <v>144</v>
      </c>
    </row>
    <row r="1198" spans="2:65" s="1027" customFormat="1">
      <c r="B1198" s="1028"/>
      <c r="D1198" s="1020" t="s">
        <v>221</v>
      </c>
      <c r="E1198" s="1029" t="s">
        <v>72</v>
      </c>
      <c r="F1198" s="1030" t="s">
        <v>2311</v>
      </c>
      <c r="H1198" s="1031">
        <v>811</v>
      </c>
      <c r="I1198" s="1032"/>
      <c r="L1198" s="1028"/>
      <c r="M1198" s="1033"/>
      <c r="T1198" s="1034"/>
      <c r="AT1198" s="1029" t="s">
        <v>221</v>
      </c>
      <c r="AU1198" s="1029" t="s">
        <v>65</v>
      </c>
      <c r="AV1198" s="1027" t="s">
        <v>150</v>
      </c>
      <c r="AW1198" s="1027" t="s">
        <v>2310</v>
      </c>
      <c r="AX1198" s="1027" t="s">
        <v>142</v>
      </c>
      <c r="AY1198" s="1029" t="s">
        <v>144</v>
      </c>
    </row>
    <row r="1199" spans="2:65" s="929" customFormat="1" ht="55.5" customHeight="1">
      <c r="B1199" s="1003"/>
      <c r="C1199" s="1042" t="s">
        <v>554</v>
      </c>
      <c r="D1199" s="1042" t="s">
        <v>186</v>
      </c>
      <c r="E1199" s="1043" t="s">
        <v>3686</v>
      </c>
      <c r="F1199" s="1044" t="s">
        <v>3687</v>
      </c>
      <c r="G1199" s="1045" t="s">
        <v>149</v>
      </c>
      <c r="H1199" s="1046">
        <v>46.92</v>
      </c>
      <c r="I1199" s="1047"/>
      <c r="J1199" s="1048">
        <f>ROUND(I1199*H1199,2)</f>
        <v>0</v>
      </c>
      <c r="K1199" s="1049"/>
      <c r="L1199" s="1050"/>
      <c r="M1199" s="1051" t="s">
        <v>72</v>
      </c>
      <c r="N1199" s="1052" t="s">
        <v>90</v>
      </c>
      <c r="P1199" s="1014">
        <f>O1199*H1199</f>
        <v>0</v>
      </c>
      <c r="Q1199" s="1014">
        <v>2.5000000000000001E-2</v>
      </c>
      <c r="R1199" s="1014">
        <f>Q1199*H1199</f>
        <v>1.173</v>
      </c>
      <c r="S1199" s="1014">
        <v>0</v>
      </c>
      <c r="T1199" s="1015">
        <f>S1199*H1199</f>
        <v>0</v>
      </c>
      <c r="AR1199" s="1016" t="s">
        <v>366</v>
      </c>
      <c r="AT1199" s="1016" t="s">
        <v>186</v>
      </c>
      <c r="AU1199" s="1016" t="s">
        <v>65</v>
      </c>
      <c r="AY1199" s="923" t="s">
        <v>144</v>
      </c>
      <c r="BE1199" s="1017">
        <f>IF(N1199="základní",J1199,0)</f>
        <v>0</v>
      </c>
      <c r="BF1199" s="1017">
        <f>IF(N1199="snížená",J1199,0)</f>
        <v>0</v>
      </c>
      <c r="BG1199" s="1017">
        <f>IF(N1199="zákl. přenesená",J1199,0)</f>
        <v>0</v>
      </c>
      <c r="BH1199" s="1017">
        <f>IF(N1199="sníž. přenesená",J1199,0)</f>
        <v>0</v>
      </c>
      <c r="BI1199" s="1017">
        <f>IF(N1199="nulová",J1199,0)</f>
        <v>0</v>
      </c>
      <c r="BJ1199" s="923" t="s">
        <v>142</v>
      </c>
      <c r="BK1199" s="1017">
        <f>ROUND(I1199*H1199,2)</f>
        <v>0</v>
      </c>
      <c r="BL1199" s="923" t="s">
        <v>383</v>
      </c>
      <c r="BM1199" s="1016" t="s">
        <v>3688</v>
      </c>
    </row>
    <row r="1200" spans="2:65" s="1018" customFormat="1">
      <c r="B1200" s="1019"/>
      <c r="D1200" s="1020" t="s">
        <v>221</v>
      </c>
      <c r="E1200" s="1021" t="s">
        <v>72</v>
      </c>
      <c r="F1200" s="1022" t="s">
        <v>5101</v>
      </c>
      <c r="H1200" s="1023">
        <v>46</v>
      </c>
      <c r="I1200" s="1024"/>
      <c r="L1200" s="1019"/>
      <c r="M1200" s="1025"/>
      <c r="T1200" s="1026"/>
      <c r="AT1200" s="1021" t="s">
        <v>221</v>
      </c>
      <c r="AU1200" s="1021" t="s">
        <v>65</v>
      </c>
      <c r="AV1200" s="1018" t="s">
        <v>65</v>
      </c>
      <c r="AW1200" s="1018" t="s">
        <v>2310</v>
      </c>
      <c r="AX1200" s="1018" t="s">
        <v>143</v>
      </c>
      <c r="AY1200" s="1021" t="s">
        <v>144</v>
      </c>
    </row>
    <row r="1201" spans="2:65" s="1027" customFormat="1">
      <c r="B1201" s="1028"/>
      <c r="D1201" s="1020" t="s">
        <v>221</v>
      </c>
      <c r="E1201" s="1029" t="s">
        <v>72</v>
      </c>
      <c r="F1201" s="1030" t="s">
        <v>2311</v>
      </c>
      <c r="H1201" s="1031">
        <v>46</v>
      </c>
      <c r="I1201" s="1032"/>
      <c r="L1201" s="1028"/>
      <c r="M1201" s="1033"/>
      <c r="T1201" s="1034"/>
      <c r="AT1201" s="1029" t="s">
        <v>221</v>
      </c>
      <c r="AU1201" s="1029" t="s">
        <v>65</v>
      </c>
      <c r="AV1201" s="1027" t="s">
        <v>150</v>
      </c>
      <c r="AW1201" s="1027" t="s">
        <v>2310</v>
      </c>
      <c r="AX1201" s="1027" t="s">
        <v>142</v>
      </c>
      <c r="AY1201" s="1029" t="s">
        <v>144</v>
      </c>
    </row>
    <row r="1202" spans="2:65" s="1018" customFormat="1">
      <c r="B1202" s="1019"/>
      <c r="D1202" s="1020" t="s">
        <v>221</v>
      </c>
      <c r="F1202" s="1022" t="s">
        <v>5102</v>
      </c>
      <c r="H1202" s="1023">
        <v>46.92</v>
      </c>
      <c r="I1202" s="1024"/>
      <c r="L1202" s="1019"/>
      <c r="M1202" s="1025"/>
      <c r="T1202" s="1026"/>
      <c r="AT1202" s="1021" t="s">
        <v>221</v>
      </c>
      <c r="AU1202" s="1021" t="s">
        <v>65</v>
      </c>
      <c r="AV1202" s="1018" t="s">
        <v>65</v>
      </c>
      <c r="AW1202" s="1018" t="s">
        <v>68</v>
      </c>
      <c r="AX1202" s="1018" t="s">
        <v>142</v>
      </c>
      <c r="AY1202" s="1021" t="s">
        <v>144</v>
      </c>
    </row>
    <row r="1203" spans="2:65" s="929" customFormat="1" ht="55.5" customHeight="1">
      <c r="B1203" s="1003"/>
      <c r="C1203" s="1042" t="s">
        <v>558</v>
      </c>
      <c r="D1203" s="1042" t="s">
        <v>186</v>
      </c>
      <c r="E1203" s="1043" t="s">
        <v>3689</v>
      </c>
      <c r="F1203" s="1044" t="s">
        <v>3690</v>
      </c>
      <c r="G1203" s="1045" t="s">
        <v>149</v>
      </c>
      <c r="H1203" s="1046">
        <v>63.24</v>
      </c>
      <c r="I1203" s="1047"/>
      <c r="J1203" s="1048">
        <f>ROUND(I1203*H1203,2)</f>
        <v>0</v>
      </c>
      <c r="K1203" s="1049"/>
      <c r="L1203" s="1050"/>
      <c r="M1203" s="1051" t="s">
        <v>72</v>
      </c>
      <c r="N1203" s="1052" t="s">
        <v>90</v>
      </c>
      <c r="P1203" s="1014">
        <f>O1203*H1203</f>
        <v>0</v>
      </c>
      <c r="Q1203" s="1014">
        <v>2.5000000000000001E-2</v>
      </c>
      <c r="R1203" s="1014">
        <f>Q1203*H1203</f>
        <v>1.5810000000000002</v>
      </c>
      <c r="S1203" s="1014">
        <v>0</v>
      </c>
      <c r="T1203" s="1015">
        <f>S1203*H1203</f>
        <v>0</v>
      </c>
      <c r="AR1203" s="1016" t="s">
        <v>366</v>
      </c>
      <c r="AT1203" s="1016" t="s">
        <v>186</v>
      </c>
      <c r="AU1203" s="1016" t="s">
        <v>65</v>
      </c>
      <c r="AY1203" s="923" t="s">
        <v>144</v>
      </c>
      <c r="BE1203" s="1017">
        <f>IF(N1203="základní",J1203,0)</f>
        <v>0</v>
      </c>
      <c r="BF1203" s="1017">
        <f>IF(N1203="snížená",J1203,0)</f>
        <v>0</v>
      </c>
      <c r="BG1203" s="1017">
        <f>IF(N1203="zákl. přenesená",J1203,0)</f>
        <v>0</v>
      </c>
      <c r="BH1203" s="1017">
        <f>IF(N1203="sníž. přenesená",J1203,0)</f>
        <v>0</v>
      </c>
      <c r="BI1203" s="1017">
        <f>IF(N1203="nulová",J1203,0)</f>
        <v>0</v>
      </c>
      <c r="BJ1203" s="923" t="s">
        <v>142</v>
      </c>
      <c r="BK1203" s="1017">
        <f>ROUND(I1203*H1203,2)</f>
        <v>0</v>
      </c>
      <c r="BL1203" s="923" t="s">
        <v>383</v>
      </c>
      <c r="BM1203" s="1016" t="s">
        <v>3691</v>
      </c>
    </row>
    <row r="1204" spans="2:65" s="1035" customFormat="1">
      <c r="B1204" s="1036"/>
      <c r="D1204" s="1020" t="s">
        <v>221</v>
      </c>
      <c r="E1204" s="1037" t="s">
        <v>72</v>
      </c>
      <c r="F1204" s="1038" t="s">
        <v>3692</v>
      </c>
      <c r="H1204" s="1037" t="s">
        <v>72</v>
      </c>
      <c r="I1204" s="1039"/>
      <c r="L1204" s="1036"/>
      <c r="M1204" s="1040"/>
      <c r="T1204" s="1041"/>
      <c r="AT1204" s="1037" t="s">
        <v>221</v>
      </c>
      <c r="AU1204" s="1037" t="s">
        <v>65</v>
      </c>
      <c r="AV1204" s="1035" t="s">
        <v>142</v>
      </c>
      <c r="AW1204" s="1035" t="s">
        <v>2310</v>
      </c>
      <c r="AX1204" s="1035" t="s">
        <v>143</v>
      </c>
      <c r="AY1204" s="1037" t="s">
        <v>144</v>
      </c>
    </row>
    <row r="1205" spans="2:65" s="1018" customFormat="1">
      <c r="B1205" s="1019"/>
      <c r="D1205" s="1020" t="s">
        <v>221</v>
      </c>
      <c r="E1205" s="1021" t="s">
        <v>72</v>
      </c>
      <c r="F1205" s="1022" t="s">
        <v>4929</v>
      </c>
      <c r="H1205" s="1023">
        <v>62</v>
      </c>
      <c r="I1205" s="1024"/>
      <c r="L1205" s="1019"/>
      <c r="M1205" s="1025"/>
      <c r="T1205" s="1026"/>
      <c r="AT1205" s="1021" t="s">
        <v>221</v>
      </c>
      <c r="AU1205" s="1021" t="s">
        <v>65</v>
      </c>
      <c r="AV1205" s="1018" t="s">
        <v>65</v>
      </c>
      <c r="AW1205" s="1018" t="s">
        <v>2310</v>
      </c>
      <c r="AX1205" s="1018" t="s">
        <v>143</v>
      </c>
      <c r="AY1205" s="1021" t="s">
        <v>144</v>
      </c>
    </row>
    <row r="1206" spans="2:65" s="1027" customFormat="1">
      <c r="B1206" s="1028"/>
      <c r="D1206" s="1020" t="s">
        <v>221</v>
      </c>
      <c r="E1206" s="1029" t="s">
        <v>72</v>
      </c>
      <c r="F1206" s="1030" t="s">
        <v>2311</v>
      </c>
      <c r="H1206" s="1031">
        <v>62</v>
      </c>
      <c r="I1206" s="1032"/>
      <c r="L1206" s="1028"/>
      <c r="M1206" s="1033"/>
      <c r="T1206" s="1034"/>
      <c r="AT1206" s="1029" t="s">
        <v>221</v>
      </c>
      <c r="AU1206" s="1029" t="s">
        <v>65</v>
      </c>
      <c r="AV1206" s="1027" t="s">
        <v>150</v>
      </c>
      <c r="AW1206" s="1027" t="s">
        <v>2310</v>
      </c>
      <c r="AX1206" s="1027" t="s">
        <v>142</v>
      </c>
      <c r="AY1206" s="1029" t="s">
        <v>144</v>
      </c>
    </row>
    <row r="1207" spans="2:65" s="1018" customFormat="1">
      <c r="B1207" s="1019"/>
      <c r="D1207" s="1020" t="s">
        <v>221</v>
      </c>
      <c r="F1207" s="1022" t="s">
        <v>4930</v>
      </c>
      <c r="H1207" s="1023">
        <v>63.24</v>
      </c>
      <c r="I1207" s="1024"/>
      <c r="L1207" s="1019"/>
      <c r="M1207" s="1025"/>
      <c r="T1207" s="1026"/>
      <c r="AT1207" s="1021" t="s">
        <v>221</v>
      </c>
      <c r="AU1207" s="1021" t="s">
        <v>65</v>
      </c>
      <c r="AV1207" s="1018" t="s">
        <v>65</v>
      </c>
      <c r="AW1207" s="1018" t="s">
        <v>68</v>
      </c>
      <c r="AX1207" s="1018" t="s">
        <v>142</v>
      </c>
      <c r="AY1207" s="1021" t="s">
        <v>144</v>
      </c>
    </row>
    <row r="1208" spans="2:65" s="929" customFormat="1" ht="37.9" customHeight="1">
      <c r="B1208" s="1003"/>
      <c r="C1208" s="1004" t="s">
        <v>562</v>
      </c>
      <c r="D1208" s="1004" t="s">
        <v>146</v>
      </c>
      <c r="E1208" s="1005" t="s">
        <v>3693</v>
      </c>
      <c r="F1208" s="1006" t="s">
        <v>3694</v>
      </c>
      <c r="G1208" s="1007" t="s">
        <v>158</v>
      </c>
      <c r="H1208" s="1008">
        <v>266</v>
      </c>
      <c r="I1208" s="1009"/>
      <c r="J1208" s="1010">
        <f>ROUND(I1208*H1208,2)</f>
        <v>0</v>
      </c>
      <c r="K1208" s="1011"/>
      <c r="L1208" s="930"/>
      <c r="M1208" s="1012" t="s">
        <v>72</v>
      </c>
      <c r="N1208" s="1013" t="s">
        <v>90</v>
      </c>
      <c r="P1208" s="1014">
        <f>O1208*H1208</f>
        <v>0</v>
      </c>
      <c r="Q1208" s="1014">
        <v>1.9000000000000001E-4</v>
      </c>
      <c r="R1208" s="1014">
        <f>Q1208*H1208</f>
        <v>5.0540000000000002E-2</v>
      </c>
      <c r="S1208" s="1014">
        <v>0</v>
      </c>
      <c r="T1208" s="1015">
        <f>S1208*H1208</f>
        <v>0</v>
      </c>
      <c r="AR1208" s="1016" t="s">
        <v>383</v>
      </c>
      <c r="AT1208" s="1016" t="s">
        <v>146</v>
      </c>
      <c r="AU1208" s="1016" t="s">
        <v>65</v>
      </c>
      <c r="AY1208" s="923" t="s">
        <v>144</v>
      </c>
      <c r="BE1208" s="1017">
        <f>IF(N1208="základní",J1208,0)</f>
        <v>0</v>
      </c>
      <c r="BF1208" s="1017">
        <f>IF(N1208="snížená",J1208,0)</f>
        <v>0</v>
      </c>
      <c r="BG1208" s="1017">
        <f>IF(N1208="zákl. přenesená",J1208,0)</f>
        <v>0</v>
      </c>
      <c r="BH1208" s="1017">
        <f>IF(N1208="sníž. přenesená",J1208,0)</f>
        <v>0</v>
      </c>
      <c r="BI1208" s="1017">
        <f>IF(N1208="nulová",J1208,0)</f>
        <v>0</v>
      </c>
      <c r="BJ1208" s="923" t="s">
        <v>142</v>
      </c>
      <c r="BK1208" s="1017">
        <f>ROUND(I1208*H1208,2)</f>
        <v>0</v>
      </c>
      <c r="BL1208" s="923" t="s">
        <v>383</v>
      </c>
      <c r="BM1208" s="1016" t="s">
        <v>3695</v>
      </c>
    </row>
    <row r="1209" spans="2:65" s="1035" customFormat="1">
      <c r="B1209" s="1036"/>
      <c r="D1209" s="1020" t="s">
        <v>221</v>
      </c>
      <c r="E1209" s="1037" t="s">
        <v>72</v>
      </c>
      <c r="F1209" s="1038" t="s">
        <v>3696</v>
      </c>
      <c r="H1209" s="1037" t="s">
        <v>72</v>
      </c>
      <c r="I1209" s="1039"/>
      <c r="L1209" s="1036"/>
      <c r="M1209" s="1040"/>
      <c r="T1209" s="1041"/>
      <c r="AT1209" s="1037" t="s">
        <v>221</v>
      </c>
      <c r="AU1209" s="1037" t="s">
        <v>65</v>
      </c>
      <c r="AV1209" s="1035" t="s">
        <v>142</v>
      </c>
      <c r="AW1209" s="1035" t="s">
        <v>2310</v>
      </c>
      <c r="AX1209" s="1035" t="s">
        <v>143</v>
      </c>
      <c r="AY1209" s="1037" t="s">
        <v>144</v>
      </c>
    </row>
    <row r="1210" spans="2:65" s="1018" customFormat="1">
      <c r="B1210" s="1019"/>
      <c r="D1210" s="1020" t="s">
        <v>221</v>
      </c>
      <c r="E1210" s="1021" t="s">
        <v>72</v>
      </c>
      <c r="F1210" s="1022" t="s">
        <v>3697</v>
      </c>
      <c r="H1210" s="1023">
        <v>249</v>
      </c>
      <c r="I1210" s="1024"/>
      <c r="L1210" s="1019"/>
      <c r="M1210" s="1025"/>
      <c r="T1210" s="1026"/>
      <c r="AT1210" s="1021" t="s">
        <v>221</v>
      </c>
      <c r="AU1210" s="1021" t="s">
        <v>65</v>
      </c>
      <c r="AV1210" s="1018" t="s">
        <v>65</v>
      </c>
      <c r="AW1210" s="1018" t="s">
        <v>2310</v>
      </c>
      <c r="AX1210" s="1018" t="s">
        <v>143</v>
      </c>
      <c r="AY1210" s="1021" t="s">
        <v>144</v>
      </c>
    </row>
    <row r="1211" spans="2:65" s="1035" customFormat="1">
      <c r="B1211" s="1036"/>
      <c r="D1211" s="1020" t="s">
        <v>221</v>
      </c>
      <c r="E1211" s="1037" t="s">
        <v>72</v>
      </c>
      <c r="F1211" s="1038" t="s">
        <v>3698</v>
      </c>
      <c r="H1211" s="1037" t="s">
        <v>72</v>
      </c>
      <c r="I1211" s="1039"/>
      <c r="L1211" s="1036"/>
      <c r="M1211" s="1040"/>
      <c r="T1211" s="1041"/>
      <c r="AT1211" s="1037" t="s">
        <v>221</v>
      </c>
      <c r="AU1211" s="1037" t="s">
        <v>65</v>
      </c>
      <c r="AV1211" s="1035" t="s">
        <v>142</v>
      </c>
      <c r="AW1211" s="1035" t="s">
        <v>2310</v>
      </c>
      <c r="AX1211" s="1035" t="s">
        <v>143</v>
      </c>
      <c r="AY1211" s="1037" t="s">
        <v>144</v>
      </c>
    </row>
    <row r="1212" spans="2:65" s="1018" customFormat="1">
      <c r="B1212" s="1019"/>
      <c r="D1212" s="1020" t="s">
        <v>221</v>
      </c>
      <c r="E1212" s="1021" t="s">
        <v>72</v>
      </c>
      <c r="F1212" s="1022" t="s">
        <v>2691</v>
      </c>
      <c r="H1212" s="1023">
        <v>17</v>
      </c>
      <c r="I1212" s="1024"/>
      <c r="L1212" s="1019"/>
      <c r="M1212" s="1025"/>
      <c r="T1212" s="1026"/>
      <c r="AT1212" s="1021" t="s">
        <v>221</v>
      </c>
      <c r="AU1212" s="1021" t="s">
        <v>65</v>
      </c>
      <c r="AV1212" s="1018" t="s">
        <v>65</v>
      </c>
      <c r="AW1212" s="1018" t="s">
        <v>2310</v>
      </c>
      <c r="AX1212" s="1018" t="s">
        <v>143</v>
      </c>
      <c r="AY1212" s="1021" t="s">
        <v>144</v>
      </c>
    </row>
    <row r="1213" spans="2:65" s="1027" customFormat="1">
      <c r="B1213" s="1028"/>
      <c r="D1213" s="1020" t="s">
        <v>221</v>
      </c>
      <c r="E1213" s="1029" t="s">
        <v>72</v>
      </c>
      <c r="F1213" s="1030" t="s">
        <v>2311</v>
      </c>
      <c r="H1213" s="1031">
        <v>266</v>
      </c>
      <c r="I1213" s="1032"/>
      <c r="L1213" s="1028"/>
      <c r="M1213" s="1033"/>
      <c r="T1213" s="1034"/>
      <c r="AT1213" s="1029" t="s">
        <v>221</v>
      </c>
      <c r="AU1213" s="1029" t="s">
        <v>65</v>
      </c>
      <c r="AV1213" s="1027" t="s">
        <v>150</v>
      </c>
      <c r="AW1213" s="1027" t="s">
        <v>2310</v>
      </c>
      <c r="AX1213" s="1027" t="s">
        <v>142</v>
      </c>
      <c r="AY1213" s="1029" t="s">
        <v>144</v>
      </c>
    </row>
    <row r="1214" spans="2:65" s="929" customFormat="1" ht="24.2" customHeight="1">
      <c r="B1214" s="1003"/>
      <c r="C1214" s="1042" t="s">
        <v>705</v>
      </c>
      <c r="D1214" s="1042" t="s">
        <v>186</v>
      </c>
      <c r="E1214" s="1043" t="s">
        <v>3699</v>
      </c>
      <c r="F1214" s="1044" t="s">
        <v>3700</v>
      </c>
      <c r="G1214" s="1045" t="s">
        <v>158</v>
      </c>
      <c r="H1214" s="1046">
        <v>253.98</v>
      </c>
      <c r="I1214" s="1047"/>
      <c r="J1214" s="1048">
        <f>ROUND(I1214*H1214,2)</f>
        <v>0</v>
      </c>
      <c r="K1214" s="1049"/>
      <c r="L1214" s="1050"/>
      <c r="M1214" s="1051" t="s">
        <v>72</v>
      </c>
      <c r="N1214" s="1052" t="s">
        <v>90</v>
      </c>
      <c r="P1214" s="1014">
        <f>O1214*H1214</f>
        <v>0</v>
      </c>
      <c r="Q1214" s="1014">
        <v>2.5000000000000001E-3</v>
      </c>
      <c r="R1214" s="1014">
        <f>Q1214*H1214</f>
        <v>0.63495000000000001</v>
      </c>
      <c r="S1214" s="1014">
        <v>0</v>
      </c>
      <c r="T1214" s="1015">
        <f>S1214*H1214</f>
        <v>0</v>
      </c>
      <c r="AR1214" s="1016" t="s">
        <v>366</v>
      </c>
      <c r="AT1214" s="1016" t="s">
        <v>186</v>
      </c>
      <c r="AU1214" s="1016" t="s">
        <v>65</v>
      </c>
      <c r="AY1214" s="923" t="s">
        <v>144</v>
      </c>
      <c r="BE1214" s="1017">
        <f>IF(N1214="základní",J1214,0)</f>
        <v>0</v>
      </c>
      <c r="BF1214" s="1017">
        <f>IF(N1214="snížená",J1214,0)</f>
        <v>0</v>
      </c>
      <c r="BG1214" s="1017">
        <f>IF(N1214="zákl. přenesená",J1214,0)</f>
        <v>0</v>
      </c>
      <c r="BH1214" s="1017">
        <f>IF(N1214="sníž. přenesená",J1214,0)</f>
        <v>0</v>
      </c>
      <c r="BI1214" s="1017">
        <f>IF(N1214="nulová",J1214,0)</f>
        <v>0</v>
      </c>
      <c r="BJ1214" s="923" t="s">
        <v>142</v>
      </c>
      <c r="BK1214" s="1017">
        <f>ROUND(I1214*H1214,2)</f>
        <v>0</v>
      </c>
      <c r="BL1214" s="923" t="s">
        <v>383</v>
      </c>
      <c r="BM1214" s="1016" t="s">
        <v>3701</v>
      </c>
    </row>
    <row r="1215" spans="2:65" s="1018" customFormat="1">
      <c r="B1215" s="1019"/>
      <c r="D1215" s="1020" t="s">
        <v>221</v>
      </c>
      <c r="F1215" s="1022" t="s">
        <v>3702</v>
      </c>
      <c r="H1215" s="1023">
        <v>253.98</v>
      </c>
      <c r="I1215" s="1024"/>
      <c r="L1215" s="1019"/>
      <c r="M1215" s="1025"/>
      <c r="T1215" s="1026"/>
      <c r="AT1215" s="1021" t="s">
        <v>221</v>
      </c>
      <c r="AU1215" s="1021" t="s">
        <v>65</v>
      </c>
      <c r="AV1215" s="1018" t="s">
        <v>65</v>
      </c>
      <c r="AW1215" s="1018" t="s">
        <v>68</v>
      </c>
      <c r="AX1215" s="1018" t="s">
        <v>142</v>
      </c>
      <c r="AY1215" s="1021" t="s">
        <v>144</v>
      </c>
    </row>
    <row r="1216" spans="2:65" s="929" customFormat="1" ht="16.5" customHeight="1">
      <c r="B1216" s="1003"/>
      <c r="C1216" s="1042" t="s">
        <v>708</v>
      </c>
      <c r="D1216" s="1042" t="s">
        <v>186</v>
      </c>
      <c r="E1216" s="1043" t="s">
        <v>3703</v>
      </c>
      <c r="F1216" s="1044" t="s">
        <v>3704</v>
      </c>
      <c r="G1216" s="1045" t="s">
        <v>158</v>
      </c>
      <c r="H1216" s="1046">
        <v>17.34</v>
      </c>
      <c r="I1216" s="1047"/>
      <c r="J1216" s="1048">
        <f>ROUND(I1216*H1216,2)</f>
        <v>0</v>
      </c>
      <c r="K1216" s="1049"/>
      <c r="L1216" s="1050"/>
      <c r="M1216" s="1051" t="s">
        <v>72</v>
      </c>
      <c r="N1216" s="1052" t="s">
        <v>90</v>
      </c>
      <c r="P1216" s="1014">
        <f>O1216*H1216</f>
        <v>0</v>
      </c>
      <c r="Q1216" s="1014">
        <v>3.0000000000000001E-3</v>
      </c>
      <c r="R1216" s="1014">
        <f>Q1216*H1216</f>
        <v>5.2020000000000004E-2</v>
      </c>
      <c r="S1216" s="1014">
        <v>0</v>
      </c>
      <c r="T1216" s="1015">
        <f>S1216*H1216</f>
        <v>0</v>
      </c>
      <c r="AR1216" s="1016" t="s">
        <v>366</v>
      </c>
      <c r="AT1216" s="1016" t="s">
        <v>186</v>
      </c>
      <c r="AU1216" s="1016" t="s">
        <v>65</v>
      </c>
      <c r="AY1216" s="923" t="s">
        <v>144</v>
      </c>
      <c r="BE1216" s="1017">
        <f>IF(N1216="základní",J1216,0)</f>
        <v>0</v>
      </c>
      <c r="BF1216" s="1017">
        <f>IF(N1216="snížená",J1216,0)</f>
        <v>0</v>
      </c>
      <c r="BG1216" s="1017">
        <f>IF(N1216="zákl. přenesená",J1216,0)</f>
        <v>0</v>
      </c>
      <c r="BH1216" s="1017">
        <f>IF(N1216="sníž. přenesená",J1216,0)</f>
        <v>0</v>
      </c>
      <c r="BI1216" s="1017">
        <f>IF(N1216="nulová",J1216,0)</f>
        <v>0</v>
      </c>
      <c r="BJ1216" s="923" t="s">
        <v>142</v>
      </c>
      <c r="BK1216" s="1017">
        <f>ROUND(I1216*H1216,2)</f>
        <v>0</v>
      </c>
      <c r="BL1216" s="923" t="s">
        <v>383</v>
      </c>
      <c r="BM1216" s="1016" t="s">
        <v>3705</v>
      </c>
    </row>
    <row r="1217" spans="2:65" s="1035" customFormat="1">
      <c r="B1217" s="1036"/>
      <c r="D1217" s="1020" t="s">
        <v>221</v>
      </c>
      <c r="E1217" s="1037" t="s">
        <v>72</v>
      </c>
      <c r="F1217" s="1038" t="s">
        <v>2840</v>
      </c>
      <c r="H1217" s="1037" t="s">
        <v>72</v>
      </c>
      <c r="I1217" s="1039"/>
      <c r="L1217" s="1036"/>
      <c r="M1217" s="1040"/>
      <c r="T1217" s="1041"/>
      <c r="AT1217" s="1037" t="s">
        <v>221</v>
      </c>
      <c r="AU1217" s="1037" t="s">
        <v>65</v>
      </c>
      <c r="AV1217" s="1035" t="s">
        <v>142</v>
      </c>
      <c r="AW1217" s="1035" t="s">
        <v>2310</v>
      </c>
      <c r="AX1217" s="1035" t="s">
        <v>143</v>
      </c>
      <c r="AY1217" s="1037" t="s">
        <v>144</v>
      </c>
    </row>
    <row r="1218" spans="2:65" s="1018" customFormat="1">
      <c r="B1218" s="1019"/>
      <c r="D1218" s="1020" t="s">
        <v>221</v>
      </c>
      <c r="E1218" s="1021" t="s">
        <v>72</v>
      </c>
      <c r="F1218" s="1022" t="s">
        <v>2691</v>
      </c>
      <c r="H1218" s="1023">
        <v>17</v>
      </c>
      <c r="I1218" s="1024"/>
      <c r="L1218" s="1019"/>
      <c r="M1218" s="1025"/>
      <c r="T1218" s="1026"/>
      <c r="AT1218" s="1021" t="s">
        <v>221</v>
      </c>
      <c r="AU1218" s="1021" t="s">
        <v>65</v>
      </c>
      <c r="AV1218" s="1018" t="s">
        <v>65</v>
      </c>
      <c r="AW1218" s="1018" t="s">
        <v>2310</v>
      </c>
      <c r="AX1218" s="1018" t="s">
        <v>142</v>
      </c>
      <c r="AY1218" s="1021" t="s">
        <v>144</v>
      </c>
    </row>
    <row r="1219" spans="2:65" s="1018" customFormat="1">
      <c r="B1219" s="1019"/>
      <c r="D1219" s="1020" t="s">
        <v>221</v>
      </c>
      <c r="F1219" s="1022" t="s">
        <v>3706</v>
      </c>
      <c r="H1219" s="1023">
        <v>17.34</v>
      </c>
      <c r="I1219" s="1024"/>
      <c r="L1219" s="1019"/>
      <c r="M1219" s="1025"/>
      <c r="T1219" s="1026"/>
      <c r="AT1219" s="1021" t="s">
        <v>221</v>
      </c>
      <c r="AU1219" s="1021" t="s">
        <v>65</v>
      </c>
      <c r="AV1219" s="1018" t="s">
        <v>65</v>
      </c>
      <c r="AW1219" s="1018" t="s">
        <v>68</v>
      </c>
      <c r="AX1219" s="1018" t="s">
        <v>142</v>
      </c>
      <c r="AY1219" s="1021" t="s">
        <v>144</v>
      </c>
    </row>
    <row r="1220" spans="2:65" s="929" customFormat="1" ht="21.75" customHeight="1">
      <c r="B1220" s="1003"/>
      <c r="C1220" s="1004" t="s">
        <v>850</v>
      </c>
      <c r="D1220" s="1004" t="s">
        <v>146</v>
      </c>
      <c r="E1220" s="1005" t="s">
        <v>3707</v>
      </c>
      <c r="F1220" s="1006" t="s">
        <v>3708</v>
      </c>
      <c r="G1220" s="1007" t="s">
        <v>158</v>
      </c>
      <c r="H1220" s="1008">
        <v>681.226</v>
      </c>
      <c r="I1220" s="1009"/>
      <c r="J1220" s="1010">
        <f>ROUND(I1220*H1220,2)</f>
        <v>0</v>
      </c>
      <c r="K1220" s="1011"/>
      <c r="L1220" s="930"/>
      <c r="M1220" s="1012" t="s">
        <v>72</v>
      </c>
      <c r="N1220" s="1013" t="s">
        <v>90</v>
      </c>
      <c r="P1220" s="1014">
        <f>O1220*H1220</f>
        <v>0</v>
      </c>
      <c r="Q1220" s="1014">
        <v>0</v>
      </c>
      <c r="R1220" s="1014">
        <f>Q1220*H1220</f>
        <v>0</v>
      </c>
      <c r="S1220" s="1014">
        <v>0</v>
      </c>
      <c r="T1220" s="1015">
        <f>S1220*H1220</f>
        <v>0</v>
      </c>
      <c r="AR1220" s="1016" t="s">
        <v>150</v>
      </c>
      <c r="AT1220" s="1016" t="s">
        <v>146</v>
      </c>
      <c r="AU1220" s="1016" t="s">
        <v>65</v>
      </c>
      <c r="AY1220" s="923" t="s">
        <v>144</v>
      </c>
      <c r="BE1220" s="1017">
        <f>IF(N1220="základní",J1220,0)</f>
        <v>0</v>
      </c>
      <c r="BF1220" s="1017">
        <f>IF(N1220="snížená",J1220,0)</f>
        <v>0</v>
      </c>
      <c r="BG1220" s="1017">
        <f>IF(N1220="zákl. přenesená",J1220,0)</f>
        <v>0</v>
      </c>
      <c r="BH1220" s="1017">
        <f>IF(N1220="sníž. přenesená",J1220,0)</f>
        <v>0</v>
      </c>
      <c r="BI1220" s="1017">
        <f>IF(N1220="nulová",J1220,0)</f>
        <v>0</v>
      </c>
      <c r="BJ1220" s="923" t="s">
        <v>142</v>
      </c>
      <c r="BK1220" s="1017">
        <f>ROUND(I1220*H1220,2)</f>
        <v>0</v>
      </c>
      <c r="BL1220" s="923" t="s">
        <v>150</v>
      </c>
      <c r="BM1220" s="1016" t="s">
        <v>3709</v>
      </c>
    </row>
    <row r="1221" spans="2:65" s="1035" customFormat="1">
      <c r="B1221" s="1036"/>
      <c r="D1221" s="1020" t="s">
        <v>221</v>
      </c>
      <c r="E1221" s="1037" t="s">
        <v>72</v>
      </c>
      <c r="F1221" s="1038" t="s">
        <v>3710</v>
      </c>
      <c r="H1221" s="1037" t="s">
        <v>72</v>
      </c>
      <c r="I1221" s="1039"/>
      <c r="L1221" s="1036"/>
      <c r="M1221" s="1040"/>
      <c r="T1221" s="1041"/>
      <c r="AT1221" s="1037" t="s">
        <v>221</v>
      </c>
      <c r="AU1221" s="1037" t="s">
        <v>65</v>
      </c>
      <c r="AV1221" s="1035" t="s">
        <v>142</v>
      </c>
      <c r="AW1221" s="1035" t="s">
        <v>2310</v>
      </c>
      <c r="AX1221" s="1035" t="s">
        <v>143</v>
      </c>
      <c r="AY1221" s="1037" t="s">
        <v>144</v>
      </c>
    </row>
    <row r="1222" spans="2:65" s="1018" customFormat="1">
      <c r="B1222" s="1019"/>
      <c r="D1222" s="1020" t="s">
        <v>221</v>
      </c>
      <c r="E1222" s="1021" t="s">
        <v>72</v>
      </c>
      <c r="F1222" s="1022" t="s">
        <v>5103</v>
      </c>
      <c r="H1222" s="1023">
        <v>259.32600000000002</v>
      </c>
      <c r="I1222" s="1024"/>
      <c r="L1222" s="1019"/>
      <c r="M1222" s="1025"/>
      <c r="T1222" s="1026"/>
      <c r="AT1222" s="1021" t="s">
        <v>221</v>
      </c>
      <c r="AU1222" s="1021" t="s">
        <v>65</v>
      </c>
      <c r="AV1222" s="1018" t="s">
        <v>65</v>
      </c>
      <c r="AW1222" s="1018" t="s">
        <v>2310</v>
      </c>
      <c r="AX1222" s="1018" t="s">
        <v>143</v>
      </c>
      <c r="AY1222" s="1021" t="s">
        <v>144</v>
      </c>
    </row>
    <row r="1223" spans="2:65" s="1035" customFormat="1">
      <c r="B1223" s="1036"/>
      <c r="D1223" s="1020" t="s">
        <v>221</v>
      </c>
      <c r="E1223" s="1037" t="s">
        <v>72</v>
      </c>
      <c r="F1223" s="1038" t="s">
        <v>3711</v>
      </c>
      <c r="H1223" s="1037" t="s">
        <v>72</v>
      </c>
      <c r="I1223" s="1039"/>
      <c r="L1223" s="1036"/>
      <c r="M1223" s="1040"/>
      <c r="T1223" s="1041"/>
      <c r="AT1223" s="1037" t="s">
        <v>221</v>
      </c>
      <c r="AU1223" s="1037" t="s">
        <v>65</v>
      </c>
      <c r="AV1223" s="1035" t="s">
        <v>142</v>
      </c>
      <c r="AW1223" s="1035" t="s">
        <v>2310</v>
      </c>
      <c r="AX1223" s="1035" t="s">
        <v>143</v>
      </c>
      <c r="AY1223" s="1037" t="s">
        <v>144</v>
      </c>
    </row>
    <row r="1224" spans="2:65" s="1018" customFormat="1">
      <c r="B1224" s="1019"/>
      <c r="D1224" s="1020" t="s">
        <v>221</v>
      </c>
      <c r="E1224" s="1021" t="s">
        <v>72</v>
      </c>
      <c r="F1224" s="1022" t="s">
        <v>5104</v>
      </c>
      <c r="H1224" s="1023">
        <v>421.9</v>
      </c>
      <c r="I1224" s="1024"/>
      <c r="L1224" s="1019"/>
      <c r="M1224" s="1025"/>
      <c r="T1224" s="1026"/>
      <c r="AT1224" s="1021" t="s">
        <v>221</v>
      </c>
      <c r="AU1224" s="1021" t="s">
        <v>65</v>
      </c>
      <c r="AV1224" s="1018" t="s">
        <v>65</v>
      </c>
      <c r="AW1224" s="1018" t="s">
        <v>2310</v>
      </c>
      <c r="AX1224" s="1018" t="s">
        <v>143</v>
      </c>
      <c r="AY1224" s="1021" t="s">
        <v>144</v>
      </c>
    </row>
    <row r="1225" spans="2:65" s="1027" customFormat="1">
      <c r="B1225" s="1028"/>
      <c r="D1225" s="1020" t="s">
        <v>221</v>
      </c>
      <c r="E1225" s="1029" t="s">
        <v>72</v>
      </c>
      <c r="F1225" s="1030" t="s">
        <v>2311</v>
      </c>
      <c r="H1225" s="1031">
        <v>681.226</v>
      </c>
      <c r="I1225" s="1032"/>
      <c r="L1225" s="1028"/>
      <c r="M1225" s="1033"/>
      <c r="T1225" s="1034"/>
      <c r="AT1225" s="1029" t="s">
        <v>221</v>
      </c>
      <c r="AU1225" s="1029" t="s">
        <v>65</v>
      </c>
      <c r="AV1225" s="1027" t="s">
        <v>150</v>
      </c>
      <c r="AW1225" s="1027" t="s">
        <v>2310</v>
      </c>
      <c r="AX1225" s="1027" t="s">
        <v>142</v>
      </c>
      <c r="AY1225" s="1029" t="s">
        <v>144</v>
      </c>
    </row>
    <row r="1226" spans="2:65" s="929" customFormat="1" ht="37.9" customHeight="1">
      <c r="B1226" s="1003"/>
      <c r="C1226" s="1042" t="s">
        <v>697</v>
      </c>
      <c r="D1226" s="1042" t="s">
        <v>186</v>
      </c>
      <c r="E1226" s="1043" t="s">
        <v>5105</v>
      </c>
      <c r="F1226" s="1044" t="s">
        <v>3712</v>
      </c>
      <c r="G1226" s="1045" t="s">
        <v>158</v>
      </c>
      <c r="H1226" s="1046">
        <v>749.34900000000005</v>
      </c>
      <c r="I1226" s="1047"/>
      <c r="J1226" s="1048">
        <f>ROUND(I1226*H1226,2)</f>
        <v>0</v>
      </c>
      <c r="K1226" s="1049"/>
      <c r="L1226" s="1050"/>
      <c r="M1226" s="1051" t="s">
        <v>72</v>
      </c>
      <c r="N1226" s="1052" t="s">
        <v>90</v>
      </c>
      <c r="P1226" s="1014">
        <f>O1226*H1226</f>
        <v>0</v>
      </c>
      <c r="Q1226" s="1014">
        <v>1.3999999999999999E-4</v>
      </c>
      <c r="R1226" s="1014">
        <f>Q1226*H1226</f>
        <v>0.10490885999999999</v>
      </c>
      <c r="S1226" s="1014">
        <v>0</v>
      </c>
      <c r="T1226" s="1015">
        <f>S1226*H1226</f>
        <v>0</v>
      </c>
      <c r="AR1226" s="1016" t="s">
        <v>177</v>
      </c>
      <c r="AT1226" s="1016" t="s">
        <v>186</v>
      </c>
      <c r="AU1226" s="1016" t="s">
        <v>65</v>
      </c>
      <c r="AY1226" s="923" t="s">
        <v>144</v>
      </c>
      <c r="BE1226" s="1017">
        <f>IF(N1226="základní",J1226,0)</f>
        <v>0</v>
      </c>
      <c r="BF1226" s="1017">
        <f>IF(N1226="snížená",J1226,0)</f>
        <v>0</v>
      </c>
      <c r="BG1226" s="1017">
        <f>IF(N1226="zákl. přenesená",J1226,0)</f>
        <v>0</v>
      </c>
      <c r="BH1226" s="1017">
        <f>IF(N1226="sníž. přenesená",J1226,0)</f>
        <v>0</v>
      </c>
      <c r="BI1226" s="1017">
        <f>IF(N1226="nulová",J1226,0)</f>
        <v>0</v>
      </c>
      <c r="BJ1226" s="923" t="s">
        <v>142</v>
      </c>
      <c r="BK1226" s="1017">
        <f>ROUND(I1226*H1226,2)</f>
        <v>0</v>
      </c>
      <c r="BL1226" s="923" t="s">
        <v>150</v>
      </c>
      <c r="BM1226" s="1016" t="s">
        <v>3713</v>
      </c>
    </row>
    <row r="1227" spans="2:65" s="1035" customFormat="1">
      <c r="B1227" s="1036"/>
      <c r="D1227" s="1020" t="s">
        <v>221</v>
      </c>
      <c r="E1227" s="1037" t="s">
        <v>72</v>
      </c>
      <c r="F1227" s="1038" t="s">
        <v>3710</v>
      </c>
      <c r="H1227" s="1037" t="s">
        <v>72</v>
      </c>
      <c r="I1227" s="1039"/>
      <c r="L1227" s="1036"/>
      <c r="M1227" s="1040"/>
      <c r="T1227" s="1041"/>
      <c r="AT1227" s="1037" t="s">
        <v>221</v>
      </c>
      <c r="AU1227" s="1037" t="s">
        <v>65</v>
      </c>
      <c r="AV1227" s="1035" t="s">
        <v>142</v>
      </c>
      <c r="AW1227" s="1035" t="s">
        <v>2310</v>
      </c>
      <c r="AX1227" s="1035" t="s">
        <v>143</v>
      </c>
      <c r="AY1227" s="1037" t="s">
        <v>144</v>
      </c>
    </row>
    <row r="1228" spans="2:65" s="1018" customFormat="1">
      <c r="B1228" s="1019"/>
      <c r="D1228" s="1020" t="s">
        <v>221</v>
      </c>
      <c r="E1228" s="1021" t="s">
        <v>72</v>
      </c>
      <c r="F1228" s="1022" t="s">
        <v>5103</v>
      </c>
      <c r="H1228" s="1023">
        <v>259.32600000000002</v>
      </c>
      <c r="I1228" s="1024"/>
      <c r="L1228" s="1019"/>
      <c r="M1228" s="1025"/>
      <c r="T1228" s="1026"/>
      <c r="AT1228" s="1021" t="s">
        <v>221</v>
      </c>
      <c r="AU1228" s="1021" t="s">
        <v>65</v>
      </c>
      <c r="AV1228" s="1018" t="s">
        <v>65</v>
      </c>
      <c r="AW1228" s="1018" t="s">
        <v>2310</v>
      </c>
      <c r="AX1228" s="1018" t="s">
        <v>143</v>
      </c>
      <c r="AY1228" s="1021" t="s">
        <v>144</v>
      </c>
    </row>
    <row r="1229" spans="2:65" s="1035" customFormat="1">
      <c r="B1229" s="1036"/>
      <c r="D1229" s="1020" t="s">
        <v>221</v>
      </c>
      <c r="E1229" s="1037" t="s">
        <v>72</v>
      </c>
      <c r="F1229" s="1038" t="s">
        <v>3711</v>
      </c>
      <c r="H1229" s="1037" t="s">
        <v>72</v>
      </c>
      <c r="I1229" s="1039"/>
      <c r="L1229" s="1036"/>
      <c r="M1229" s="1040"/>
      <c r="T1229" s="1041"/>
      <c r="AT1229" s="1037" t="s">
        <v>221</v>
      </c>
      <c r="AU1229" s="1037" t="s">
        <v>65</v>
      </c>
      <c r="AV1229" s="1035" t="s">
        <v>142</v>
      </c>
      <c r="AW1229" s="1035" t="s">
        <v>2310</v>
      </c>
      <c r="AX1229" s="1035" t="s">
        <v>143</v>
      </c>
      <c r="AY1229" s="1037" t="s">
        <v>144</v>
      </c>
    </row>
    <row r="1230" spans="2:65" s="1018" customFormat="1">
      <c r="B1230" s="1019"/>
      <c r="D1230" s="1020" t="s">
        <v>221</v>
      </c>
      <c r="E1230" s="1021" t="s">
        <v>72</v>
      </c>
      <c r="F1230" s="1022" t="s">
        <v>5104</v>
      </c>
      <c r="H1230" s="1023">
        <v>421.9</v>
      </c>
      <c r="I1230" s="1024"/>
      <c r="L1230" s="1019"/>
      <c r="M1230" s="1025"/>
      <c r="T1230" s="1026"/>
      <c r="AT1230" s="1021" t="s">
        <v>221</v>
      </c>
      <c r="AU1230" s="1021" t="s">
        <v>65</v>
      </c>
      <c r="AV1230" s="1018" t="s">
        <v>65</v>
      </c>
      <c r="AW1230" s="1018" t="s">
        <v>2310</v>
      </c>
      <c r="AX1230" s="1018" t="s">
        <v>143</v>
      </c>
      <c r="AY1230" s="1021" t="s">
        <v>144</v>
      </c>
    </row>
    <row r="1231" spans="2:65" s="1027" customFormat="1">
      <c r="B1231" s="1028"/>
      <c r="D1231" s="1020" t="s">
        <v>221</v>
      </c>
      <c r="E1231" s="1029" t="s">
        <v>72</v>
      </c>
      <c r="F1231" s="1030" t="s">
        <v>2311</v>
      </c>
      <c r="H1231" s="1031">
        <v>681.226</v>
      </c>
      <c r="I1231" s="1032"/>
      <c r="L1231" s="1028"/>
      <c r="M1231" s="1033"/>
      <c r="T1231" s="1034"/>
      <c r="AT1231" s="1029" t="s">
        <v>221</v>
      </c>
      <c r="AU1231" s="1029" t="s">
        <v>65</v>
      </c>
      <c r="AV1231" s="1027" t="s">
        <v>150</v>
      </c>
      <c r="AW1231" s="1027" t="s">
        <v>2310</v>
      </c>
      <c r="AX1231" s="1027" t="s">
        <v>142</v>
      </c>
      <c r="AY1231" s="1029" t="s">
        <v>144</v>
      </c>
    </row>
    <row r="1232" spans="2:65" s="1018" customFormat="1">
      <c r="B1232" s="1019"/>
      <c r="D1232" s="1020" t="s">
        <v>221</v>
      </c>
      <c r="F1232" s="1022" t="s">
        <v>5106</v>
      </c>
      <c r="H1232" s="1023">
        <v>749.34900000000005</v>
      </c>
      <c r="I1232" s="1024"/>
      <c r="L1232" s="1019"/>
      <c r="M1232" s="1025"/>
      <c r="T1232" s="1026"/>
      <c r="AT1232" s="1021" t="s">
        <v>221</v>
      </c>
      <c r="AU1232" s="1021" t="s">
        <v>65</v>
      </c>
      <c r="AV1232" s="1018" t="s">
        <v>65</v>
      </c>
      <c r="AW1232" s="1018" t="s">
        <v>68</v>
      </c>
      <c r="AX1232" s="1018" t="s">
        <v>142</v>
      </c>
      <c r="AY1232" s="1021" t="s">
        <v>144</v>
      </c>
    </row>
    <row r="1233" spans="2:65" s="929" customFormat="1" ht="37.9" customHeight="1">
      <c r="B1233" s="1003"/>
      <c r="C1233" s="1004" t="s">
        <v>542</v>
      </c>
      <c r="D1233" s="1004" t="s">
        <v>146</v>
      </c>
      <c r="E1233" s="1005" t="s">
        <v>5107</v>
      </c>
      <c r="F1233" s="1006" t="s">
        <v>3714</v>
      </c>
      <c r="G1233" s="1007" t="s">
        <v>158</v>
      </c>
      <c r="H1233" s="1008">
        <v>518.65200000000004</v>
      </c>
      <c r="I1233" s="1009"/>
      <c r="J1233" s="1010">
        <f>ROUND(I1233*H1233,2)</f>
        <v>0</v>
      </c>
      <c r="K1233" s="1011"/>
      <c r="L1233" s="930"/>
      <c r="M1233" s="1012" t="s">
        <v>72</v>
      </c>
      <c r="N1233" s="1013" t="s">
        <v>90</v>
      </c>
      <c r="P1233" s="1014">
        <f>O1233*H1233</f>
        <v>0</v>
      </c>
      <c r="Q1233" s="1014">
        <v>6.0000000000000001E-3</v>
      </c>
      <c r="R1233" s="1014">
        <f>Q1233*H1233</f>
        <v>3.1119120000000002</v>
      </c>
      <c r="S1233" s="1014">
        <v>0</v>
      </c>
      <c r="T1233" s="1015">
        <f>S1233*H1233</f>
        <v>0</v>
      </c>
      <c r="AR1233" s="1016" t="s">
        <v>383</v>
      </c>
      <c r="AT1233" s="1016" t="s">
        <v>146</v>
      </c>
      <c r="AU1233" s="1016" t="s">
        <v>65</v>
      </c>
      <c r="AY1233" s="923" t="s">
        <v>144</v>
      </c>
      <c r="BE1233" s="1017">
        <f>IF(N1233="základní",J1233,0)</f>
        <v>0</v>
      </c>
      <c r="BF1233" s="1017">
        <f>IF(N1233="snížená",J1233,0)</f>
        <v>0</v>
      </c>
      <c r="BG1233" s="1017">
        <f>IF(N1233="zákl. přenesená",J1233,0)</f>
        <v>0</v>
      </c>
      <c r="BH1233" s="1017">
        <f>IF(N1233="sníž. přenesená",J1233,0)</f>
        <v>0</v>
      </c>
      <c r="BI1233" s="1017">
        <f>IF(N1233="nulová",J1233,0)</f>
        <v>0</v>
      </c>
      <c r="BJ1233" s="923" t="s">
        <v>142</v>
      </c>
      <c r="BK1233" s="1017">
        <f>ROUND(I1233*H1233,2)</f>
        <v>0</v>
      </c>
      <c r="BL1233" s="923" t="s">
        <v>383</v>
      </c>
      <c r="BM1233" s="1016" t="s">
        <v>3715</v>
      </c>
    </row>
    <row r="1234" spans="2:65" s="1035" customFormat="1">
      <c r="B1234" s="1036"/>
      <c r="D1234" s="1020" t="s">
        <v>221</v>
      </c>
      <c r="E1234" s="1037" t="s">
        <v>72</v>
      </c>
      <c r="F1234" s="1038" t="s">
        <v>5108</v>
      </c>
      <c r="H1234" s="1037" t="s">
        <v>72</v>
      </c>
      <c r="I1234" s="1039"/>
      <c r="L1234" s="1036"/>
      <c r="M1234" s="1040"/>
      <c r="T1234" s="1041"/>
      <c r="AT1234" s="1037" t="s">
        <v>221</v>
      </c>
      <c r="AU1234" s="1037" t="s">
        <v>65</v>
      </c>
      <c r="AV1234" s="1035" t="s">
        <v>142</v>
      </c>
      <c r="AW1234" s="1035" t="s">
        <v>2310</v>
      </c>
      <c r="AX1234" s="1035" t="s">
        <v>143</v>
      </c>
      <c r="AY1234" s="1037" t="s">
        <v>144</v>
      </c>
    </row>
    <row r="1235" spans="2:65" s="1018" customFormat="1">
      <c r="B1235" s="1019"/>
      <c r="D1235" s="1020" t="s">
        <v>221</v>
      </c>
      <c r="E1235" s="1021" t="s">
        <v>72</v>
      </c>
      <c r="F1235" s="1022" t="s">
        <v>5109</v>
      </c>
      <c r="H1235" s="1023">
        <v>518.65200000000004</v>
      </c>
      <c r="I1235" s="1024"/>
      <c r="L1235" s="1019"/>
      <c r="M1235" s="1025"/>
      <c r="T1235" s="1026"/>
      <c r="AT1235" s="1021" t="s">
        <v>221</v>
      </c>
      <c r="AU1235" s="1021" t="s">
        <v>65</v>
      </c>
      <c r="AV1235" s="1018" t="s">
        <v>65</v>
      </c>
      <c r="AW1235" s="1018" t="s">
        <v>2310</v>
      </c>
      <c r="AX1235" s="1018" t="s">
        <v>143</v>
      </c>
      <c r="AY1235" s="1021" t="s">
        <v>144</v>
      </c>
    </row>
    <row r="1236" spans="2:65" s="1027" customFormat="1">
      <c r="B1236" s="1028"/>
      <c r="D1236" s="1020" t="s">
        <v>221</v>
      </c>
      <c r="E1236" s="1029" t="s">
        <v>72</v>
      </c>
      <c r="F1236" s="1030" t="s">
        <v>2311</v>
      </c>
      <c r="H1236" s="1031">
        <v>518.65200000000004</v>
      </c>
      <c r="I1236" s="1032"/>
      <c r="L1236" s="1028"/>
      <c r="M1236" s="1033"/>
      <c r="T1236" s="1034"/>
      <c r="AT1236" s="1029" t="s">
        <v>221</v>
      </c>
      <c r="AU1236" s="1029" t="s">
        <v>65</v>
      </c>
      <c r="AV1236" s="1027" t="s">
        <v>150</v>
      </c>
      <c r="AW1236" s="1027" t="s">
        <v>2310</v>
      </c>
      <c r="AX1236" s="1027" t="s">
        <v>142</v>
      </c>
      <c r="AY1236" s="1029" t="s">
        <v>144</v>
      </c>
    </row>
    <row r="1237" spans="2:65" s="929" customFormat="1" ht="33" customHeight="1">
      <c r="B1237" s="1003"/>
      <c r="C1237" s="1004" t="s">
        <v>526</v>
      </c>
      <c r="D1237" s="1004" t="s">
        <v>146</v>
      </c>
      <c r="E1237" s="1005" t="s">
        <v>5110</v>
      </c>
      <c r="F1237" s="1006" t="s">
        <v>3716</v>
      </c>
      <c r="G1237" s="1007" t="s">
        <v>158</v>
      </c>
      <c r="H1237" s="1008">
        <v>843.82</v>
      </c>
      <c r="I1237" s="1009"/>
      <c r="J1237" s="1010">
        <f>ROUND(I1237*H1237,2)</f>
        <v>0</v>
      </c>
      <c r="K1237" s="1011"/>
      <c r="L1237" s="930"/>
      <c r="M1237" s="1012" t="s">
        <v>72</v>
      </c>
      <c r="N1237" s="1013" t="s">
        <v>90</v>
      </c>
      <c r="P1237" s="1014">
        <f>O1237*H1237</f>
        <v>0</v>
      </c>
      <c r="Q1237" s="1014">
        <v>2.9999999999999997E-4</v>
      </c>
      <c r="R1237" s="1014">
        <f>Q1237*H1237</f>
        <v>0.25314599999999998</v>
      </c>
      <c r="S1237" s="1014">
        <v>0</v>
      </c>
      <c r="T1237" s="1015">
        <f>S1237*H1237</f>
        <v>0</v>
      </c>
      <c r="AR1237" s="1016" t="s">
        <v>383</v>
      </c>
      <c r="AT1237" s="1016" t="s">
        <v>146</v>
      </c>
      <c r="AU1237" s="1016" t="s">
        <v>65</v>
      </c>
      <c r="AY1237" s="923" t="s">
        <v>144</v>
      </c>
      <c r="BE1237" s="1017">
        <f>IF(N1237="základní",J1237,0)</f>
        <v>0</v>
      </c>
      <c r="BF1237" s="1017">
        <f>IF(N1237="snížená",J1237,0)</f>
        <v>0</v>
      </c>
      <c r="BG1237" s="1017">
        <f>IF(N1237="zákl. přenesená",J1237,0)</f>
        <v>0</v>
      </c>
      <c r="BH1237" s="1017">
        <f>IF(N1237="sníž. přenesená",J1237,0)</f>
        <v>0</v>
      </c>
      <c r="BI1237" s="1017">
        <f>IF(N1237="nulová",J1237,0)</f>
        <v>0</v>
      </c>
      <c r="BJ1237" s="923" t="s">
        <v>142</v>
      </c>
      <c r="BK1237" s="1017">
        <f>ROUND(I1237*H1237,2)</f>
        <v>0</v>
      </c>
      <c r="BL1237" s="923" t="s">
        <v>383</v>
      </c>
      <c r="BM1237" s="1016" t="s">
        <v>3717</v>
      </c>
    </row>
    <row r="1238" spans="2:65" s="1035" customFormat="1">
      <c r="B1238" s="1036"/>
      <c r="D1238" s="1020" t="s">
        <v>221</v>
      </c>
      <c r="E1238" s="1037" t="s">
        <v>72</v>
      </c>
      <c r="F1238" s="1038" t="s">
        <v>5111</v>
      </c>
      <c r="H1238" s="1037" t="s">
        <v>72</v>
      </c>
      <c r="I1238" s="1039"/>
      <c r="L1238" s="1036"/>
      <c r="M1238" s="1040"/>
      <c r="T1238" s="1041"/>
      <c r="AT1238" s="1037" t="s">
        <v>221</v>
      </c>
      <c r="AU1238" s="1037" t="s">
        <v>65</v>
      </c>
      <c r="AV1238" s="1035" t="s">
        <v>142</v>
      </c>
      <c r="AW1238" s="1035" t="s">
        <v>2310</v>
      </c>
      <c r="AX1238" s="1035" t="s">
        <v>143</v>
      </c>
      <c r="AY1238" s="1037" t="s">
        <v>144</v>
      </c>
    </row>
    <row r="1239" spans="2:65" s="1018" customFormat="1">
      <c r="B1239" s="1019"/>
      <c r="D1239" s="1020" t="s">
        <v>221</v>
      </c>
      <c r="E1239" s="1021" t="s">
        <v>72</v>
      </c>
      <c r="F1239" s="1022" t="s">
        <v>5112</v>
      </c>
      <c r="H1239" s="1023">
        <v>843.82</v>
      </c>
      <c r="I1239" s="1024"/>
      <c r="L1239" s="1019"/>
      <c r="M1239" s="1025"/>
      <c r="T1239" s="1026"/>
      <c r="AT1239" s="1021" t="s">
        <v>221</v>
      </c>
      <c r="AU1239" s="1021" t="s">
        <v>65</v>
      </c>
      <c r="AV1239" s="1018" t="s">
        <v>65</v>
      </c>
      <c r="AW1239" s="1018" t="s">
        <v>2310</v>
      </c>
      <c r="AX1239" s="1018" t="s">
        <v>143</v>
      </c>
      <c r="AY1239" s="1021" t="s">
        <v>144</v>
      </c>
    </row>
    <row r="1240" spans="2:65" s="1027" customFormat="1">
      <c r="B1240" s="1028"/>
      <c r="D1240" s="1020" t="s">
        <v>221</v>
      </c>
      <c r="E1240" s="1029" t="s">
        <v>72</v>
      </c>
      <c r="F1240" s="1030" t="s">
        <v>2311</v>
      </c>
      <c r="H1240" s="1031">
        <v>843.82</v>
      </c>
      <c r="I1240" s="1032"/>
      <c r="L1240" s="1028"/>
      <c r="M1240" s="1033"/>
      <c r="T1240" s="1034"/>
      <c r="AT1240" s="1029" t="s">
        <v>221</v>
      </c>
      <c r="AU1240" s="1029" t="s">
        <v>65</v>
      </c>
      <c r="AV1240" s="1027" t="s">
        <v>150</v>
      </c>
      <c r="AW1240" s="1027" t="s">
        <v>2310</v>
      </c>
      <c r="AX1240" s="1027" t="s">
        <v>142</v>
      </c>
      <c r="AY1240" s="1029" t="s">
        <v>144</v>
      </c>
    </row>
    <row r="1241" spans="2:65" s="929" customFormat="1" ht="24.2" customHeight="1">
      <c r="B1241" s="1003"/>
      <c r="C1241" s="1042" t="s">
        <v>1062</v>
      </c>
      <c r="D1241" s="1042" t="s">
        <v>186</v>
      </c>
      <c r="E1241" s="1043" t="s">
        <v>5113</v>
      </c>
      <c r="F1241" s="1044" t="s">
        <v>5114</v>
      </c>
      <c r="G1241" s="1045" t="s">
        <v>158</v>
      </c>
      <c r="H1241" s="1046">
        <v>694.86099999999999</v>
      </c>
      <c r="I1241" s="1047"/>
      <c r="J1241" s="1048">
        <f>ROUND(I1241*H1241,2)</f>
        <v>0</v>
      </c>
      <c r="K1241" s="1049"/>
      <c r="L1241" s="1050"/>
      <c r="M1241" s="1051" t="s">
        <v>72</v>
      </c>
      <c r="N1241" s="1052" t="s">
        <v>90</v>
      </c>
      <c r="P1241" s="1014">
        <f>O1241*H1241</f>
        <v>0</v>
      </c>
      <c r="Q1241" s="1014">
        <v>6.0000000000000001E-3</v>
      </c>
      <c r="R1241" s="1014">
        <f>Q1241*H1241</f>
        <v>4.1691659999999997</v>
      </c>
      <c r="S1241" s="1014">
        <v>0</v>
      </c>
      <c r="T1241" s="1015">
        <f>S1241*H1241</f>
        <v>0</v>
      </c>
      <c r="AR1241" s="1016" t="s">
        <v>366</v>
      </c>
      <c r="AT1241" s="1016" t="s">
        <v>186</v>
      </c>
      <c r="AU1241" s="1016" t="s">
        <v>65</v>
      </c>
      <c r="AY1241" s="923" t="s">
        <v>144</v>
      </c>
      <c r="BE1241" s="1017">
        <f>IF(N1241="základní",J1241,0)</f>
        <v>0</v>
      </c>
      <c r="BF1241" s="1017">
        <f>IF(N1241="snížená",J1241,0)</f>
        <v>0</v>
      </c>
      <c r="BG1241" s="1017">
        <f>IF(N1241="zákl. přenesená",J1241,0)</f>
        <v>0</v>
      </c>
      <c r="BH1241" s="1017">
        <f>IF(N1241="sníž. přenesená",J1241,0)</f>
        <v>0</v>
      </c>
      <c r="BI1241" s="1017">
        <f>IF(N1241="nulová",J1241,0)</f>
        <v>0</v>
      </c>
      <c r="BJ1241" s="923" t="s">
        <v>142</v>
      </c>
      <c r="BK1241" s="1017">
        <f>ROUND(I1241*H1241,2)</f>
        <v>0</v>
      </c>
      <c r="BL1241" s="923" t="s">
        <v>383</v>
      </c>
      <c r="BM1241" s="1016" t="s">
        <v>5115</v>
      </c>
    </row>
    <row r="1242" spans="2:65" s="1018" customFormat="1">
      <c r="B1242" s="1019"/>
      <c r="D1242" s="1020" t="s">
        <v>221</v>
      </c>
      <c r="E1242" s="1021" t="s">
        <v>72</v>
      </c>
      <c r="F1242" s="1022" t="s">
        <v>5103</v>
      </c>
      <c r="H1242" s="1023">
        <v>259.32600000000002</v>
      </c>
      <c r="I1242" s="1024"/>
      <c r="L1242" s="1019"/>
      <c r="M1242" s="1025"/>
      <c r="T1242" s="1026"/>
      <c r="AT1242" s="1021" t="s">
        <v>221</v>
      </c>
      <c r="AU1242" s="1021" t="s">
        <v>65</v>
      </c>
      <c r="AV1242" s="1018" t="s">
        <v>65</v>
      </c>
      <c r="AW1242" s="1018" t="s">
        <v>2310</v>
      </c>
      <c r="AX1242" s="1018" t="s">
        <v>143</v>
      </c>
      <c r="AY1242" s="1021" t="s">
        <v>144</v>
      </c>
    </row>
    <row r="1243" spans="2:65" s="1018" customFormat="1">
      <c r="B1243" s="1019"/>
      <c r="D1243" s="1020" t="s">
        <v>221</v>
      </c>
      <c r="E1243" s="1021" t="s">
        <v>72</v>
      </c>
      <c r="F1243" s="1022" t="s">
        <v>5116</v>
      </c>
      <c r="H1243" s="1023">
        <v>421.91</v>
      </c>
      <c r="I1243" s="1024"/>
      <c r="L1243" s="1019"/>
      <c r="M1243" s="1025"/>
      <c r="T1243" s="1026"/>
      <c r="AT1243" s="1021" t="s">
        <v>221</v>
      </c>
      <c r="AU1243" s="1021" t="s">
        <v>65</v>
      </c>
      <c r="AV1243" s="1018" t="s">
        <v>65</v>
      </c>
      <c r="AW1243" s="1018" t="s">
        <v>2310</v>
      </c>
      <c r="AX1243" s="1018" t="s">
        <v>143</v>
      </c>
      <c r="AY1243" s="1021" t="s">
        <v>144</v>
      </c>
    </row>
    <row r="1244" spans="2:65" s="1027" customFormat="1">
      <c r="B1244" s="1028"/>
      <c r="D1244" s="1020" t="s">
        <v>221</v>
      </c>
      <c r="E1244" s="1029" t="s">
        <v>72</v>
      </c>
      <c r="F1244" s="1030" t="s">
        <v>2311</v>
      </c>
      <c r="H1244" s="1031">
        <v>681.2360000000001</v>
      </c>
      <c r="I1244" s="1032"/>
      <c r="L1244" s="1028"/>
      <c r="M1244" s="1033"/>
      <c r="T1244" s="1034"/>
      <c r="AT1244" s="1029" t="s">
        <v>221</v>
      </c>
      <c r="AU1244" s="1029" t="s">
        <v>65</v>
      </c>
      <c r="AV1244" s="1027" t="s">
        <v>150</v>
      </c>
      <c r="AW1244" s="1027" t="s">
        <v>2310</v>
      </c>
      <c r="AX1244" s="1027" t="s">
        <v>142</v>
      </c>
      <c r="AY1244" s="1029" t="s">
        <v>144</v>
      </c>
    </row>
    <row r="1245" spans="2:65" s="1018" customFormat="1">
      <c r="B1245" s="1019"/>
      <c r="D1245" s="1020" t="s">
        <v>221</v>
      </c>
      <c r="F1245" s="1022" t="s">
        <v>5117</v>
      </c>
      <c r="H1245" s="1023">
        <v>694.86099999999999</v>
      </c>
      <c r="I1245" s="1024"/>
      <c r="L1245" s="1019"/>
      <c r="M1245" s="1025"/>
      <c r="T1245" s="1026"/>
      <c r="AT1245" s="1021" t="s">
        <v>221</v>
      </c>
      <c r="AU1245" s="1021" t="s">
        <v>65</v>
      </c>
      <c r="AV1245" s="1018" t="s">
        <v>65</v>
      </c>
      <c r="AW1245" s="1018" t="s">
        <v>68</v>
      </c>
      <c r="AX1245" s="1018" t="s">
        <v>142</v>
      </c>
      <c r="AY1245" s="1021" t="s">
        <v>144</v>
      </c>
    </row>
    <row r="1246" spans="2:65" s="929" customFormat="1" ht="24.2" customHeight="1">
      <c r="B1246" s="1003"/>
      <c r="C1246" s="1042" t="s">
        <v>1058</v>
      </c>
      <c r="D1246" s="1042" t="s">
        <v>186</v>
      </c>
      <c r="E1246" s="1043" t="s">
        <v>5118</v>
      </c>
      <c r="F1246" s="1044" t="s">
        <v>5119</v>
      </c>
      <c r="G1246" s="1045" t="s">
        <v>158</v>
      </c>
      <c r="H1246" s="1046">
        <v>694.86099999999999</v>
      </c>
      <c r="I1246" s="1047"/>
      <c r="J1246" s="1048">
        <f>ROUND(I1246*H1246,2)</f>
        <v>0</v>
      </c>
      <c r="K1246" s="1049"/>
      <c r="L1246" s="1050"/>
      <c r="M1246" s="1051" t="s">
        <v>72</v>
      </c>
      <c r="N1246" s="1052" t="s">
        <v>90</v>
      </c>
      <c r="P1246" s="1014">
        <f>O1246*H1246</f>
        <v>0</v>
      </c>
      <c r="Q1246" s="1014">
        <v>7.0000000000000001E-3</v>
      </c>
      <c r="R1246" s="1014">
        <f>Q1246*H1246</f>
        <v>4.8640270000000001</v>
      </c>
      <c r="S1246" s="1014">
        <v>0</v>
      </c>
      <c r="T1246" s="1015">
        <f>S1246*H1246</f>
        <v>0</v>
      </c>
      <c r="AR1246" s="1016" t="s">
        <v>366</v>
      </c>
      <c r="AT1246" s="1016" t="s">
        <v>186</v>
      </c>
      <c r="AU1246" s="1016" t="s">
        <v>65</v>
      </c>
      <c r="AY1246" s="923" t="s">
        <v>144</v>
      </c>
      <c r="BE1246" s="1017">
        <f>IF(N1246="základní",J1246,0)</f>
        <v>0</v>
      </c>
      <c r="BF1246" s="1017">
        <f>IF(N1246="snížená",J1246,0)</f>
        <v>0</v>
      </c>
      <c r="BG1246" s="1017">
        <f>IF(N1246="zákl. přenesená",J1246,0)</f>
        <v>0</v>
      </c>
      <c r="BH1246" s="1017">
        <f>IF(N1246="sníž. přenesená",J1246,0)</f>
        <v>0</v>
      </c>
      <c r="BI1246" s="1017">
        <f>IF(N1246="nulová",J1246,0)</f>
        <v>0</v>
      </c>
      <c r="BJ1246" s="923" t="s">
        <v>142</v>
      </c>
      <c r="BK1246" s="1017">
        <f>ROUND(I1246*H1246,2)</f>
        <v>0</v>
      </c>
      <c r="BL1246" s="923" t="s">
        <v>383</v>
      </c>
      <c r="BM1246" s="1016" t="s">
        <v>5120</v>
      </c>
    </row>
    <row r="1247" spans="2:65" s="1018" customFormat="1">
      <c r="B1247" s="1019"/>
      <c r="D1247" s="1020" t="s">
        <v>221</v>
      </c>
      <c r="E1247" s="1021" t="s">
        <v>72</v>
      </c>
      <c r="F1247" s="1022" t="s">
        <v>5103</v>
      </c>
      <c r="H1247" s="1023">
        <v>259.32600000000002</v>
      </c>
      <c r="I1247" s="1024"/>
      <c r="L1247" s="1019"/>
      <c r="M1247" s="1025"/>
      <c r="T1247" s="1026"/>
      <c r="AT1247" s="1021" t="s">
        <v>221</v>
      </c>
      <c r="AU1247" s="1021" t="s">
        <v>65</v>
      </c>
      <c r="AV1247" s="1018" t="s">
        <v>65</v>
      </c>
      <c r="AW1247" s="1018" t="s">
        <v>2310</v>
      </c>
      <c r="AX1247" s="1018" t="s">
        <v>143</v>
      </c>
      <c r="AY1247" s="1021" t="s">
        <v>144</v>
      </c>
    </row>
    <row r="1248" spans="2:65" s="1018" customFormat="1">
      <c r="B1248" s="1019"/>
      <c r="D1248" s="1020" t="s">
        <v>221</v>
      </c>
      <c r="E1248" s="1021" t="s">
        <v>72</v>
      </c>
      <c r="F1248" s="1022" t="s">
        <v>5116</v>
      </c>
      <c r="H1248" s="1023">
        <v>421.91</v>
      </c>
      <c r="I1248" s="1024"/>
      <c r="L1248" s="1019"/>
      <c r="M1248" s="1025"/>
      <c r="T1248" s="1026"/>
      <c r="AT1248" s="1021" t="s">
        <v>221</v>
      </c>
      <c r="AU1248" s="1021" t="s">
        <v>65</v>
      </c>
      <c r="AV1248" s="1018" t="s">
        <v>65</v>
      </c>
      <c r="AW1248" s="1018" t="s">
        <v>2310</v>
      </c>
      <c r="AX1248" s="1018" t="s">
        <v>143</v>
      </c>
      <c r="AY1248" s="1021" t="s">
        <v>144</v>
      </c>
    </row>
    <row r="1249" spans="2:65" s="1027" customFormat="1">
      <c r="B1249" s="1028"/>
      <c r="D1249" s="1020" t="s">
        <v>221</v>
      </c>
      <c r="E1249" s="1029" t="s">
        <v>72</v>
      </c>
      <c r="F1249" s="1030" t="s">
        <v>2311</v>
      </c>
      <c r="H1249" s="1031">
        <v>681.2360000000001</v>
      </c>
      <c r="I1249" s="1032"/>
      <c r="L1249" s="1028"/>
      <c r="M1249" s="1033"/>
      <c r="T1249" s="1034"/>
      <c r="AT1249" s="1029" t="s">
        <v>221</v>
      </c>
      <c r="AU1249" s="1029" t="s">
        <v>65</v>
      </c>
      <c r="AV1249" s="1027" t="s">
        <v>150</v>
      </c>
      <c r="AW1249" s="1027" t="s">
        <v>2310</v>
      </c>
      <c r="AX1249" s="1027" t="s">
        <v>142</v>
      </c>
      <c r="AY1249" s="1029" t="s">
        <v>144</v>
      </c>
    </row>
    <row r="1250" spans="2:65" s="1018" customFormat="1">
      <c r="B1250" s="1019"/>
      <c r="D1250" s="1020" t="s">
        <v>221</v>
      </c>
      <c r="F1250" s="1022" t="s">
        <v>5117</v>
      </c>
      <c r="H1250" s="1023">
        <v>694.86099999999999</v>
      </c>
      <c r="I1250" s="1024"/>
      <c r="L1250" s="1019"/>
      <c r="M1250" s="1025"/>
      <c r="T1250" s="1026"/>
      <c r="AT1250" s="1021" t="s">
        <v>221</v>
      </c>
      <c r="AU1250" s="1021" t="s">
        <v>65</v>
      </c>
      <c r="AV1250" s="1018" t="s">
        <v>65</v>
      </c>
      <c r="AW1250" s="1018" t="s">
        <v>68</v>
      </c>
      <c r="AX1250" s="1018" t="s">
        <v>142</v>
      </c>
      <c r="AY1250" s="1021" t="s">
        <v>144</v>
      </c>
    </row>
    <row r="1251" spans="2:65" s="929" customFormat="1" ht="24.2" customHeight="1">
      <c r="B1251" s="1003"/>
      <c r="C1251" s="1004" t="s">
        <v>1054</v>
      </c>
      <c r="D1251" s="1004" t="s">
        <v>146</v>
      </c>
      <c r="E1251" s="1005" t="s">
        <v>3718</v>
      </c>
      <c r="F1251" s="1006" t="s">
        <v>5121</v>
      </c>
      <c r="G1251" s="1007" t="s">
        <v>158</v>
      </c>
      <c r="H1251" s="1008">
        <v>370.185</v>
      </c>
      <c r="I1251" s="1009"/>
      <c r="J1251" s="1010">
        <f>ROUND(I1251*H1251,2)</f>
        <v>0</v>
      </c>
      <c r="K1251" s="1011"/>
      <c r="L1251" s="930"/>
      <c r="M1251" s="1012" t="s">
        <v>72</v>
      </c>
      <c r="N1251" s="1013" t="s">
        <v>90</v>
      </c>
      <c r="P1251" s="1014">
        <f>O1251*H1251</f>
        <v>0</v>
      </c>
      <c r="Q1251" s="1014">
        <v>3.0000000000000001E-3</v>
      </c>
      <c r="R1251" s="1014">
        <f>Q1251*H1251</f>
        <v>1.110555</v>
      </c>
      <c r="S1251" s="1014">
        <v>0</v>
      </c>
      <c r="T1251" s="1015">
        <f>S1251*H1251</f>
        <v>0</v>
      </c>
      <c r="AR1251" s="1016" t="s">
        <v>383</v>
      </c>
      <c r="AT1251" s="1016" t="s">
        <v>146</v>
      </c>
      <c r="AU1251" s="1016" t="s">
        <v>65</v>
      </c>
      <c r="AY1251" s="923" t="s">
        <v>144</v>
      </c>
      <c r="BE1251" s="1017">
        <f>IF(N1251="základní",J1251,0)</f>
        <v>0</v>
      </c>
      <c r="BF1251" s="1017">
        <f>IF(N1251="snížená",J1251,0)</f>
        <v>0</v>
      </c>
      <c r="BG1251" s="1017">
        <f>IF(N1251="zákl. přenesená",J1251,0)</f>
        <v>0</v>
      </c>
      <c r="BH1251" s="1017">
        <f>IF(N1251="sníž. přenesená",J1251,0)</f>
        <v>0</v>
      </c>
      <c r="BI1251" s="1017">
        <f>IF(N1251="nulová",J1251,0)</f>
        <v>0</v>
      </c>
      <c r="BJ1251" s="923" t="s">
        <v>142</v>
      </c>
      <c r="BK1251" s="1017">
        <f>ROUND(I1251*H1251,2)</f>
        <v>0</v>
      </c>
      <c r="BL1251" s="923" t="s">
        <v>383</v>
      </c>
      <c r="BM1251" s="1016" t="s">
        <v>3719</v>
      </c>
    </row>
    <row r="1252" spans="2:65" s="1035" customFormat="1">
      <c r="B1252" s="1036"/>
      <c r="D1252" s="1020" t="s">
        <v>221</v>
      </c>
      <c r="E1252" s="1037" t="s">
        <v>72</v>
      </c>
      <c r="F1252" s="1038" t="s">
        <v>3720</v>
      </c>
      <c r="H1252" s="1037" t="s">
        <v>72</v>
      </c>
      <c r="I1252" s="1039"/>
      <c r="L1252" s="1036"/>
      <c r="M1252" s="1040"/>
      <c r="T1252" s="1041"/>
      <c r="AT1252" s="1037" t="s">
        <v>221</v>
      </c>
      <c r="AU1252" s="1037" t="s">
        <v>65</v>
      </c>
      <c r="AV1252" s="1035" t="s">
        <v>142</v>
      </c>
      <c r="AW1252" s="1035" t="s">
        <v>2310</v>
      </c>
      <c r="AX1252" s="1035" t="s">
        <v>143</v>
      </c>
      <c r="AY1252" s="1037" t="s">
        <v>144</v>
      </c>
    </row>
    <row r="1253" spans="2:65" s="1018" customFormat="1">
      <c r="B1253" s="1019"/>
      <c r="D1253" s="1020" t="s">
        <v>221</v>
      </c>
      <c r="E1253" s="1021" t="s">
        <v>72</v>
      </c>
      <c r="F1253" s="1022" t="s">
        <v>5040</v>
      </c>
      <c r="H1253" s="1023">
        <v>17.46</v>
      </c>
      <c r="I1253" s="1024"/>
      <c r="L1253" s="1019"/>
      <c r="M1253" s="1025"/>
      <c r="T1253" s="1026"/>
      <c r="AT1253" s="1021" t="s">
        <v>221</v>
      </c>
      <c r="AU1253" s="1021" t="s">
        <v>65</v>
      </c>
      <c r="AV1253" s="1018" t="s">
        <v>65</v>
      </c>
      <c r="AW1253" s="1018" t="s">
        <v>2310</v>
      </c>
      <c r="AX1253" s="1018" t="s">
        <v>143</v>
      </c>
      <c r="AY1253" s="1021" t="s">
        <v>144</v>
      </c>
    </row>
    <row r="1254" spans="2:65" s="1035" customFormat="1">
      <c r="B1254" s="1036"/>
      <c r="D1254" s="1020" t="s">
        <v>221</v>
      </c>
      <c r="E1254" s="1037" t="s">
        <v>72</v>
      </c>
      <c r="F1254" s="1038" t="s">
        <v>3721</v>
      </c>
      <c r="H1254" s="1037" t="s">
        <v>72</v>
      </c>
      <c r="I1254" s="1039"/>
      <c r="L1254" s="1036"/>
      <c r="M1254" s="1040"/>
      <c r="T1254" s="1041"/>
      <c r="AT1254" s="1037" t="s">
        <v>221</v>
      </c>
      <c r="AU1254" s="1037" t="s">
        <v>65</v>
      </c>
      <c r="AV1254" s="1035" t="s">
        <v>142</v>
      </c>
      <c r="AW1254" s="1035" t="s">
        <v>2310</v>
      </c>
      <c r="AX1254" s="1035" t="s">
        <v>143</v>
      </c>
      <c r="AY1254" s="1037" t="s">
        <v>144</v>
      </c>
    </row>
    <row r="1255" spans="2:65" s="1018" customFormat="1">
      <c r="B1255" s="1019"/>
      <c r="D1255" s="1020" t="s">
        <v>221</v>
      </c>
      <c r="E1255" s="1021" t="s">
        <v>72</v>
      </c>
      <c r="F1255" s="1022" t="s">
        <v>5122</v>
      </c>
      <c r="H1255" s="1023">
        <v>292.95</v>
      </c>
      <c r="I1255" s="1024"/>
      <c r="L1255" s="1019"/>
      <c r="M1255" s="1025"/>
      <c r="T1255" s="1026"/>
      <c r="AT1255" s="1021" t="s">
        <v>221</v>
      </c>
      <c r="AU1255" s="1021" t="s">
        <v>65</v>
      </c>
      <c r="AV1255" s="1018" t="s">
        <v>65</v>
      </c>
      <c r="AW1255" s="1018" t="s">
        <v>2310</v>
      </c>
      <c r="AX1255" s="1018" t="s">
        <v>143</v>
      </c>
      <c r="AY1255" s="1021" t="s">
        <v>144</v>
      </c>
    </row>
    <row r="1256" spans="2:65" s="1035" customFormat="1">
      <c r="B1256" s="1036"/>
      <c r="D1256" s="1020" t="s">
        <v>221</v>
      </c>
      <c r="E1256" s="1037" t="s">
        <v>72</v>
      </c>
      <c r="F1256" s="1038" t="s">
        <v>3722</v>
      </c>
      <c r="H1256" s="1037" t="s">
        <v>72</v>
      </c>
      <c r="I1256" s="1039"/>
      <c r="L1256" s="1036"/>
      <c r="M1256" s="1040"/>
      <c r="T1256" s="1041"/>
      <c r="AT1256" s="1037" t="s">
        <v>221</v>
      </c>
      <c r="AU1256" s="1037" t="s">
        <v>65</v>
      </c>
      <c r="AV1256" s="1035" t="s">
        <v>142</v>
      </c>
      <c r="AW1256" s="1035" t="s">
        <v>2310</v>
      </c>
      <c r="AX1256" s="1035" t="s">
        <v>143</v>
      </c>
      <c r="AY1256" s="1037" t="s">
        <v>144</v>
      </c>
    </row>
    <row r="1257" spans="2:65" s="1018" customFormat="1">
      <c r="B1257" s="1019"/>
      <c r="D1257" s="1020" t="s">
        <v>221</v>
      </c>
      <c r="E1257" s="1021" t="s">
        <v>72</v>
      </c>
      <c r="F1257" s="1022" t="s">
        <v>3723</v>
      </c>
      <c r="H1257" s="1023">
        <v>59.774999999999999</v>
      </c>
      <c r="I1257" s="1024"/>
      <c r="L1257" s="1019"/>
      <c r="M1257" s="1025"/>
      <c r="T1257" s="1026"/>
      <c r="AT1257" s="1021" t="s">
        <v>221</v>
      </c>
      <c r="AU1257" s="1021" t="s">
        <v>65</v>
      </c>
      <c r="AV1257" s="1018" t="s">
        <v>65</v>
      </c>
      <c r="AW1257" s="1018" t="s">
        <v>2310</v>
      </c>
      <c r="AX1257" s="1018" t="s">
        <v>143</v>
      </c>
      <c r="AY1257" s="1021" t="s">
        <v>144</v>
      </c>
    </row>
    <row r="1258" spans="2:65" s="1027" customFormat="1">
      <c r="B1258" s="1028"/>
      <c r="D1258" s="1020" t="s">
        <v>221</v>
      </c>
      <c r="E1258" s="1029" t="s">
        <v>72</v>
      </c>
      <c r="F1258" s="1030" t="s">
        <v>2311</v>
      </c>
      <c r="H1258" s="1031">
        <v>370.18499999999995</v>
      </c>
      <c r="I1258" s="1032"/>
      <c r="L1258" s="1028"/>
      <c r="M1258" s="1033"/>
      <c r="T1258" s="1034"/>
      <c r="AT1258" s="1029" t="s">
        <v>221</v>
      </c>
      <c r="AU1258" s="1029" t="s">
        <v>65</v>
      </c>
      <c r="AV1258" s="1027" t="s">
        <v>150</v>
      </c>
      <c r="AW1258" s="1027" t="s">
        <v>2310</v>
      </c>
      <c r="AX1258" s="1027" t="s">
        <v>142</v>
      </c>
      <c r="AY1258" s="1029" t="s">
        <v>144</v>
      </c>
    </row>
    <row r="1259" spans="2:65" s="929" customFormat="1" ht="24.2" customHeight="1">
      <c r="B1259" s="1003"/>
      <c r="C1259" s="1042" t="s">
        <v>990</v>
      </c>
      <c r="D1259" s="1042" t="s">
        <v>186</v>
      </c>
      <c r="E1259" s="1043" t="s">
        <v>3724</v>
      </c>
      <c r="F1259" s="1044" t="s">
        <v>3725</v>
      </c>
      <c r="G1259" s="1045" t="s">
        <v>158</v>
      </c>
      <c r="H1259" s="1046">
        <v>388.69400000000002</v>
      </c>
      <c r="I1259" s="1047"/>
      <c r="J1259" s="1048">
        <f>ROUND(I1259*H1259,2)</f>
        <v>0</v>
      </c>
      <c r="K1259" s="1049"/>
      <c r="L1259" s="1050"/>
      <c r="M1259" s="1051" t="s">
        <v>72</v>
      </c>
      <c r="N1259" s="1052" t="s">
        <v>90</v>
      </c>
      <c r="P1259" s="1014">
        <f>O1259*H1259</f>
        <v>0</v>
      </c>
      <c r="Q1259" s="1014">
        <v>3.5999999999999999E-3</v>
      </c>
      <c r="R1259" s="1014">
        <f>Q1259*H1259</f>
        <v>1.3992983999999999</v>
      </c>
      <c r="S1259" s="1014">
        <v>0</v>
      </c>
      <c r="T1259" s="1015">
        <f>S1259*H1259</f>
        <v>0</v>
      </c>
      <c r="AR1259" s="1016" t="s">
        <v>366</v>
      </c>
      <c r="AT1259" s="1016" t="s">
        <v>186</v>
      </c>
      <c r="AU1259" s="1016" t="s">
        <v>65</v>
      </c>
      <c r="AY1259" s="923" t="s">
        <v>144</v>
      </c>
      <c r="BE1259" s="1017">
        <f>IF(N1259="základní",J1259,0)</f>
        <v>0</v>
      </c>
      <c r="BF1259" s="1017">
        <f>IF(N1259="snížená",J1259,0)</f>
        <v>0</v>
      </c>
      <c r="BG1259" s="1017">
        <f>IF(N1259="zákl. přenesená",J1259,0)</f>
        <v>0</v>
      </c>
      <c r="BH1259" s="1017">
        <f>IF(N1259="sníž. přenesená",J1259,0)</f>
        <v>0</v>
      </c>
      <c r="BI1259" s="1017">
        <f>IF(N1259="nulová",J1259,0)</f>
        <v>0</v>
      </c>
      <c r="BJ1259" s="923" t="s">
        <v>142</v>
      </c>
      <c r="BK1259" s="1017">
        <f>ROUND(I1259*H1259,2)</f>
        <v>0</v>
      </c>
      <c r="BL1259" s="923" t="s">
        <v>383</v>
      </c>
      <c r="BM1259" s="1016" t="s">
        <v>3726</v>
      </c>
    </row>
    <row r="1260" spans="2:65" s="1018" customFormat="1">
      <c r="B1260" s="1019"/>
      <c r="D1260" s="1020" t="s">
        <v>221</v>
      </c>
      <c r="E1260" s="1021" t="s">
        <v>72</v>
      </c>
      <c r="F1260" s="1022" t="s">
        <v>4931</v>
      </c>
      <c r="H1260" s="1023">
        <v>370.185</v>
      </c>
      <c r="I1260" s="1024"/>
      <c r="L1260" s="1019"/>
      <c r="M1260" s="1025"/>
      <c r="T1260" s="1026"/>
      <c r="AT1260" s="1021" t="s">
        <v>221</v>
      </c>
      <c r="AU1260" s="1021" t="s">
        <v>65</v>
      </c>
      <c r="AV1260" s="1018" t="s">
        <v>65</v>
      </c>
      <c r="AW1260" s="1018" t="s">
        <v>2310</v>
      </c>
      <c r="AX1260" s="1018" t="s">
        <v>143</v>
      </c>
      <c r="AY1260" s="1021" t="s">
        <v>144</v>
      </c>
    </row>
    <row r="1261" spans="2:65" s="1027" customFormat="1">
      <c r="B1261" s="1028"/>
      <c r="D1261" s="1020" t="s">
        <v>221</v>
      </c>
      <c r="E1261" s="1029" t="s">
        <v>72</v>
      </c>
      <c r="F1261" s="1030" t="s">
        <v>2311</v>
      </c>
      <c r="H1261" s="1031">
        <v>370.185</v>
      </c>
      <c r="I1261" s="1032"/>
      <c r="L1261" s="1028"/>
      <c r="M1261" s="1033"/>
      <c r="T1261" s="1034"/>
      <c r="AT1261" s="1029" t="s">
        <v>221</v>
      </c>
      <c r="AU1261" s="1029" t="s">
        <v>65</v>
      </c>
      <c r="AV1261" s="1027" t="s">
        <v>150</v>
      </c>
      <c r="AW1261" s="1027" t="s">
        <v>2310</v>
      </c>
      <c r="AX1261" s="1027" t="s">
        <v>142</v>
      </c>
      <c r="AY1261" s="1029" t="s">
        <v>144</v>
      </c>
    </row>
    <row r="1262" spans="2:65" s="1018" customFormat="1">
      <c r="B1262" s="1019"/>
      <c r="D1262" s="1020" t="s">
        <v>221</v>
      </c>
      <c r="F1262" s="1022" t="s">
        <v>4932</v>
      </c>
      <c r="H1262" s="1023">
        <v>388.69400000000002</v>
      </c>
      <c r="I1262" s="1024"/>
      <c r="L1262" s="1019"/>
      <c r="M1262" s="1025"/>
      <c r="T1262" s="1026"/>
      <c r="AT1262" s="1021" t="s">
        <v>221</v>
      </c>
      <c r="AU1262" s="1021" t="s">
        <v>65</v>
      </c>
      <c r="AV1262" s="1018" t="s">
        <v>65</v>
      </c>
      <c r="AW1262" s="1018" t="s">
        <v>68</v>
      </c>
      <c r="AX1262" s="1018" t="s">
        <v>142</v>
      </c>
      <c r="AY1262" s="1021" t="s">
        <v>144</v>
      </c>
    </row>
    <row r="1263" spans="2:65" s="929" customFormat="1" ht="24.2" customHeight="1">
      <c r="B1263" s="1003"/>
      <c r="C1263" s="1004" t="s">
        <v>762</v>
      </c>
      <c r="D1263" s="1004" t="s">
        <v>146</v>
      </c>
      <c r="E1263" s="1005" t="s">
        <v>5123</v>
      </c>
      <c r="F1263" s="1006" t="s">
        <v>5124</v>
      </c>
      <c r="G1263" s="1007" t="s">
        <v>1573</v>
      </c>
      <c r="H1263" s="1057"/>
      <c r="I1263" s="1009"/>
      <c r="J1263" s="1010">
        <f>ROUND(I1263*H1263,2)</f>
        <v>0</v>
      </c>
      <c r="K1263" s="1011"/>
      <c r="L1263" s="930"/>
      <c r="M1263" s="1012" t="s">
        <v>72</v>
      </c>
      <c r="N1263" s="1013" t="s">
        <v>90</v>
      </c>
      <c r="P1263" s="1014">
        <f>O1263*H1263</f>
        <v>0</v>
      </c>
      <c r="Q1263" s="1014">
        <v>0</v>
      </c>
      <c r="R1263" s="1014">
        <f>Q1263*H1263</f>
        <v>0</v>
      </c>
      <c r="S1263" s="1014">
        <v>0</v>
      </c>
      <c r="T1263" s="1015">
        <f>S1263*H1263</f>
        <v>0</v>
      </c>
      <c r="AR1263" s="1016" t="s">
        <v>383</v>
      </c>
      <c r="AT1263" s="1016" t="s">
        <v>146</v>
      </c>
      <c r="AU1263" s="1016" t="s">
        <v>65</v>
      </c>
      <c r="AY1263" s="923" t="s">
        <v>144</v>
      </c>
      <c r="BE1263" s="1017">
        <f>IF(N1263="základní",J1263,0)</f>
        <v>0</v>
      </c>
      <c r="BF1263" s="1017">
        <f>IF(N1263="snížená",J1263,0)</f>
        <v>0</v>
      </c>
      <c r="BG1263" s="1017">
        <f>IF(N1263="zákl. přenesená",J1263,0)</f>
        <v>0</v>
      </c>
      <c r="BH1263" s="1017">
        <f>IF(N1263="sníž. přenesená",J1263,0)</f>
        <v>0</v>
      </c>
      <c r="BI1263" s="1017">
        <f>IF(N1263="nulová",J1263,0)</f>
        <v>0</v>
      </c>
      <c r="BJ1263" s="923" t="s">
        <v>142</v>
      </c>
      <c r="BK1263" s="1017">
        <f>ROUND(I1263*H1263,2)</f>
        <v>0</v>
      </c>
      <c r="BL1263" s="923" t="s">
        <v>383</v>
      </c>
      <c r="BM1263" s="1016" t="s">
        <v>5125</v>
      </c>
    </row>
    <row r="1264" spans="2:65" s="990" customFormat="1" ht="22.9" customHeight="1">
      <c r="B1264" s="991"/>
      <c r="D1264" s="992" t="s">
        <v>139</v>
      </c>
      <c r="E1264" s="1001" t="s">
        <v>3727</v>
      </c>
      <c r="F1264" s="1001" t="s">
        <v>3728</v>
      </c>
      <c r="I1264" s="994"/>
      <c r="J1264" s="1002">
        <f>BK1264</f>
        <v>0</v>
      </c>
      <c r="L1264" s="991"/>
      <c r="M1264" s="996"/>
      <c r="P1264" s="997">
        <f>SUM(P1265:P1271)</f>
        <v>0</v>
      </c>
      <c r="R1264" s="997">
        <f>SUM(R1265:R1271)</f>
        <v>2.4438934400000001</v>
      </c>
      <c r="T1264" s="998">
        <f>SUM(T1265:T1271)</f>
        <v>0</v>
      </c>
      <c r="AR1264" s="992" t="s">
        <v>65</v>
      </c>
      <c r="AT1264" s="999" t="s">
        <v>139</v>
      </c>
      <c r="AU1264" s="999" t="s">
        <v>142</v>
      </c>
      <c r="AY1264" s="992" t="s">
        <v>144</v>
      </c>
      <c r="BK1264" s="1000">
        <f>SUM(BK1265:BK1271)</f>
        <v>0</v>
      </c>
    </row>
    <row r="1265" spans="2:65" s="929" customFormat="1" ht="24.2" customHeight="1">
      <c r="B1265" s="1003"/>
      <c r="C1265" s="1004" t="s">
        <v>754</v>
      </c>
      <c r="D1265" s="1004" t="s">
        <v>146</v>
      </c>
      <c r="E1265" s="1005" t="s">
        <v>3730</v>
      </c>
      <c r="F1265" s="1006" t="s">
        <v>3731</v>
      </c>
      <c r="G1265" s="1007" t="s">
        <v>158</v>
      </c>
      <c r="H1265" s="1008">
        <v>175.06399999999999</v>
      </c>
      <c r="I1265" s="1009"/>
      <c r="J1265" s="1010">
        <f>ROUND(I1265*H1265,2)</f>
        <v>0</v>
      </c>
      <c r="K1265" s="1011"/>
      <c r="L1265" s="930"/>
      <c r="M1265" s="1012" t="s">
        <v>72</v>
      </c>
      <c r="N1265" s="1013" t="s">
        <v>90</v>
      </c>
      <c r="P1265" s="1014">
        <f>O1265*H1265</f>
        <v>0</v>
      </c>
      <c r="Q1265" s="1014">
        <v>1.396E-2</v>
      </c>
      <c r="R1265" s="1014">
        <f>Q1265*H1265</f>
        <v>2.4438934400000001</v>
      </c>
      <c r="S1265" s="1014">
        <v>0</v>
      </c>
      <c r="T1265" s="1015">
        <f>S1265*H1265</f>
        <v>0</v>
      </c>
      <c r="AR1265" s="1016" t="s">
        <v>383</v>
      </c>
      <c r="AT1265" s="1016" t="s">
        <v>146</v>
      </c>
      <c r="AU1265" s="1016" t="s">
        <v>65</v>
      </c>
      <c r="AY1265" s="923" t="s">
        <v>144</v>
      </c>
      <c r="BE1265" s="1017">
        <f>IF(N1265="základní",J1265,0)</f>
        <v>0</v>
      </c>
      <c r="BF1265" s="1017">
        <f>IF(N1265="snížená",J1265,0)</f>
        <v>0</v>
      </c>
      <c r="BG1265" s="1017">
        <f>IF(N1265="zákl. přenesená",J1265,0)</f>
        <v>0</v>
      </c>
      <c r="BH1265" s="1017">
        <f>IF(N1265="sníž. přenesená",J1265,0)</f>
        <v>0</v>
      </c>
      <c r="BI1265" s="1017">
        <f>IF(N1265="nulová",J1265,0)</f>
        <v>0</v>
      </c>
      <c r="BJ1265" s="923" t="s">
        <v>142</v>
      </c>
      <c r="BK1265" s="1017">
        <f>ROUND(I1265*H1265,2)</f>
        <v>0</v>
      </c>
      <c r="BL1265" s="923" t="s">
        <v>383</v>
      </c>
      <c r="BM1265" s="1016" t="s">
        <v>3732</v>
      </c>
    </row>
    <row r="1266" spans="2:65" s="1035" customFormat="1">
      <c r="B1266" s="1036"/>
      <c r="D1266" s="1020" t="s">
        <v>221</v>
      </c>
      <c r="E1266" s="1037" t="s">
        <v>72</v>
      </c>
      <c r="F1266" s="1038" t="s">
        <v>3114</v>
      </c>
      <c r="H1266" s="1037" t="s">
        <v>72</v>
      </c>
      <c r="I1266" s="1039"/>
      <c r="L1266" s="1036"/>
      <c r="M1266" s="1040"/>
      <c r="T1266" s="1041"/>
      <c r="AT1266" s="1037" t="s">
        <v>221</v>
      </c>
      <c r="AU1266" s="1037" t="s">
        <v>65</v>
      </c>
      <c r="AV1266" s="1035" t="s">
        <v>142</v>
      </c>
      <c r="AW1266" s="1035" t="s">
        <v>2310</v>
      </c>
      <c r="AX1266" s="1035" t="s">
        <v>143</v>
      </c>
      <c r="AY1266" s="1037" t="s">
        <v>144</v>
      </c>
    </row>
    <row r="1267" spans="2:65" s="1018" customFormat="1">
      <c r="B1267" s="1019"/>
      <c r="D1267" s="1020" t="s">
        <v>221</v>
      </c>
      <c r="E1267" s="1021" t="s">
        <v>72</v>
      </c>
      <c r="F1267" s="1022" t="s">
        <v>3733</v>
      </c>
      <c r="H1267" s="1023">
        <v>160</v>
      </c>
      <c r="I1267" s="1024"/>
      <c r="L1267" s="1019"/>
      <c r="M1267" s="1025"/>
      <c r="T1267" s="1026"/>
      <c r="AT1267" s="1021" t="s">
        <v>221</v>
      </c>
      <c r="AU1267" s="1021" t="s">
        <v>65</v>
      </c>
      <c r="AV1267" s="1018" t="s">
        <v>65</v>
      </c>
      <c r="AW1267" s="1018" t="s">
        <v>2310</v>
      </c>
      <c r="AX1267" s="1018" t="s">
        <v>143</v>
      </c>
      <c r="AY1267" s="1021" t="s">
        <v>144</v>
      </c>
    </row>
    <row r="1268" spans="2:65" s="1035" customFormat="1">
      <c r="B1268" s="1036"/>
      <c r="D1268" s="1020" t="s">
        <v>221</v>
      </c>
      <c r="E1268" s="1037" t="s">
        <v>72</v>
      </c>
      <c r="F1268" s="1038" t="s">
        <v>5126</v>
      </c>
      <c r="H1268" s="1037" t="s">
        <v>72</v>
      </c>
      <c r="I1268" s="1039"/>
      <c r="L1268" s="1036"/>
      <c r="M1268" s="1040"/>
      <c r="T1268" s="1041"/>
      <c r="AT1268" s="1037" t="s">
        <v>221</v>
      </c>
      <c r="AU1268" s="1037" t="s">
        <v>65</v>
      </c>
      <c r="AV1268" s="1035" t="s">
        <v>142</v>
      </c>
      <c r="AW1268" s="1035" t="s">
        <v>2310</v>
      </c>
      <c r="AX1268" s="1035" t="s">
        <v>143</v>
      </c>
      <c r="AY1268" s="1037" t="s">
        <v>144</v>
      </c>
    </row>
    <row r="1269" spans="2:65" s="1018" customFormat="1">
      <c r="B1269" s="1019"/>
      <c r="D1269" s="1020" t="s">
        <v>221</v>
      </c>
      <c r="E1269" s="1021" t="s">
        <v>72</v>
      </c>
      <c r="F1269" s="1022" t="s">
        <v>5127</v>
      </c>
      <c r="H1269" s="1023">
        <v>15.064</v>
      </c>
      <c r="I1269" s="1024"/>
      <c r="L1269" s="1019"/>
      <c r="M1269" s="1025"/>
      <c r="T1269" s="1026"/>
      <c r="AT1269" s="1021" t="s">
        <v>221</v>
      </c>
      <c r="AU1269" s="1021" t="s">
        <v>65</v>
      </c>
      <c r="AV1269" s="1018" t="s">
        <v>65</v>
      </c>
      <c r="AW1269" s="1018" t="s">
        <v>2310</v>
      </c>
      <c r="AX1269" s="1018" t="s">
        <v>143</v>
      </c>
      <c r="AY1269" s="1021" t="s">
        <v>144</v>
      </c>
    </row>
    <row r="1270" spans="2:65" s="1027" customFormat="1">
      <c r="B1270" s="1028"/>
      <c r="D1270" s="1020" t="s">
        <v>221</v>
      </c>
      <c r="E1270" s="1029" t="s">
        <v>72</v>
      </c>
      <c r="F1270" s="1030" t="s">
        <v>2311</v>
      </c>
      <c r="H1270" s="1031">
        <v>175.06399999999999</v>
      </c>
      <c r="I1270" s="1032"/>
      <c r="L1270" s="1028"/>
      <c r="M1270" s="1033"/>
      <c r="T1270" s="1034"/>
      <c r="AT1270" s="1029" t="s">
        <v>221</v>
      </c>
      <c r="AU1270" s="1029" t="s">
        <v>65</v>
      </c>
      <c r="AV1270" s="1027" t="s">
        <v>150</v>
      </c>
      <c r="AW1270" s="1027" t="s">
        <v>2310</v>
      </c>
      <c r="AX1270" s="1027" t="s">
        <v>142</v>
      </c>
      <c r="AY1270" s="1029" t="s">
        <v>144</v>
      </c>
    </row>
    <row r="1271" spans="2:65" s="929" customFormat="1" ht="24.2" customHeight="1">
      <c r="B1271" s="1003"/>
      <c r="C1271" s="1004" t="s">
        <v>758</v>
      </c>
      <c r="D1271" s="1004" t="s">
        <v>146</v>
      </c>
      <c r="E1271" s="1005" t="s">
        <v>5128</v>
      </c>
      <c r="F1271" s="1006" t="s">
        <v>5129</v>
      </c>
      <c r="G1271" s="1007" t="s">
        <v>1573</v>
      </c>
      <c r="H1271" s="1057"/>
      <c r="I1271" s="1009"/>
      <c r="J1271" s="1010">
        <f>ROUND(I1271*H1271,2)</f>
        <v>0</v>
      </c>
      <c r="K1271" s="1011"/>
      <c r="L1271" s="930"/>
      <c r="M1271" s="1012" t="s">
        <v>72</v>
      </c>
      <c r="N1271" s="1013" t="s">
        <v>90</v>
      </c>
      <c r="P1271" s="1014">
        <f>O1271*H1271</f>
        <v>0</v>
      </c>
      <c r="Q1271" s="1014">
        <v>0</v>
      </c>
      <c r="R1271" s="1014">
        <f>Q1271*H1271</f>
        <v>0</v>
      </c>
      <c r="S1271" s="1014">
        <v>0</v>
      </c>
      <c r="T1271" s="1015">
        <f>S1271*H1271</f>
        <v>0</v>
      </c>
      <c r="AR1271" s="1016" t="s">
        <v>383</v>
      </c>
      <c r="AT1271" s="1016" t="s">
        <v>146</v>
      </c>
      <c r="AU1271" s="1016" t="s">
        <v>65</v>
      </c>
      <c r="AY1271" s="923" t="s">
        <v>144</v>
      </c>
      <c r="BE1271" s="1017">
        <f>IF(N1271="základní",J1271,0)</f>
        <v>0</v>
      </c>
      <c r="BF1271" s="1017">
        <f>IF(N1271="snížená",J1271,0)</f>
        <v>0</v>
      </c>
      <c r="BG1271" s="1017">
        <f>IF(N1271="zákl. přenesená",J1271,0)</f>
        <v>0</v>
      </c>
      <c r="BH1271" s="1017">
        <f>IF(N1271="sníž. přenesená",J1271,0)</f>
        <v>0</v>
      </c>
      <c r="BI1271" s="1017">
        <f>IF(N1271="nulová",J1271,0)</f>
        <v>0</v>
      </c>
      <c r="BJ1271" s="923" t="s">
        <v>142</v>
      </c>
      <c r="BK1271" s="1017">
        <f>ROUND(I1271*H1271,2)</f>
        <v>0</v>
      </c>
      <c r="BL1271" s="923" t="s">
        <v>383</v>
      </c>
      <c r="BM1271" s="1016" t="s">
        <v>5130</v>
      </c>
    </row>
    <row r="1272" spans="2:65" s="990" customFormat="1" ht="22.9" customHeight="1">
      <c r="B1272" s="991"/>
      <c r="D1272" s="992" t="s">
        <v>139</v>
      </c>
      <c r="E1272" s="1001" t="s">
        <v>3735</v>
      </c>
      <c r="F1272" s="1001" t="s">
        <v>3736</v>
      </c>
      <c r="I1272" s="994"/>
      <c r="J1272" s="1002">
        <f>BK1272</f>
        <v>0</v>
      </c>
      <c r="L1272" s="991"/>
      <c r="M1272" s="996"/>
      <c r="P1272" s="997">
        <f>SUM(P1273:P1398)</f>
        <v>0</v>
      </c>
      <c r="R1272" s="997">
        <f>SUM(R1273:R1398)</f>
        <v>59.04853708000001</v>
      </c>
      <c r="T1272" s="998">
        <f>SUM(T1273:T1398)</f>
        <v>0</v>
      </c>
      <c r="AR1272" s="992" t="s">
        <v>65</v>
      </c>
      <c r="AT1272" s="999" t="s">
        <v>139</v>
      </c>
      <c r="AU1272" s="999" t="s">
        <v>142</v>
      </c>
      <c r="AY1272" s="992" t="s">
        <v>144</v>
      </c>
      <c r="BK1272" s="1000">
        <f>SUM(BK1273:BK1398)</f>
        <v>0</v>
      </c>
    </row>
    <row r="1273" spans="2:65" s="929" customFormat="1" ht="24.2" customHeight="1">
      <c r="B1273" s="1003"/>
      <c r="C1273" s="1004" t="s">
        <v>770</v>
      </c>
      <c r="D1273" s="1004" t="s">
        <v>146</v>
      </c>
      <c r="E1273" s="1005" t="s">
        <v>3737</v>
      </c>
      <c r="F1273" s="1006" t="s">
        <v>3738</v>
      </c>
      <c r="G1273" s="1007" t="s">
        <v>158</v>
      </c>
      <c r="H1273" s="1008">
        <v>673.5</v>
      </c>
      <c r="I1273" s="1009"/>
      <c r="J1273" s="1010">
        <f>ROUND(I1273*H1273,2)</f>
        <v>0</v>
      </c>
      <c r="K1273" s="1011"/>
      <c r="L1273" s="930"/>
      <c r="M1273" s="1012" t="s">
        <v>72</v>
      </c>
      <c r="N1273" s="1013" t="s">
        <v>90</v>
      </c>
      <c r="P1273" s="1014">
        <f>O1273*H1273</f>
        <v>0</v>
      </c>
      <c r="Q1273" s="1014">
        <v>1.2200000000000001E-2</v>
      </c>
      <c r="R1273" s="1014">
        <f>Q1273*H1273</f>
        <v>8.2167000000000012</v>
      </c>
      <c r="S1273" s="1014">
        <v>0</v>
      </c>
      <c r="T1273" s="1015">
        <f>S1273*H1273</f>
        <v>0</v>
      </c>
      <c r="AR1273" s="1016" t="s">
        <v>383</v>
      </c>
      <c r="AT1273" s="1016" t="s">
        <v>146</v>
      </c>
      <c r="AU1273" s="1016" t="s">
        <v>65</v>
      </c>
      <c r="AY1273" s="923" t="s">
        <v>144</v>
      </c>
      <c r="BE1273" s="1017">
        <f>IF(N1273="základní",J1273,0)</f>
        <v>0</v>
      </c>
      <c r="BF1273" s="1017">
        <f>IF(N1273="snížená",J1273,0)</f>
        <v>0</v>
      </c>
      <c r="BG1273" s="1017">
        <f>IF(N1273="zákl. přenesená",J1273,0)</f>
        <v>0</v>
      </c>
      <c r="BH1273" s="1017">
        <f>IF(N1273="sníž. přenesená",J1273,0)</f>
        <v>0</v>
      </c>
      <c r="BI1273" s="1017">
        <f>IF(N1273="nulová",J1273,0)</f>
        <v>0</v>
      </c>
      <c r="BJ1273" s="923" t="s">
        <v>142</v>
      </c>
      <c r="BK1273" s="1017">
        <f>ROUND(I1273*H1273,2)</f>
        <v>0</v>
      </c>
      <c r="BL1273" s="923" t="s">
        <v>383</v>
      </c>
      <c r="BM1273" s="1016" t="s">
        <v>3739</v>
      </c>
    </row>
    <row r="1274" spans="2:65" s="1035" customFormat="1">
      <c r="B1274" s="1036"/>
      <c r="D1274" s="1020" t="s">
        <v>221</v>
      </c>
      <c r="E1274" s="1037" t="s">
        <v>72</v>
      </c>
      <c r="F1274" s="1038" t="s">
        <v>3148</v>
      </c>
      <c r="H1274" s="1037" t="s">
        <v>72</v>
      </c>
      <c r="I1274" s="1039"/>
      <c r="L1274" s="1036"/>
      <c r="M1274" s="1040"/>
      <c r="T1274" s="1041"/>
      <c r="AT1274" s="1037" t="s">
        <v>221</v>
      </c>
      <c r="AU1274" s="1037" t="s">
        <v>65</v>
      </c>
      <c r="AV1274" s="1035" t="s">
        <v>142</v>
      </c>
      <c r="AW1274" s="1035" t="s">
        <v>2310</v>
      </c>
      <c r="AX1274" s="1035" t="s">
        <v>143</v>
      </c>
      <c r="AY1274" s="1037" t="s">
        <v>144</v>
      </c>
    </row>
    <row r="1275" spans="2:65" s="1035" customFormat="1">
      <c r="B1275" s="1036"/>
      <c r="D1275" s="1020" t="s">
        <v>221</v>
      </c>
      <c r="E1275" s="1037" t="s">
        <v>72</v>
      </c>
      <c r="F1275" s="1038" t="s">
        <v>2922</v>
      </c>
      <c r="H1275" s="1037" t="s">
        <v>72</v>
      </c>
      <c r="I1275" s="1039"/>
      <c r="L1275" s="1036"/>
      <c r="M1275" s="1040"/>
      <c r="T1275" s="1041"/>
      <c r="AT1275" s="1037" t="s">
        <v>221</v>
      </c>
      <c r="AU1275" s="1037" t="s">
        <v>65</v>
      </c>
      <c r="AV1275" s="1035" t="s">
        <v>142</v>
      </c>
      <c r="AW1275" s="1035" t="s">
        <v>2310</v>
      </c>
      <c r="AX1275" s="1035" t="s">
        <v>143</v>
      </c>
      <c r="AY1275" s="1037" t="s">
        <v>144</v>
      </c>
    </row>
    <row r="1276" spans="2:65" s="1018" customFormat="1" ht="22.5">
      <c r="B1276" s="1019"/>
      <c r="D1276" s="1020" t="s">
        <v>221</v>
      </c>
      <c r="E1276" s="1021" t="s">
        <v>72</v>
      </c>
      <c r="F1276" s="1022" t="s">
        <v>3740</v>
      </c>
      <c r="H1276" s="1023">
        <v>464.85</v>
      </c>
      <c r="I1276" s="1024"/>
      <c r="L1276" s="1019"/>
      <c r="M1276" s="1025"/>
      <c r="T1276" s="1026"/>
      <c r="AT1276" s="1021" t="s">
        <v>221</v>
      </c>
      <c r="AU1276" s="1021" t="s">
        <v>65</v>
      </c>
      <c r="AV1276" s="1018" t="s">
        <v>65</v>
      </c>
      <c r="AW1276" s="1018" t="s">
        <v>2310</v>
      </c>
      <c r="AX1276" s="1018" t="s">
        <v>143</v>
      </c>
      <c r="AY1276" s="1021" t="s">
        <v>144</v>
      </c>
    </row>
    <row r="1277" spans="2:65" s="1035" customFormat="1">
      <c r="B1277" s="1036"/>
      <c r="D1277" s="1020" t="s">
        <v>221</v>
      </c>
      <c r="E1277" s="1037" t="s">
        <v>72</v>
      </c>
      <c r="F1277" s="1038" t="s">
        <v>2927</v>
      </c>
      <c r="H1277" s="1037" t="s">
        <v>72</v>
      </c>
      <c r="I1277" s="1039"/>
      <c r="L1277" s="1036"/>
      <c r="M1277" s="1040"/>
      <c r="T1277" s="1041"/>
      <c r="AT1277" s="1037" t="s">
        <v>221</v>
      </c>
      <c r="AU1277" s="1037" t="s">
        <v>65</v>
      </c>
      <c r="AV1277" s="1035" t="s">
        <v>142</v>
      </c>
      <c r="AW1277" s="1035" t="s">
        <v>2310</v>
      </c>
      <c r="AX1277" s="1035" t="s">
        <v>143</v>
      </c>
      <c r="AY1277" s="1037" t="s">
        <v>144</v>
      </c>
    </row>
    <row r="1278" spans="2:65" s="1018" customFormat="1" ht="22.5">
      <c r="B1278" s="1019"/>
      <c r="D1278" s="1020" t="s">
        <v>221</v>
      </c>
      <c r="E1278" s="1021" t="s">
        <v>72</v>
      </c>
      <c r="F1278" s="1022" t="s">
        <v>3741</v>
      </c>
      <c r="H1278" s="1023">
        <v>208.65</v>
      </c>
      <c r="I1278" s="1024"/>
      <c r="L1278" s="1019"/>
      <c r="M1278" s="1025"/>
      <c r="T1278" s="1026"/>
      <c r="AT1278" s="1021" t="s">
        <v>221</v>
      </c>
      <c r="AU1278" s="1021" t="s">
        <v>65</v>
      </c>
      <c r="AV1278" s="1018" t="s">
        <v>65</v>
      </c>
      <c r="AW1278" s="1018" t="s">
        <v>2310</v>
      </c>
      <c r="AX1278" s="1018" t="s">
        <v>143</v>
      </c>
      <c r="AY1278" s="1021" t="s">
        <v>144</v>
      </c>
    </row>
    <row r="1279" spans="2:65" s="1027" customFormat="1">
      <c r="B1279" s="1028"/>
      <c r="D1279" s="1020" t="s">
        <v>221</v>
      </c>
      <c r="E1279" s="1029" t="s">
        <v>72</v>
      </c>
      <c r="F1279" s="1030" t="s">
        <v>2311</v>
      </c>
      <c r="H1279" s="1031">
        <v>673.5</v>
      </c>
      <c r="I1279" s="1032"/>
      <c r="L1279" s="1028"/>
      <c r="M1279" s="1033"/>
      <c r="T1279" s="1034"/>
      <c r="AT1279" s="1029" t="s">
        <v>221</v>
      </c>
      <c r="AU1279" s="1029" t="s">
        <v>65</v>
      </c>
      <c r="AV1279" s="1027" t="s">
        <v>150</v>
      </c>
      <c r="AW1279" s="1027" t="s">
        <v>2310</v>
      </c>
      <c r="AX1279" s="1027" t="s">
        <v>142</v>
      </c>
      <c r="AY1279" s="1029" t="s">
        <v>144</v>
      </c>
    </row>
    <row r="1280" spans="2:65" s="929" customFormat="1" ht="24.2" customHeight="1">
      <c r="B1280" s="1003"/>
      <c r="C1280" s="1004" t="s">
        <v>874</v>
      </c>
      <c r="D1280" s="1004" t="s">
        <v>146</v>
      </c>
      <c r="E1280" s="1005" t="s">
        <v>3743</v>
      </c>
      <c r="F1280" s="1006" t="s">
        <v>3744</v>
      </c>
      <c r="G1280" s="1007" t="s">
        <v>158</v>
      </c>
      <c r="H1280" s="1008">
        <v>137.5</v>
      </c>
      <c r="I1280" s="1009"/>
      <c r="J1280" s="1010">
        <f>ROUND(I1280*H1280,2)</f>
        <v>0</v>
      </c>
      <c r="K1280" s="1011"/>
      <c r="L1280" s="930"/>
      <c r="M1280" s="1012" t="s">
        <v>72</v>
      </c>
      <c r="N1280" s="1013" t="s">
        <v>90</v>
      </c>
      <c r="P1280" s="1014">
        <f>O1280*H1280</f>
        <v>0</v>
      </c>
      <c r="Q1280" s="1014">
        <v>1.259E-2</v>
      </c>
      <c r="R1280" s="1014">
        <f>Q1280*H1280</f>
        <v>1.731125</v>
      </c>
      <c r="S1280" s="1014">
        <v>0</v>
      </c>
      <c r="T1280" s="1015">
        <f>S1280*H1280</f>
        <v>0</v>
      </c>
      <c r="AR1280" s="1016" t="s">
        <v>383</v>
      </c>
      <c r="AT1280" s="1016" t="s">
        <v>146</v>
      </c>
      <c r="AU1280" s="1016" t="s">
        <v>65</v>
      </c>
      <c r="AY1280" s="923" t="s">
        <v>144</v>
      </c>
      <c r="BE1280" s="1017">
        <f>IF(N1280="základní",J1280,0)</f>
        <v>0</v>
      </c>
      <c r="BF1280" s="1017">
        <f>IF(N1280="snížená",J1280,0)</f>
        <v>0</v>
      </c>
      <c r="BG1280" s="1017">
        <f>IF(N1280="zákl. přenesená",J1280,0)</f>
        <v>0</v>
      </c>
      <c r="BH1280" s="1017">
        <f>IF(N1280="sníž. přenesená",J1280,0)</f>
        <v>0</v>
      </c>
      <c r="BI1280" s="1017">
        <f>IF(N1280="nulová",J1280,0)</f>
        <v>0</v>
      </c>
      <c r="BJ1280" s="923" t="s">
        <v>142</v>
      </c>
      <c r="BK1280" s="1017">
        <f>ROUND(I1280*H1280,2)</f>
        <v>0</v>
      </c>
      <c r="BL1280" s="923" t="s">
        <v>383</v>
      </c>
      <c r="BM1280" s="1016" t="s">
        <v>3745</v>
      </c>
    </row>
    <row r="1281" spans="2:65" s="1035" customFormat="1">
      <c r="B1281" s="1036"/>
      <c r="D1281" s="1020" t="s">
        <v>221</v>
      </c>
      <c r="E1281" s="1037" t="s">
        <v>72</v>
      </c>
      <c r="F1281" s="1038" t="s">
        <v>3148</v>
      </c>
      <c r="H1281" s="1037" t="s">
        <v>72</v>
      </c>
      <c r="I1281" s="1039"/>
      <c r="L1281" s="1036"/>
      <c r="M1281" s="1040"/>
      <c r="T1281" s="1041"/>
      <c r="AT1281" s="1037" t="s">
        <v>221</v>
      </c>
      <c r="AU1281" s="1037" t="s">
        <v>65</v>
      </c>
      <c r="AV1281" s="1035" t="s">
        <v>142</v>
      </c>
      <c r="AW1281" s="1035" t="s">
        <v>2310</v>
      </c>
      <c r="AX1281" s="1035" t="s">
        <v>143</v>
      </c>
      <c r="AY1281" s="1037" t="s">
        <v>144</v>
      </c>
    </row>
    <row r="1282" spans="2:65" s="1035" customFormat="1">
      <c r="B1282" s="1036"/>
      <c r="D1282" s="1020" t="s">
        <v>221</v>
      </c>
      <c r="E1282" s="1037" t="s">
        <v>72</v>
      </c>
      <c r="F1282" s="1038" t="s">
        <v>2922</v>
      </c>
      <c r="H1282" s="1037" t="s">
        <v>72</v>
      </c>
      <c r="I1282" s="1039"/>
      <c r="L1282" s="1036"/>
      <c r="M1282" s="1040"/>
      <c r="T1282" s="1041"/>
      <c r="AT1282" s="1037" t="s">
        <v>221</v>
      </c>
      <c r="AU1282" s="1037" t="s">
        <v>65</v>
      </c>
      <c r="AV1282" s="1035" t="s">
        <v>142</v>
      </c>
      <c r="AW1282" s="1035" t="s">
        <v>2310</v>
      </c>
      <c r="AX1282" s="1035" t="s">
        <v>143</v>
      </c>
      <c r="AY1282" s="1037" t="s">
        <v>144</v>
      </c>
    </row>
    <row r="1283" spans="2:65" s="1018" customFormat="1">
      <c r="B1283" s="1019"/>
      <c r="D1283" s="1020" t="s">
        <v>221</v>
      </c>
      <c r="E1283" s="1021" t="s">
        <v>72</v>
      </c>
      <c r="F1283" s="1022" t="s">
        <v>3746</v>
      </c>
      <c r="H1283" s="1023">
        <v>114.63</v>
      </c>
      <c r="I1283" s="1024"/>
      <c r="L1283" s="1019"/>
      <c r="M1283" s="1025"/>
      <c r="T1283" s="1026"/>
      <c r="AT1283" s="1021" t="s">
        <v>221</v>
      </c>
      <c r="AU1283" s="1021" t="s">
        <v>65</v>
      </c>
      <c r="AV1283" s="1018" t="s">
        <v>65</v>
      </c>
      <c r="AW1283" s="1018" t="s">
        <v>2310</v>
      </c>
      <c r="AX1283" s="1018" t="s">
        <v>143</v>
      </c>
      <c r="AY1283" s="1021" t="s">
        <v>144</v>
      </c>
    </row>
    <row r="1284" spans="2:65" s="1035" customFormat="1">
      <c r="B1284" s="1036"/>
      <c r="D1284" s="1020" t="s">
        <v>221</v>
      </c>
      <c r="E1284" s="1037" t="s">
        <v>72</v>
      </c>
      <c r="F1284" s="1038" t="s">
        <v>2927</v>
      </c>
      <c r="H1284" s="1037" t="s">
        <v>72</v>
      </c>
      <c r="I1284" s="1039"/>
      <c r="L1284" s="1036"/>
      <c r="M1284" s="1040"/>
      <c r="T1284" s="1041"/>
      <c r="AT1284" s="1037" t="s">
        <v>221</v>
      </c>
      <c r="AU1284" s="1037" t="s">
        <v>65</v>
      </c>
      <c r="AV1284" s="1035" t="s">
        <v>142</v>
      </c>
      <c r="AW1284" s="1035" t="s">
        <v>2310</v>
      </c>
      <c r="AX1284" s="1035" t="s">
        <v>143</v>
      </c>
      <c r="AY1284" s="1037" t="s">
        <v>144</v>
      </c>
    </row>
    <row r="1285" spans="2:65" s="1018" customFormat="1">
      <c r="B1285" s="1019"/>
      <c r="D1285" s="1020" t="s">
        <v>221</v>
      </c>
      <c r="E1285" s="1021" t="s">
        <v>72</v>
      </c>
      <c r="F1285" s="1022" t="s">
        <v>3539</v>
      </c>
      <c r="H1285" s="1023">
        <v>22.87</v>
      </c>
      <c r="I1285" s="1024"/>
      <c r="L1285" s="1019"/>
      <c r="M1285" s="1025"/>
      <c r="T1285" s="1026"/>
      <c r="AT1285" s="1021" t="s">
        <v>221</v>
      </c>
      <c r="AU1285" s="1021" t="s">
        <v>65</v>
      </c>
      <c r="AV1285" s="1018" t="s">
        <v>65</v>
      </c>
      <c r="AW1285" s="1018" t="s">
        <v>2310</v>
      </c>
      <c r="AX1285" s="1018" t="s">
        <v>143</v>
      </c>
      <c r="AY1285" s="1021" t="s">
        <v>144</v>
      </c>
    </row>
    <row r="1286" spans="2:65" s="1027" customFormat="1">
      <c r="B1286" s="1028"/>
      <c r="D1286" s="1020" t="s">
        <v>221</v>
      </c>
      <c r="E1286" s="1029" t="s">
        <v>72</v>
      </c>
      <c r="F1286" s="1030" t="s">
        <v>2311</v>
      </c>
      <c r="H1286" s="1031">
        <v>137.5</v>
      </c>
      <c r="I1286" s="1032"/>
      <c r="L1286" s="1028"/>
      <c r="M1286" s="1033"/>
      <c r="T1286" s="1034"/>
      <c r="AT1286" s="1029" t="s">
        <v>221</v>
      </c>
      <c r="AU1286" s="1029" t="s">
        <v>65</v>
      </c>
      <c r="AV1286" s="1027" t="s">
        <v>150</v>
      </c>
      <c r="AW1286" s="1027" t="s">
        <v>2310</v>
      </c>
      <c r="AX1286" s="1027" t="s">
        <v>142</v>
      </c>
      <c r="AY1286" s="1029" t="s">
        <v>144</v>
      </c>
    </row>
    <row r="1287" spans="2:65" s="929" customFormat="1" ht="33" customHeight="1">
      <c r="B1287" s="1003"/>
      <c r="C1287" s="1004" t="s">
        <v>726</v>
      </c>
      <c r="D1287" s="1004" t="s">
        <v>146</v>
      </c>
      <c r="E1287" s="1005" t="s">
        <v>3747</v>
      </c>
      <c r="F1287" s="1006" t="s">
        <v>3748</v>
      </c>
      <c r="G1287" s="1007" t="s">
        <v>158</v>
      </c>
      <c r="H1287" s="1008">
        <v>261.94</v>
      </c>
      <c r="I1287" s="1009"/>
      <c r="J1287" s="1010">
        <f>ROUND(I1287*H1287,2)</f>
        <v>0</v>
      </c>
      <c r="K1287" s="1011"/>
      <c r="L1287" s="930"/>
      <c r="M1287" s="1012" t="s">
        <v>72</v>
      </c>
      <c r="N1287" s="1013" t="s">
        <v>90</v>
      </c>
      <c r="P1287" s="1014">
        <f>O1287*H1287</f>
        <v>0</v>
      </c>
      <c r="Q1287" s="1014">
        <v>1.25E-3</v>
      </c>
      <c r="R1287" s="1014">
        <f>Q1287*H1287</f>
        <v>0.32742500000000002</v>
      </c>
      <c r="S1287" s="1014">
        <v>0</v>
      </c>
      <c r="T1287" s="1015">
        <f>S1287*H1287</f>
        <v>0</v>
      </c>
      <c r="AR1287" s="1016" t="s">
        <v>383</v>
      </c>
      <c r="AT1287" s="1016" t="s">
        <v>146</v>
      </c>
      <c r="AU1287" s="1016" t="s">
        <v>65</v>
      </c>
      <c r="AY1287" s="923" t="s">
        <v>144</v>
      </c>
      <c r="BE1287" s="1017">
        <f>IF(N1287="základní",J1287,0)</f>
        <v>0</v>
      </c>
      <c r="BF1287" s="1017">
        <f>IF(N1287="snížená",J1287,0)</f>
        <v>0</v>
      </c>
      <c r="BG1287" s="1017">
        <f>IF(N1287="zákl. přenesená",J1287,0)</f>
        <v>0</v>
      </c>
      <c r="BH1287" s="1017">
        <f>IF(N1287="sníž. přenesená",J1287,0)</f>
        <v>0</v>
      </c>
      <c r="BI1287" s="1017">
        <f>IF(N1287="nulová",J1287,0)</f>
        <v>0</v>
      </c>
      <c r="BJ1287" s="923" t="s">
        <v>142</v>
      </c>
      <c r="BK1287" s="1017">
        <f>ROUND(I1287*H1287,2)</f>
        <v>0</v>
      </c>
      <c r="BL1287" s="923" t="s">
        <v>383</v>
      </c>
      <c r="BM1287" s="1016" t="s">
        <v>3749</v>
      </c>
    </row>
    <row r="1288" spans="2:65" s="1035" customFormat="1">
      <c r="B1288" s="1036"/>
      <c r="D1288" s="1020" t="s">
        <v>221</v>
      </c>
      <c r="E1288" s="1037" t="s">
        <v>72</v>
      </c>
      <c r="F1288" s="1038" t="s">
        <v>2922</v>
      </c>
      <c r="H1288" s="1037" t="s">
        <v>72</v>
      </c>
      <c r="I1288" s="1039"/>
      <c r="L1288" s="1036"/>
      <c r="M1288" s="1040"/>
      <c r="T1288" s="1041"/>
      <c r="AT1288" s="1037" t="s">
        <v>221</v>
      </c>
      <c r="AU1288" s="1037" t="s">
        <v>65</v>
      </c>
      <c r="AV1288" s="1035" t="s">
        <v>142</v>
      </c>
      <c r="AW1288" s="1035" t="s">
        <v>2310</v>
      </c>
      <c r="AX1288" s="1035" t="s">
        <v>143</v>
      </c>
      <c r="AY1288" s="1037" t="s">
        <v>144</v>
      </c>
    </row>
    <row r="1289" spans="2:65" s="1018" customFormat="1">
      <c r="B1289" s="1019"/>
      <c r="D1289" s="1020" t="s">
        <v>221</v>
      </c>
      <c r="E1289" s="1021" t="s">
        <v>72</v>
      </c>
      <c r="F1289" s="1022" t="s">
        <v>3750</v>
      </c>
      <c r="H1289" s="1023">
        <v>187.39</v>
      </c>
      <c r="I1289" s="1024"/>
      <c r="L1289" s="1019"/>
      <c r="M1289" s="1025"/>
      <c r="T1289" s="1026"/>
      <c r="AT1289" s="1021" t="s">
        <v>221</v>
      </c>
      <c r="AU1289" s="1021" t="s">
        <v>65</v>
      </c>
      <c r="AV1289" s="1018" t="s">
        <v>65</v>
      </c>
      <c r="AW1289" s="1018" t="s">
        <v>2310</v>
      </c>
      <c r="AX1289" s="1018" t="s">
        <v>143</v>
      </c>
      <c r="AY1289" s="1021" t="s">
        <v>144</v>
      </c>
    </row>
    <row r="1290" spans="2:65" s="1035" customFormat="1">
      <c r="B1290" s="1036"/>
      <c r="D1290" s="1020" t="s">
        <v>221</v>
      </c>
      <c r="E1290" s="1037" t="s">
        <v>72</v>
      </c>
      <c r="F1290" s="1038" t="s">
        <v>2927</v>
      </c>
      <c r="H1290" s="1037" t="s">
        <v>72</v>
      </c>
      <c r="I1290" s="1039"/>
      <c r="L1290" s="1036"/>
      <c r="M1290" s="1040"/>
      <c r="T1290" s="1041"/>
      <c r="AT1290" s="1037" t="s">
        <v>221</v>
      </c>
      <c r="AU1290" s="1037" t="s">
        <v>65</v>
      </c>
      <c r="AV1290" s="1035" t="s">
        <v>142</v>
      </c>
      <c r="AW1290" s="1035" t="s">
        <v>2310</v>
      </c>
      <c r="AX1290" s="1035" t="s">
        <v>143</v>
      </c>
      <c r="AY1290" s="1037" t="s">
        <v>144</v>
      </c>
    </row>
    <row r="1291" spans="2:65" s="1018" customFormat="1">
      <c r="B1291" s="1019"/>
      <c r="D1291" s="1020" t="s">
        <v>221</v>
      </c>
      <c r="E1291" s="1021" t="s">
        <v>72</v>
      </c>
      <c r="F1291" s="1022" t="s">
        <v>3751</v>
      </c>
      <c r="H1291" s="1023">
        <v>74.55</v>
      </c>
      <c r="I1291" s="1024"/>
      <c r="L1291" s="1019"/>
      <c r="M1291" s="1025"/>
      <c r="T1291" s="1026"/>
      <c r="AT1291" s="1021" t="s">
        <v>221</v>
      </c>
      <c r="AU1291" s="1021" t="s">
        <v>65</v>
      </c>
      <c r="AV1291" s="1018" t="s">
        <v>65</v>
      </c>
      <c r="AW1291" s="1018" t="s">
        <v>2310</v>
      </c>
      <c r="AX1291" s="1018" t="s">
        <v>143</v>
      </c>
      <c r="AY1291" s="1021" t="s">
        <v>144</v>
      </c>
    </row>
    <row r="1292" spans="2:65" s="1027" customFormat="1">
      <c r="B1292" s="1028"/>
      <c r="D1292" s="1020" t="s">
        <v>221</v>
      </c>
      <c r="E1292" s="1029" t="s">
        <v>72</v>
      </c>
      <c r="F1292" s="1030" t="s">
        <v>2311</v>
      </c>
      <c r="H1292" s="1031">
        <v>261.94</v>
      </c>
      <c r="I1292" s="1032"/>
      <c r="L1292" s="1028"/>
      <c r="M1292" s="1033"/>
      <c r="T1292" s="1034"/>
      <c r="AT1292" s="1029" t="s">
        <v>221</v>
      </c>
      <c r="AU1292" s="1029" t="s">
        <v>65</v>
      </c>
      <c r="AV1292" s="1027" t="s">
        <v>150</v>
      </c>
      <c r="AW1292" s="1027" t="s">
        <v>2310</v>
      </c>
      <c r="AX1292" s="1027" t="s">
        <v>142</v>
      </c>
      <c r="AY1292" s="1029" t="s">
        <v>144</v>
      </c>
    </row>
    <row r="1293" spans="2:65" s="929" customFormat="1" ht="24.2" customHeight="1">
      <c r="B1293" s="1003"/>
      <c r="C1293" s="1042" t="s">
        <v>722</v>
      </c>
      <c r="D1293" s="1042" t="s">
        <v>186</v>
      </c>
      <c r="E1293" s="1043" t="s">
        <v>3752</v>
      </c>
      <c r="F1293" s="1044" t="s">
        <v>5131</v>
      </c>
      <c r="G1293" s="1045" t="s">
        <v>158</v>
      </c>
      <c r="H1293" s="1046">
        <v>275.03699999999998</v>
      </c>
      <c r="I1293" s="1047"/>
      <c r="J1293" s="1048">
        <f>ROUND(I1293*H1293,2)</f>
        <v>0</v>
      </c>
      <c r="K1293" s="1049"/>
      <c r="L1293" s="1050"/>
      <c r="M1293" s="1051" t="s">
        <v>72</v>
      </c>
      <c r="N1293" s="1052" t="s">
        <v>90</v>
      </c>
      <c r="P1293" s="1014">
        <f>O1293*H1293</f>
        <v>0</v>
      </c>
      <c r="Q1293" s="1014">
        <v>8.0000000000000002E-3</v>
      </c>
      <c r="R1293" s="1014">
        <f>Q1293*H1293</f>
        <v>2.2002959999999998</v>
      </c>
      <c r="S1293" s="1014">
        <v>0</v>
      </c>
      <c r="T1293" s="1015">
        <f>S1293*H1293</f>
        <v>0</v>
      </c>
      <c r="AR1293" s="1016" t="s">
        <v>366</v>
      </c>
      <c r="AT1293" s="1016" t="s">
        <v>186</v>
      </c>
      <c r="AU1293" s="1016" t="s">
        <v>65</v>
      </c>
      <c r="AY1293" s="923" t="s">
        <v>144</v>
      </c>
      <c r="BE1293" s="1017">
        <f>IF(N1293="základní",J1293,0)</f>
        <v>0</v>
      </c>
      <c r="BF1293" s="1017">
        <f>IF(N1293="snížená",J1293,0)</f>
        <v>0</v>
      </c>
      <c r="BG1293" s="1017">
        <f>IF(N1293="zákl. přenesená",J1293,0)</f>
        <v>0</v>
      </c>
      <c r="BH1293" s="1017">
        <f>IF(N1293="sníž. přenesená",J1293,0)</f>
        <v>0</v>
      </c>
      <c r="BI1293" s="1017">
        <f>IF(N1293="nulová",J1293,0)</f>
        <v>0</v>
      </c>
      <c r="BJ1293" s="923" t="s">
        <v>142</v>
      </c>
      <c r="BK1293" s="1017">
        <f>ROUND(I1293*H1293,2)</f>
        <v>0</v>
      </c>
      <c r="BL1293" s="923" t="s">
        <v>383</v>
      </c>
      <c r="BM1293" s="1016" t="s">
        <v>3753</v>
      </c>
    </row>
    <row r="1294" spans="2:65" s="1018" customFormat="1">
      <c r="B1294" s="1019"/>
      <c r="D1294" s="1020" t="s">
        <v>221</v>
      </c>
      <c r="E1294" s="1021" t="s">
        <v>72</v>
      </c>
      <c r="F1294" s="1022" t="s">
        <v>3754</v>
      </c>
      <c r="H1294" s="1023">
        <v>261.94</v>
      </c>
      <c r="I1294" s="1024"/>
      <c r="L1294" s="1019"/>
      <c r="M1294" s="1025"/>
      <c r="T1294" s="1026"/>
      <c r="AT1294" s="1021" t="s">
        <v>221</v>
      </c>
      <c r="AU1294" s="1021" t="s">
        <v>65</v>
      </c>
      <c r="AV1294" s="1018" t="s">
        <v>65</v>
      </c>
      <c r="AW1294" s="1018" t="s">
        <v>2310</v>
      </c>
      <c r="AX1294" s="1018" t="s">
        <v>142</v>
      </c>
      <c r="AY1294" s="1021" t="s">
        <v>144</v>
      </c>
    </row>
    <row r="1295" spans="2:65" s="1018" customFormat="1">
      <c r="B1295" s="1019"/>
      <c r="D1295" s="1020" t="s">
        <v>221</v>
      </c>
      <c r="F1295" s="1022" t="s">
        <v>3755</v>
      </c>
      <c r="H1295" s="1023">
        <v>275.03699999999998</v>
      </c>
      <c r="I1295" s="1024"/>
      <c r="L1295" s="1019"/>
      <c r="M1295" s="1025"/>
      <c r="T1295" s="1026"/>
      <c r="AT1295" s="1021" t="s">
        <v>221</v>
      </c>
      <c r="AU1295" s="1021" t="s">
        <v>65</v>
      </c>
      <c r="AV1295" s="1018" t="s">
        <v>65</v>
      </c>
      <c r="AW1295" s="1018" t="s">
        <v>68</v>
      </c>
      <c r="AX1295" s="1018" t="s">
        <v>142</v>
      </c>
      <c r="AY1295" s="1021" t="s">
        <v>144</v>
      </c>
    </row>
    <row r="1296" spans="2:65" s="929" customFormat="1" ht="21.75" customHeight="1">
      <c r="B1296" s="1003"/>
      <c r="C1296" s="1004" t="s">
        <v>1040</v>
      </c>
      <c r="D1296" s="1004" t="s">
        <v>146</v>
      </c>
      <c r="E1296" s="1005" t="s">
        <v>3756</v>
      </c>
      <c r="F1296" s="1006" t="s">
        <v>3757</v>
      </c>
      <c r="G1296" s="1007" t="s">
        <v>158</v>
      </c>
      <c r="H1296" s="1008">
        <v>104</v>
      </c>
      <c r="I1296" s="1009"/>
      <c r="J1296" s="1010">
        <f>ROUND(I1296*H1296,2)</f>
        <v>0</v>
      </c>
      <c r="K1296" s="1011"/>
      <c r="L1296" s="930"/>
      <c r="M1296" s="1012" t="s">
        <v>72</v>
      </c>
      <c r="N1296" s="1013" t="s">
        <v>90</v>
      </c>
      <c r="P1296" s="1014">
        <f>O1296*H1296</f>
        <v>0</v>
      </c>
      <c r="Q1296" s="1014">
        <v>0</v>
      </c>
      <c r="R1296" s="1014">
        <f>Q1296*H1296</f>
        <v>0</v>
      </c>
      <c r="S1296" s="1014">
        <v>0</v>
      </c>
      <c r="T1296" s="1015">
        <f>S1296*H1296</f>
        <v>0</v>
      </c>
      <c r="AR1296" s="1016" t="s">
        <v>383</v>
      </c>
      <c r="AT1296" s="1016" t="s">
        <v>146</v>
      </c>
      <c r="AU1296" s="1016" t="s">
        <v>65</v>
      </c>
      <c r="AY1296" s="923" t="s">
        <v>144</v>
      </c>
      <c r="BE1296" s="1017">
        <f>IF(N1296="základní",J1296,0)</f>
        <v>0</v>
      </c>
      <c r="BF1296" s="1017">
        <f>IF(N1296="snížená",J1296,0)</f>
        <v>0</v>
      </c>
      <c r="BG1296" s="1017">
        <f>IF(N1296="zákl. přenesená",J1296,0)</f>
        <v>0</v>
      </c>
      <c r="BH1296" s="1017">
        <f>IF(N1296="sníž. přenesená",J1296,0)</f>
        <v>0</v>
      </c>
      <c r="BI1296" s="1017">
        <f>IF(N1296="nulová",J1296,0)</f>
        <v>0</v>
      </c>
      <c r="BJ1296" s="923" t="s">
        <v>142</v>
      </c>
      <c r="BK1296" s="1017">
        <f>ROUND(I1296*H1296,2)</f>
        <v>0</v>
      </c>
      <c r="BL1296" s="923" t="s">
        <v>383</v>
      </c>
      <c r="BM1296" s="1016" t="s">
        <v>3758</v>
      </c>
    </row>
    <row r="1297" spans="2:65" s="1018" customFormat="1">
      <c r="B1297" s="1019"/>
      <c r="D1297" s="1020" t="s">
        <v>221</v>
      </c>
      <c r="E1297" s="1021" t="s">
        <v>72</v>
      </c>
      <c r="F1297" s="1022" t="s">
        <v>3759</v>
      </c>
      <c r="H1297" s="1023">
        <v>104</v>
      </c>
      <c r="I1297" s="1024"/>
      <c r="L1297" s="1019"/>
      <c r="M1297" s="1025"/>
      <c r="T1297" s="1026"/>
      <c r="AT1297" s="1021" t="s">
        <v>221</v>
      </c>
      <c r="AU1297" s="1021" t="s">
        <v>65</v>
      </c>
      <c r="AV1297" s="1018" t="s">
        <v>65</v>
      </c>
      <c r="AW1297" s="1018" t="s">
        <v>2310</v>
      </c>
      <c r="AX1297" s="1018" t="s">
        <v>143</v>
      </c>
      <c r="AY1297" s="1021" t="s">
        <v>144</v>
      </c>
    </row>
    <row r="1298" spans="2:65" s="1027" customFormat="1">
      <c r="B1298" s="1028"/>
      <c r="D1298" s="1020" t="s">
        <v>221</v>
      </c>
      <c r="E1298" s="1029" t="s">
        <v>72</v>
      </c>
      <c r="F1298" s="1030" t="s">
        <v>2311</v>
      </c>
      <c r="H1298" s="1031">
        <v>104</v>
      </c>
      <c r="I1298" s="1032"/>
      <c r="L1298" s="1028"/>
      <c r="M1298" s="1033"/>
      <c r="T1298" s="1034"/>
      <c r="AT1298" s="1029" t="s">
        <v>221</v>
      </c>
      <c r="AU1298" s="1029" t="s">
        <v>65</v>
      </c>
      <c r="AV1298" s="1027" t="s">
        <v>150</v>
      </c>
      <c r="AW1298" s="1027" t="s">
        <v>2310</v>
      </c>
      <c r="AX1298" s="1027" t="s">
        <v>142</v>
      </c>
      <c r="AY1298" s="1029" t="s">
        <v>144</v>
      </c>
    </row>
    <row r="1299" spans="2:65" s="929" customFormat="1" ht="24.2" customHeight="1">
      <c r="B1299" s="1003"/>
      <c r="C1299" s="1004" t="s">
        <v>1036</v>
      </c>
      <c r="D1299" s="1004" t="s">
        <v>146</v>
      </c>
      <c r="E1299" s="1005" t="s">
        <v>3760</v>
      </c>
      <c r="F1299" s="1006" t="s">
        <v>3761</v>
      </c>
      <c r="G1299" s="1007" t="s">
        <v>158</v>
      </c>
      <c r="H1299" s="1008">
        <v>216.74</v>
      </c>
      <c r="I1299" s="1009"/>
      <c r="J1299" s="1010">
        <f>ROUND(I1299*H1299,2)</f>
        <v>0</v>
      </c>
      <c r="K1299" s="1011"/>
      <c r="L1299" s="930"/>
      <c r="M1299" s="1012" t="s">
        <v>72</v>
      </c>
      <c r="N1299" s="1013" t="s">
        <v>90</v>
      </c>
      <c r="P1299" s="1014">
        <f>O1299*H1299</f>
        <v>0</v>
      </c>
      <c r="Q1299" s="1014">
        <v>1E-4</v>
      </c>
      <c r="R1299" s="1014">
        <f>Q1299*H1299</f>
        <v>2.1674000000000002E-2</v>
      </c>
      <c r="S1299" s="1014">
        <v>0</v>
      </c>
      <c r="T1299" s="1015">
        <f>S1299*H1299</f>
        <v>0</v>
      </c>
      <c r="AR1299" s="1016" t="s">
        <v>383</v>
      </c>
      <c r="AT1299" s="1016" t="s">
        <v>146</v>
      </c>
      <c r="AU1299" s="1016" t="s">
        <v>65</v>
      </c>
      <c r="AY1299" s="923" t="s">
        <v>144</v>
      </c>
      <c r="BE1299" s="1017">
        <f>IF(N1299="základní",J1299,0)</f>
        <v>0</v>
      </c>
      <c r="BF1299" s="1017">
        <f>IF(N1299="snížená",J1299,0)</f>
        <v>0</v>
      </c>
      <c r="BG1299" s="1017">
        <f>IF(N1299="zákl. přenesená",J1299,0)</f>
        <v>0</v>
      </c>
      <c r="BH1299" s="1017">
        <f>IF(N1299="sníž. přenesená",J1299,0)</f>
        <v>0</v>
      </c>
      <c r="BI1299" s="1017">
        <f>IF(N1299="nulová",J1299,0)</f>
        <v>0</v>
      </c>
      <c r="BJ1299" s="923" t="s">
        <v>142</v>
      </c>
      <c r="BK1299" s="1017">
        <f>ROUND(I1299*H1299,2)</f>
        <v>0</v>
      </c>
      <c r="BL1299" s="923" t="s">
        <v>383</v>
      </c>
      <c r="BM1299" s="1016" t="s">
        <v>3762</v>
      </c>
    </row>
    <row r="1300" spans="2:65" s="1035" customFormat="1">
      <c r="B1300" s="1036"/>
      <c r="D1300" s="1020" t="s">
        <v>221</v>
      </c>
      <c r="E1300" s="1037" t="s">
        <v>72</v>
      </c>
      <c r="F1300" s="1038" t="s">
        <v>3763</v>
      </c>
      <c r="H1300" s="1037" t="s">
        <v>72</v>
      </c>
      <c r="I1300" s="1039"/>
      <c r="L1300" s="1036"/>
      <c r="M1300" s="1040"/>
      <c r="T1300" s="1041"/>
      <c r="AT1300" s="1037" t="s">
        <v>221</v>
      </c>
      <c r="AU1300" s="1037" t="s">
        <v>65</v>
      </c>
      <c r="AV1300" s="1035" t="s">
        <v>142</v>
      </c>
      <c r="AW1300" s="1035" t="s">
        <v>2310</v>
      </c>
      <c r="AX1300" s="1035" t="s">
        <v>143</v>
      </c>
      <c r="AY1300" s="1037" t="s">
        <v>144</v>
      </c>
    </row>
    <row r="1301" spans="2:65" s="1018" customFormat="1">
      <c r="B1301" s="1019"/>
      <c r="D1301" s="1020" t="s">
        <v>221</v>
      </c>
      <c r="E1301" s="1021" t="s">
        <v>72</v>
      </c>
      <c r="F1301" s="1022" t="s">
        <v>3764</v>
      </c>
      <c r="H1301" s="1023">
        <v>216.74</v>
      </c>
      <c r="I1301" s="1024"/>
      <c r="L1301" s="1019"/>
      <c r="M1301" s="1025"/>
      <c r="T1301" s="1026"/>
      <c r="AT1301" s="1021" t="s">
        <v>221</v>
      </c>
      <c r="AU1301" s="1021" t="s">
        <v>65</v>
      </c>
      <c r="AV1301" s="1018" t="s">
        <v>65</v>
      </c>
      <c r="AW1301" s="1018" t="s">
        <v>2310</v>
      </c>
      <c r="AX1301" s="1018" t="s">
        <v>143</v>
      </c>
      <c r="AY1301" s="1021" t="s">
        <v>144</v>
      </c>
    </row>
    <row r="1302" spans="2:65" s="1027" customFormat="1">
      <c r="B1302" s="1028"/>
      <c r="D1302" s="1020" t="s">
        <v>221</v>
      </c>
      <c r="E1302" s="1029" t="s">
        <v>72</v>
      </c>
      <c r="F1302" s="1030" t="s">
        <v>2311</v>
      </c>
      <c r="H1302" s="1031">
        <v>216.74</v>
      </c>
      <c r="I1302" s="1032"/>
      <c r="L1302" s="1028"/>
      <c r="M1302" s="1033"/>
      <c r="T1302" s="1034"/>
      <c r="AT1302" s="1029" t="s">
        <v>221</v>
      </c>
      <c r="AU1302" s="1029" t="s">
        <v>65</v>
      </c>
      <c r="AV1302" s="1027" t="s">
        <v>150</v>
      </c>
      <c r="AW1302" s="1027" t="s">
        <v>2310</v>
      </c>
      <c r="AX1302" s="1027" t="s">
        <v>142</v>
      </c>
      <c r="AY1302" s="1029" t="s">
        <v>144</v>
      </c>
    </row>
    <row r="1303" spans="2:65" s="929" customFormat="1" ht="33" customHeight="1">
      <c r="B1303" s="1003"/>
      <c r="C1303" s="1004" t="s">
        <v>1032</v>
      </c>
      <c r="D1303" s="1004" t="s">
        <v>146</v>
      </c>
      <c r="E1303" s="1005" t="s">
        <v>3766</v>
      </c>
      <c r="F1303" s="1006" t="s">
        <v>5132</v>
      </c>
      <c r="G1303" s="1007" t="s">
        <v>195</v>
      </c>
      <c r="H1303" s="1008">
        <v>1</v>
      </c>
      <c r="I1303" s="1009"/>
      <c r="J1303" s="1010">
        <f>ROUND(I1303*H1303,2)</f>
        <v>0</v>
      </c>
      <c r="K1303" s="1011"/>
      <c r="L1303" s="930"/>
      <c r="M1303" s="1012" t="s">
        <v>72</v>
      </c>
      <c r="N1303" s="1013" t="s">
        <v>90</v>
      </c>
      <c r="P1303" s="1014">
        <f>O1303*H1303</f>
        <v>0</v>
      </c>
      <c r="Q1303" s="1014">
        <v>3.0000000000000001E-5</v>
      </c>
      <c r="R1303" s="1014">
        <f>Q1303*H1303</f>
        <v>3.0000000000000001E-5</v>
      </c>
      <c r="S1303" s="1014">
        <v>0</v>
      </c>
      <c r="T1303" s="1015">
        <f>S1303*H1303</f>
        <v>0</v>
      </c>
      <c r="AR1303" s="1016" t="s">
        <v>383</v>
      </c>
      <c r="AT1303" s="1016" t="s">
        <v>146</v>
      </c>
      <c r="AU1303" s="1016" t="s">
        <v>65</v>
      </c>
      <c r="AY1303" s="923" t="s">
        <v>144</v>
      </c>
      <c r="BE1303" s="1017">
        <f>IF(N1303="základní",J1303,0)</f>
        <v>0</v>
      </c>
      <c r="BF1303" s="1017">
        <f>IF(N1303="snížená",J1303,0)</f>
        <v>0</v>
      </c>
      <c r="BG1303" s="1017">
        <f>IF(N1303="zákl. přenesená",J1303,0)</f>
        <v>0</v>
      </c>
      <c r="BH1303" s="1017">
        <f>IF(N1303="sníž. přenesená",J1303,0)</f>
        <v>0</v>
      </c>
      <c r="BI1303" s="1017">
        <f>IF(N1303="nulová",J1303,0)</f>
        <v>0</v>
      </c>
      <c r="BJ1303" s="923" t="s">
        <v>142</v>
      </c>
      <c r="BK1303" s="1017">
        <f>ROUND(I1303*H1303,2)</f>
        <v>0</v>
      </c>
      <c r="BL1303" s="923" t="s">
        <v>383</v>
      </c>
      <c r="BM1303" s="1016" t="s">
        <v>5133</v>
      </c>
    </row>
    <row r="1304" spans="2:65" s="929" customFormat="1" ht="24.2" customHeight="1">
      <c r="B1304" s="1003"/>
      <c r="C1304" s="1042" t="s">
        <v>1028</v>
      </c>
      <c r="D1304" s="1042" t="s">
        <v>186</v>
      </c>
      <c r="E1304" s="1043" t="s">
        <v>5134</v>
      </c>
      <c r="F1304" s="1044" t="s">
        <v>5135</v>
      </c>
      <c r="G1304" s="1045" t="s">
        <v>195</v>
      </c>
      <c r="H1304" s="1046">
        <v>1</v>
      </c>
      <c r="I1304" s="1047"/>
      <c r="J1304" s="1048">
        <f>ROUND(I1304*H1304,2)</f>
        <v>0</v>
      </c>
      <c r="K1304" s="1049"/>
      <c r="L1304" s="1050"/>
      <c r="M1304" s="1051" t="s">
        <v>72</v>
      </c>
      <c r="N1304" s="1052" t="s">
        <v>90</v>
      </c>
      <c r="P1304" s="1014">
        <f>O1304*H1304</f>
        <v>0</v>
      </c>
      <c r="Q1304" s="1014">
        <v>1.4E-3</v>
      </c>
      <c r="R1304" s="1014">
        <f>Q1304*H1304</f>
        <v>1.4E-3</v>
      </c>
      <c r="S1304" s="1014">
        <v>0</v>
      </c>
      <c r="T1304" s="1015">
        <f>S1304*H1304</f>
        <v>0</v>
      </c>
      <c r="AR1304" s="1016" t="s">
        <v>366</v>
      </c>
      <c r="AT1304" s="1016" t="s">
        <v>186</v>
      </c>
      <c r="AU1304" s="1016" t="s">
        <v>65</v>
      </c>
      <c r="AY1304" s="923" t="s">
        <v>144</v>
      </c>
      <c r="BE1304" s="1017">
        <f>IF(N1304="základní",J1304,0)</f>
        <v>0</v>
      </c>
      <c r="BF1304" s="1017">
        <f>IF(N1304="snížená",J1304,0)</f>
        <v>0</v>
      </c>
      <c r="BG1304" s="1017">
        <f>IF(N1304="zákl. přenesená",J1304,0)</f>
        <v>0</v>
      </c>
      <c r="BH1304" s="1017">
        <f>IF(N1304="sníž. přenesená",J1304,0)</f>
        <v>0</v>
      </c>
      <c r="BI1304" s="1017">
        <f>IF(N1304="nulová",J1304,0)</f>
        <v>0</v>
      </c>
      <c r="BJ1304" s="923" t="s">
        <v>142</v>
      </c>
      <c r="BK1304" s="1017">
        <f>ROUND(I1304*H1304,2)</f>
        <v>0</v>
      </c>
      <c r="BL1304" s="923" t="s">
        <v>383</v>
      </c>
      <c r="BM1304" s="1016" t="s">
        <v>5136</v>
      </c>
    </row>
    <row r="1305" spans="2:65" s="929" customFormat="1" ht="37.9" customHeight="1">
      <c r="B1305" s="1003"/>
      <c r="C1305" s="1004" t="s">
        <v>886</v>
      </c>
      <c r="D1305" s="1004" t="s">
        <v>146</v>
      </c>
      <c r="E1305" s="1005" t="s">
        <v>5137</v>
      </c>
      <c r="F1305" s="1006" t="s">
        <v>3767</v>
      </c>
      <c r="G1305" s="1007" t="s">
        <v>195</v>
      </c>
      <c r="H1305" s="1008">
        <v>22</v>
      </c>
      <c r="I1305" s="1009"/>
      <c r="J1305" s="1010">
        <f>ROUND(I1305*H1305,2)</f>
        <v>0</v>
      </c>
      <c r="K1305" s="1011"/>
      <c r="L1305" s="930"/>
      <c r="M1305" s="1012" t="s">
        <v>72</v>
      </c>
      <c r="N1305" s="1013" t="s">
        <v>90</v>
      </c>
      <c r="P1305" s="1014">
        <f>O1305*H1305</f>
        <v>0</v>
      </c>
      <c r="Q1305" s="1014">
        <v>3.0000000000000001E-5</v>
      </c>
      <c r="R1305" s="1014">
        <f>Q1305*H1305</f>
        <v>6.6E-4</v>
      </c>
      <c r="S1305" s="1014">
        <v>0</v>
      </c>
      <c r="T1305" s="1015">
        <f>S1305*H1305</f>
        <v>0</v>
      </c>
      <c r="AR1305" s="1016" t="s">
        <v>383</v>
      </c>
      <c r="AT1305" s="1016" t="s">
        <v>146</v>
      </c>
      <c r="AU1305" s="1016" t="s">
        <v>65</v>
      </c>
      <c r="AY1305" s="923" t="s">
        <v>144</v>
      </c>
      <c r="BE1305" s="1017">
        <f>IF(N1305="základní",J1305,0)</f>
        <v>0</v>
      </c>
      <c r="BF1305" s="1017">
        <f>IF(N1305="snížená",J1305,0)</f>
        <v>0</v>
      </c>
      <c r="BG1305" s="1017">
        <f>IF(N1305="zákl. přenesená",J1305,0)</f>
        <v>0</v>
      </c>
      <c r="BH1305" s="1017">
        <f>IF(N1305="sníž. přenesená",J1305,0)</f>
        <v>0</v>
      </c>
      <c r="BI1305" s="1017">
        <f>IF(N1305="nulová",J1305,0)</f>
        <v>0</v>
      </c>
      <c r="BJ1305" s="923" t="s">
        <v>142</v>
      </c>
      <c r="BK1305" s="1017">
        <f>ROUND(I1305*H1305,2)</f>
        <v>0</v>
      </c>
      <c r="BL1305" s="923" t="s">
        <v>383</v>
      </c>
      <c r="BM1305" s="1016" t="s">
        <v>3768</v>
      </c>
    </row>
    <row r="1306" spans="2:65" s="1018" customFormat="1">
      <c r="B1306" s="1019"/>
      <c r="D1306" s="1020" t="s">
        <v>221</v>
      </c>
      <c r="E1306" s="1021" t="s">
        <v>72</v>
      </c>
      <c r="F1306" s="1022" t="s">
        <v>318</v>
      </c>
      <c r="H1306" s="1023">
        <v>22</v>
      </c>
      <c r="I1306" s="1024"/>
      <c r="L1306" s="1019"/>
      <c r="M1306" s="1025"/>
      <c r="T1306" s="1026"/>
      <c r="AT1306" s="1021" t="s">
        <v>221</v>
      </c>
      <c r="AU1306" s="1021" t="s">
        <v>65</v>
      </c>
      <c r="AV1306" s="1018" t="s">
        <v>65</v>
      </c>
      <c r="AW1306" s="1018" t="s">
        <v>2310</v>
      </c>
      <c r="AX1306" s="1018" t="s">
        <v>143</v>
      </c>
      <c r="AY1306" s="1021" t="s">
        <v>144</v>
      </c>
    </row>
    <row r="1307" spans="2:65" s="1027" customFormat="1">
      <c r="B1307" s="1028"/>
      <c r="D1307" s="1020" t="s">
        <v>221</v>
      </c>
      <c r="E1307" s="1029" t="s">
        <v>72</v>
      </c>
      <c r="F1307" s="1030" t="s">
        <v>2311</v>
      </c>
      <c r="H1307" s="1031">
        <v>22</v>
      </c>
      <c r="I1307" s="1032"/>
      <c r="L1307" s="1028"/>
      <c r="M1307" s="1033"/>
      <c r="T1307" s="1034"/>
      <c r="AT1307" s="1029" t="s">
        <v>221</v>
      </c>
      <c r="AU1307" s="1029" t="s">
        <v>65</v>
      </c>
      <c r="AV1307" s="1027" t="s">
        <v>150</v>
      </c>
      <c r="AW1307" s="1027" t="s">
        <v>2310</v>
      </c>
      <c r="AX1307" s="1027" t="s">
        <v>142</v>
      </c>
      <c r="AY1307" s="1029" t="s">
        <v>144</v>
      </c>
    </row>
    <row r="1308" spans="2:65" s="929" customFormat="1" ht="24.2" customHeight="1">
      <c r="B1308" s="1003"/>
      <c r="C1308" s="1042" t="s">
        <v>882</v>
      </c>
      <c r="D1308" s="1042" t="s">
        <v>186</v>
      </c>
      <c r="E1308" s="1043" t="s">
        <v>5138</v>
      </c>
      <c r="F1308" s="1044" t="s">
        <v>5139</v>
      </c>
      <c r="G1308" s="1045" t="s">
        <v>195</v>
      </c>
      <c r="H1308" s="1046">
        <v>22</v>
      </c>
      <c r="I1308" s="1047"/>
      <c r="J1308" s="1048">
        <f>ROUND(I1308*H1308,2)</f>
        <v>0</v>
      </c>
      <c r="K1308" s="1049"/>
      <c r="L1308" s="1050"/>
      <c r="M1308" s="1051" t="s">
        <v>72</v>
      </c>
      <c r="N1308" s="1052" t="s">
        <v>90</v>
      </c>
      <c r="P1308" s="1014">
        <f>O1308*H1308</f>
        <v>0</v>
      </c>
      <c r="Q1308" s="1014">
        <v>1.4E-3</v>
      </c>
      <c r="R1308" s="1014">
        <f>Q1308*H1308</f>
        <v>3.0800000000000001E-2</v>
      </c>
      <c r="S1308" s="1014">
        <v>0</v>
      </c>
      <c r="T1308" s="1015">
        <f>S1308*H1308</f>
        <v>0</v>
      </c>
      <c r="AR1308" s="1016" t="s">
        <v>366</v>
      </c>
      <c r="AT1308" s="1016" t="s">
        <v>186</v>
      </c>
      <c r="AU1308" s="1016" t="s">
        <v>65</v>
      </c>
      <c r="AY1308" s="923" t="s">
        <v>144</v>
      </c>
      <c r="BE1308" s="1017">
        <f>IF(N1308="základní",J1308,0)</f>
        <v>0</v>
      </c>
      <c r="BF1308" s="1017">
        <f>IF(N1308="snížená",J1308,0)</f>
        <v>0</v>
      </c>
      <c r="BG1308" s="1017">
        <f>IF(N1308="zákl. přenesená",J1308,0)</f>
        <v>0</v>
      </c>
      <c r="BH1308" s="1017">
        <f>IF(N1308="sníž. přenesená",J1308,0)</f>
        <v>0</v>
      </c>
      <c r="BI1308" s="1017">
        <f>IF(N1308="nulová",J1308,0)</f>
        <v>0</v>
      </c>
      <c r="BJ1308" s="923" t="s">
        <v>142</v>
      </c>
      <c r="BK1308" s="1017">
        <f>ROUND(I1308*H1308,2)</f>
        <v>0</v>
      </c>
      <c r="BL1308" s="923" t="s">
        <v>383</v>
      </c>
      <c r="BM1308" s="1016" t="s">
        <v>3770</v>
      </c>
    </row>
    <row r="1309" spans="2:65" s="929" customFormat="1" ht="24.2" customHeight="1">
      <c r="B1309" s="1003"/>
      <c r="C1309" s="1004" t="s">
        <v>902</v>
      </c>
      <c r="D1309" s="1004" t="s">
        <v>146</v>
      </c>
      <c r="E1309" s="1005" t="s">
        <v>5140</v>
      </c>
      <c r="F1309" s="1006" t="s">
        <v>5141</v>
      </c>
      <c r="G1309" s="1007" t="s">
        <v>195</v>
      </c>
      <c r="H1309" s="1008">
        <v>4</v>
      </c>
      <c r="I1309" s="1009"/>
      <c r="J1309" s="1010">
        <f>ROUND(I1309*H1309,2)</f>
        <v>0</v>
      </c>
      <c r="K1309" s="1011"/>
      <c r="L1309" s="930"/>
      <c r="M1309" s="1012" t="s">
        <v>72</v>
      </c>
      <c r="N1309" s="1013" t="s">
        <v>90</v>
      </c>
      <c r="P1309" s="1014">
        <f>O1309*H1309</f>
        <v>0</v>
      </c>
      <c r="Q1309" s="1014">
        <v>3.0000000000000001E-5</v>
      </c>
      <c r="R1309" s="1014">
        <f>Q1309*H1309</f>
        <v>1.2E-4</v>
      </c>
      <c r="S1309" s="1014">
        <v>0</v>
      </c>
      <c r="T1309" s="1015">
        <f>S1309*H1309</f>
        <v>0</v>
      </c>
      <c r="AR1309" s="1016" t="s">
        <v>383</v>
      </c>
      <c r="AT1309" s="1016" t="s">
        <v>146</v>
      </c>
      <c r="AU1309" s="1016" t="s">
        <v>65</v>
      </c>
      <c r="AY1309" s="923" t="s">
        <v>144</v>
      </c>
      <c r="BE1309" s="1017">
        <f>IF(N1309="základní",J1309,0)</f>
        <v>0</v>
      </c>
      <c r="BF1309" s="1017">
        <f>IF(N1309="snížená",J1309,0)</f>
        <v>0</v>
      </c>
      <c r="BG1309" s="1017">
        <f>IF(N1309="zákl. přenesená",J1309,0)</f>
        <v>0</v>
      </c>
      <c r="BH1309" s="1017">
        <f>IF(N1309="sníž. přenesená",J1309,0)</f>
        <v>0</v>
      </c>
      <c r="BI1309" s="1017">
        <f>IF(N1309="nulová",J1309,0)</f>
        <v>0</v>
      </c>
      <c r="BJ1309" s="923" t="s">
        <v>142</v>
      </c>
      <c r="BK1309" s="1017">
        <f>ROUND(I1309*H1309,2)</f>
        <v>0</v>
      </c>
      <c r="BL1309" s="923" t="s">
        <v>383</v>
      </c>
      <c r="BM1309" s="1016" t="s">
        <v>5142</v>
      </c>
    </row>
    <row r="1310" spans="2:65" s="1018" customFormat="1">
      <c r="B1310" s="1019"/>
      <c r="D1310" s="1020" t="s">
        <v>221</v>
      </c>
      <c r="E1310" s="1021" t="s">
        <v>72</v>
      </c>
      <c r="F1310" s="1022" t="s">
        <v>142</v>
      </c>
      <c r="H1310" s="1023">
        <v>1</v>
      </c>
      <c r="I1310" s="1024"/>
      <c r="L1310" s="1019"/>
      <c r="M1310" s="1025"/>
      <c r="T1310" s="1026"/>
      <c r="AT1310" s="1021" t="s">
        <v>221</v>
      </c>
      <c r="AU1310" s="1021" t="s">
        <v>65</v>
      </c>
      <c r="AV1310" s="1018" t="s">
        <v>65</v>
      </c>
      <c r="AW1310" s="1018" t="s">
        <v>2310</v>
      </c>
      <c r="AX1310" s="1018" t="s">
        <v>143</v>
      </c>
      <c r="AY1310" s="1021" t="s">
        <v>144</v>
      </c>
    </row>
    <row r="1311" spans="2:65" s="1018" customFormat="1">
      <c r="B1311" s="1019"/>
      <c r="D1311" s="1020" t="s">
        <v>221</v>
      </c>
      <c r="E1311" s="1021" t="s">
        <v>72</v>
      </c>
      <c r="F1311" s="1022" t="s">
        <v>190</v>
      </c>
      <c r="H1311" s="1023">
        <v>3</v>
      </c>
      <c r="I1311" s="1024"/>
      <c r="L1311" s="1019"/>
      <c r="M1311" s="1025"/>
      <c r="T1311" s="1026"/>
      <c r="AT1311" s="1021" t="s">
        <v>221</v>
      </c>
      <c r="AU1311" s="1021" t="s">
        <v>65</v>
      </c>
      <c r="AV1311" s="1018" t="s">
        <v>65</v>
      </c>
      <c r="AW1311" s="1018" t="s">
        <v>2310</v>
      </c>
      <c r="AX1311" s="1018" t="s">
        <v>143</v>
      </c>
      <c r="AY1311" s="1021" t="s">
        <v>144</v>
      </c>
    </row>
    <row r="1312" spans="2:65" s="1027" customFormat="1">
      <c r="B1312" s="1028"/>
      <c r="D1312" s="1020" t="s">
        <v>221</v>
      </c>
      <c r="E1312" s="1029" t="s">
        <v>72</v>
      </c>
      <c r="F1312" s="1030" t="s">
        <v>2311</v>
      </c>
      <c r="H1312" s="1031">
        <v>4</v>
      </c>
      <c r="I1312" s="1032"/>
      <c r="L1312" s="1028"/>
      <c r="M1312" s="1033"/>
      <c r="T1312" s="1034"/>
      <c r="AT1312" s="1029" t="s">
        <v>221</v>
      </c>
      <c r="AU1312" s="1029" t="s">
        <v>65</v>
      </c>
      <c r="AV1312" s="1027" t="s">
        <v>150</v>
      </c>
      <c r="AW1312" s="1027" t="s">
        <v>2310</v>
      </c>
      <c r="AX1312" s="1027" t="s">
        <v>142</v>
      </c>
      <c r="AY1312" s="1029" t="s">
        <v>144</v>
      </c>
    </row>
    <row r="1313" spans="2:65" s="929" customFormat="1" ht="24.2" customHeight="1">
      <c r="B1313" s="1003"/>
      <c r="C1313" s="1042" t="s">
        <v>898</v>
      </c>
      <c r="D1313" s="1042" t="s">
        <v>186</v>
      </c>
      <c r="E1313" s="1043" t="s">
        <v>5143</v>
      </c>
      <c r="F1313" s="1044" t="s">
        <v>5144</v>
      </c>
      <c r="G1313" s="1045" t="s">
        <v>195</v>
      </c>
      <c r="H1313" s="1046">
        <v>1</v>
      </c>
      <c r="I1313" s="1047"/>
      <c r="J1313" s="1048">
        <f>ROUND(I1313*H1313,2)</f>
        <v>0</v>
      </c>
      <c r="K1313" s="1049"/>
      <c r="L1313" s="1050"/>
      <c r="M1313" s="1051" t="s">
        <v>72</v>
      </c>
      <c r="N1313" s="1052" t="s">
        <v>90</v>
      </c>
      <c r="P1313" s="1014">
        <f>O1313*H1313</f>
        <v>0</v>
      </c>
      <c r="Q1313" s="1014">
        <v>3.2000000000000002E-3</v>
      </c>
      <c r="R1313" s="1014">
        <f>Q1313*H1313</f>
        <v>3.2000000000000002E-3</v>
      </c>
      <c r="S1313" s="1014">
        <v>0</v>
      </c>
      <c r="T1313" s="1015">
        <f>S1313*H1313</f>
        <v>0</v>
      </c>
      <c r="AR1313" s="1016" t="s">
        <v>366</v>
      </c>
      <c r="AT1313" s="1016" t="s">
        <v>186</v>
      </c>
      <c r="AU1313" s="1016" t="s">
        <v>65</v>
      </c>
      <c r="AY1313" s="923" t="s">
        <v>144</v>
      </c>
      <c r="BE1313" s="1017">
        <f>IF(N1313="základní",J1313,0)</f>
        <v>0</v>
      </c>
      <c r="BF1313" s="1017">
        <f>IF(N1313="snížená",J1313,0)</f>
        <v>0</v>
      </c>
      <c r="BG1313" s="1017">
        <f>IF(N1313="zákl. přenesená",J1313,0)</f>
        <v>0</v>
      </c>
      <c r="BH1313" s="1017">
        <f>IF(N1313="sníž. přenesená",J1313,0)</f>
        <v>0</v>
      </c>
      <c r="BI1313" s="1017">
        <f>IF(N1313="nulová",J1313,0)</f>
        <v>0</v>
      </c>
      <c r="BJ1313" s="923" t="s">
        <v>142</v>
      </c>
      <c r="BK1313" s="1017">
        <f>ROUND(I1313*H1313,2)</f>
        <v>0</v>
      </c>
      <c r="BL1313" s="923" t="s">
        <v>383</v>
      </c>
      <c r="BM1313" s="1016" t="s">
        <v>5145</v>
      </c>
    </row>
    <row r="1314" spans="2:65" s="929" customFormat="1" ht="24.2" customHeight="1">
      <c r="B1314" s="1003"/>
      <c r="C1314" s="1042" t="s">
        <v>910</v>
      </c>
      <c r="D1314" s="1042" t="s">
        <v>186</v>
      </c>
      <c r="E1314" s="1043" t="s">
        <v>5146</v>
      </c>
      <c r="F1314" s="1044" t="s">
        <v>5147</v>
      </c>
      <c r="G1314" s="1045" t="s">
        <v>195</v>
      </c>
      <c r="H1314" s="1046">
        <v>3</v>
      </c>
      <c r="I1314" s="1047"/>
      <c r="J1314" s="1048">
        <f>ROUND(I1314*H1314,2)</f>
        <v>0</v>
      </c>
      <c r="K1314" s="1049"/>
      <c r="L1314" s="1050"/>
      <c r="M1314" s="1051" t="s">
        <v>72</v>
      </c>
      <c r="N1314" s="1052" t="s">
        <v>90</v>
      </c>
      <c r="P1314" s="1014">
        <f>O1314*H1314</f>
        <v>0</v>
      </c>
      <c r="Q1314" s="1014">
        <v>3.2000000000000002E-3</v>
      </c>
      <c r="R1314" s="1014">
        <f>Q1314*H1314</f>
        <v>9.6000000000000009E-3</v>
      </c>
      <c r="S1314" s="1014">
        <v>0</v>
      </c>
      <c r="T1314" s="1015">
        <f>S1314*H1314</f>
        <v>0</v>
      </c>
      <c r="AR1314" s="1016" t="s">
        <v>366</v>
      </c>
      <c r="AT1314" s="1016" t="s">
        <v>186</v>
      </c>
      <c r="AU1314" s="1016" t="s">
        <v>65</v>
      </c>
      <c r="AY1314" s="923" t="s">
        <v>144</v>
      </c>
      <c r="BE1314" s="1017">
        <f>IF(N1314="základní",J1314,0)</f>
        <v>0</v>
      </c>
      <c r="BF1314" s="1017">
        <f>IF(N1314="snížená",J1314,0)</f>
        <v>0</v>
      </c>
      <c r="BG1314" s="1017">
        <f>IF(N1314="zákl. přenesená",J1314,0)</f>
        <v>0</v>
      </c>
      <c r="BH1314" s="1017">
        <f>IF(N1314="sníž. přenesená",J1314,0)</f>
        <v>0</v>
      </c>
      <c r="BI1314" s="1017">
        <f>IF(N1314="nulová",J1314,0)</f>
        <v>0</v>
      </c>
      <c r="BJ1314" s="923" t="s">
        <v>142</v>
      </c>
      <c r="BK1314" s="1017">
        <f>ROUND(I1314*H1314,2)</f>
        <v>0</v>
      </c>
      <c r="BL1314" s="923" t="s">
        <v>383</v>
      </c>
      <c r="BM1314" s="1016" t="s">
        <v>5148</v>
      </c>
    </row>
    <row r="1315" spans="2:65" s="929" customFormat="1" ht="24.2" customHeight="1">
      <c r="B1315" s="1003"/>
      <c r="C1315" s="1004" t="s">
        <v>794</v>
      </c>
      <c r="D1315" s="1004" t="s">
        <v>146</v>
      </c>
      <c r="E1315" s="1005" t="s">
        <v>5149</v>
      </c>
      <c r="F1315" s="1006" t="s">
        <v>5150</v>
      </c>
      <c r="G1315" s="1007" t="s">
        <v>195</v>
      </c>
      <c r="H1315" s="1008">
        <v>36</v>
      </c>
      <c r="I1315" s="1009"/>
      <c r="J1315" s="1010">
        <f>ROUND(I1315*H1315,2)</f>
        <v>0</v>
      </c>
      <c r="K1315" s="1011"/>
      <c r="L1315" s="930"/>
      <c r="M1315" s="1012" t="s">
        <v>72</v>
      </c>
      <c r="N1315" s="1013" t="s">
        <v>90</v>
      </c>
      <c r="P1315" s="1014">
        <f>O1315*H1315</f>
        <v>0</v>
      </c>
      <c r="Q1315" s="1014">
        <v>3.0000000000000001E-5</v>
      </c>
      <c r="R1315" s="1014">
        <f>Q1315*H1315</f>
        <v>1.08E-3</v>
      </c>
      <c r="S1315" s="1014">
        <v>0</v>
      </c>
      <c r="T1315" s="1015">
        <f>S1315*H1315</f>
        <v>0</v>
      </c>
      <c r="AR1315" s="1016" t="s">
        <v>383</v>
      </c>
      <c r="AT1315" s="1016" t="s">
        <v>146</v>
      </c>
      <c r="AU1315" s="1016" t="s">
        <v>65</v>
      </c>
      <c r="AY1315" s="923" t="s">
        <v>144</v>
      </c>
      <c r="BE1315" s="1017">
        <f>IF(N1315="základní",J1315,0)</f>
        <v>0</v>
      </c>
      <c r="BF1315" s="1017">
        <f>IF(N1315="snížená",J1315,0)</f>
        <v>0</v>
      </c>
      <c r="BG1315" s="1017">
        <f>IF(N1315="zákl. přenesená",J1315,0)</f>
        <v>0</v>
      </c>
      <c r="BH1315" s="1017">
        <f>IF(N1315="sníž. přenesená",J1315,0)</f>
        <v>0</v>
      </c>
      <c r="BI1315" s="1017">
        <f>IF(N1315="nulová",J1315,0)</f>
        <v>0</v>
      </c>
      <c r="BJ1315" s="923" t="s">
        <v>142</v>
      </c>
      <c r="BK1315" s="1017">
        <f>ROUND(I1315*H1315,2)</f>
        <v>0</v>
      </c>
      <c r="BL1315" s="923" t="s">
        <v>383</v>
      </c>
      <c r="BM1315" s="1016" t="s">
        <v>5151</v>
      </c>
    </row>
    <row r="1316" spans="2:65" s="1018" customFormat="1">
      <c r="B1316" s="1019"/>
      <c r="D1316" s="1020" t="s">
        <v>221</v>
      </c>
      <c r="E1316" s="1021" t="s">
        <v>72</v>
      </c>
      <c r="F1316" s="1022" t="s">
        <v>5152</v>
      </c>
      <c r="H1316" s="1023">
        <v>36</v>
      </c>
      <c r="I1316" s="1024"/>
      <c r="L1316" s="1019"/>
      <c r="M1316" s="1025"/>
      <c r="T1316" s="1026"/>
      <c r="AT1316" s="1021" t="s">
        <v>221</v>
      </c>
      <c r="AU1316" s="1021" t="s">
        <v>65</v>
      </c>
      <c r="AV1316" s="1018" t="s">
        <v>65</v>
      </c>
      <c r="AW1316" s="1018" t="s">
        <v>2310</v>
      </c>
      <c r="AX1316" s="1018" t="s">
        <v>143</v>
      </c>
      <c r="AY1316" s="1021" t="s">
        <v>144</v>
      </c>
    </row>
    <row r="1317" spans="2:65" s="1027" customFormat="1">
      <c r="B1317" s="1028"/>
      <c r="D1317" s="1020" t="s">
        <v>221</v>
      </c>
      <c r="E1317" s="1029" t="s">
        <v>72</v>
      </c>
      <c r="F1317" s="1030" t="s">
        <v>2311</v>
      </c>
      <c r="H1317" s="1031">
        <v>36</v>
      </c>
      <c r="I1317" s="1032"/>
      <c r="L1317" s="1028"/>
      <c r="M1317" s="1033"/>
      <c r="T1317" s="1034"/>
      <c r="AT1317" s="1029" t="s">
        <v>221</v>
      </c>
      <c r="AU1317" s="1029" t="s">
        <v>65</v>
      </c>
      <c r="AV1317" s="1027" t="s">
        <v>150</v>
      </c>
      <c r="AW1317" s="1027" t="s">
        <v>2310</v>
      </c>
      <c r="AX1317" s="1027" t="s">
        <v>142</v>
      </c>
      <c r="AY1317" s="1029" t="s">
        <v>144</v>
      </c>
    </row>
    <row r="1318" spans="2:65" s="929" customFormat="1" ht="24.2" customHeight="1">
      <c r="B1318" s="1003"/>
      <c r="C1318" s="1042" t="s">
        <v>950</v>
      </c>
      <c r="D1318" s="1042" t="s">
        <v>186</v>
      </c>
      <c r="E1318" s="1043" t="s">
        <v>5153</v>
      </c>
      <c r="F1318" s="1044" t="s">
        <v>5154</v>
      </c>
      <c r="G1318" s="1045" t="s">
        <v>195</v>
      </c>
      <c r="H1318" s="1046">
        <v>18</v>
      </c>
      <c r="I1318" s="1047"/>
      <c r="J1318" s="1048">
        <f>ROUND(I1318*H1318,2)</f>
        <v>0</v>
      </c>
      <c r="K1318" s="1049"/>
      <c r="L1318" s="1050"/>
      <c r="M1318" s="1051" t="s">
        <v>72</v>
      </c>
      <c r="N1318" s="1052" t="s">
        <v>90</v>
      </c>
      <c r="P1318" s="1014">
        <f>O1318*H1318</f>
        <v>0</v>
      </c>
      <c r="Q1318" s="1014">
        <v>1.4E-3</v>
      </c>
      <c r="R1318" s="1014">
        <f>Q1318*H1318</f>
        <v>2.52E-2</v>
      </c>
      <c r="S1318" s="1014">
        <v>0</v>
      </c>
      <c r="T1318" s="1015">
        <f>S1318*H1318</f>
        <v>0</v>
      </c>
      <c r="AR1318" s="1016" t="s">
        <v>366</v>
      </c>
      <c r="AT1318" s="1016" t="s">
        <v>186</v>
      </c>
      <c r="AU1318" s="1016" t="s">
        <v>65</v>
      </c>
      <c r="AY1318" s="923" t="s">
        <v>144</v>
      </c>
      <c r="BE1318" s="1017">
        <f>IF(N1318="základní",J1318,0)</f>
        <v>0</v>
      </c>
      <c r="BF1318" s="1017">
        <f>IF(N1318="snížená",J1318,0)</f>
        <v>0</v>
      </c>
      <c r="BG1318" s="1017">
        <f>IF(N1318="zákl. přenesená",J1318,0)</f>
        <v>0</v>
      </c>
      <c r="BH1318" s="1017">
        <f>IF(N1318="sníž. přenesená",J1318,0)</f>
        <v>0</v>
      </c>
      <c r="BI1318" s="1017">
        <f>IF(N1318="nulová",J1318,0)</f>
        <v>0</v>
      </c>
      <c r="BJ1318" s="923" t="s">
        <v>142</v>
      </c>
      <c r="BK1318" s="1017">
        <f>ROUND(I1318*H1318,2)</f>
        <v>0</v>
      </c>
      <c r="BL1318" s="923" t="s">
        <v>383</v>
      </c>
      <c r="BM1318" s="1016" t="s">
        <v>5155</v>
      </c>
    </row>
    <row r="1319" spans="2:65" s="929" customFormat="1" ht="24.2" customHeight="1">
      <c r="B1319" s="1003"/>
      <c r="C1319" s="1042" t="s">
        <v>954</v>
      </c>
      <c r="D1319" s="1042" t="s">
        <v>186</v>
      </c>
      <c r="E1319" s="1043" t="s">
        <v>5156</v>
      </c>
      <c r="F1319" s="1044" t="s">
        <v>5157</v>
      </c>
      <c r="G1319" s="1045" t="s">
        <v>195</v>
      </c>
      <c r="H1319" s="1046">
        <v>18</v>
      </c>
      <c r="I1319" s="1047"/>
      <c r="J1319" s="1048">
        <f>ROUND(I1319*H1319,2)</f>
        <v>0</v>
      </c>
      <c r="K1319" s="1049"/>
      <c r="L1319" s="1050"/>
      <c r="M1319" s="1051" t="s">
        <v>72</v>
      </c>
      <c r="N1319" s="1052" t="s">
        <v>90</v>
      </c>
      <c r="P1319" s="1014">
        <f>O1319*H1319</f>
        <v>0</v>
      </c>
      <c r="Q1319" s="1014">
        <v>1.4E-3</v>
      </c>
      <c r="R1319" s="1014">
        <f>Q1319*H1319</f>
        <v>2.52E-2</v>
      </c>
      <c r="S1319" s="1014">
        <v>0</v>
      </c>
      <c r="T1319" s="1015">
        <f>S1319*H1319</f>
        <v>0</v>
      </c>
      <c r="AR1319" s="1016" t="s">
        <v>366</v>
      </c>
      <c r="AT1319" s="1016" t="s">
        <v>186</v>
      </c>
      <c r="AU1319" s="1016" t="s">
        <v>65</v>
      </c>
      <c r="AY1319" s="923" t="s">
        <v>144</v>
      </c>
      <c r="BE1319" s="1017">
        <f>IF(N1319="základní",J1319,0)</f>
        <v>0</v>
      </c>
      <c r="BF1319" s="1017">
        <f>IF(N1319="snížená",J1319,0)</f>
        <v>0</v>
      </c>
      <c r="BG1319" s="1017">
        <f>IF(N1319="zákl. přenesená",J1319,0)</f>
        <v>0</v>
      </c>
      <c r="BH1319" s="1017">
        <f>IF(N1319="sníž. přenesená",J1319,0)</f>
        <v>0</v>
      </c>
      <c r="BI1319" s="1017">
        <f>IF(N1319="nulová",J1319,0)</f>
        <v>0</v>
      </c>
      <c r="BJ1319" s="923" t="s">
        <v>142</v>
      </c>
      <c r="BK1319" s="1017">
        <f>ROUND(I1319*H1319,2)</f>
        <v>0</v>
      </c>
      <c r="BL1319" s="923" t="s">
        <v>383</v>
      </c>
      <c r="BM1319" s="1016" t="s">
        <v>5158</v>
      </c>
    </row>
    <row r="1320" spans="2:65" s="929" customFormat="1" ht="37.9" customHeight="1">
      <c r="B1320" s="1003"/>
      <c r="C1320" s="1004" t="s">
        <v>958</v>
      </c>
      <c r="D1320" s="1004" t="s">
        <v>146</v>
      </c>
      <c r="E1320" s="1005" t="s">
        <v>3776</v>
      </c>
      <c r="F1320" s="1006" t="s">
        <v>3777</v>
      </c>
      <c r="G1320" s="1007" t="s">
        <v>195</v>
      </c>
      <c r="H1320" s="1008">
        <v>6</v>
      </c>
      <c r="I1320" s="1009"/>
      <c r="J1320" s="1010">
        <f>ROUND(I1320*H1320,2)</f>
        <v>0</v>
      </c>
      <c r="K1320" s="1011"/>
      <c r="L1320" s="930"/>
      <c r="M1320" s="1012" t="s">
        <v>72</v>
      </c>
      <c r="N1320" s="1013" t="s">
        <v>90</v>
      </c>
      <c r="P1320" s="1014">
        <f>O1320*H1320</f>
        <v>0</v>
      </c>
      <c r="Q1320" s="1014">
        <v>3.0000000000000001E-5</v>
      </c>
      <c r="R1320" s="1014">
        <f>Q1320*H1320</f>
        <v>1.8000000000000001E-4</v>
      </c>
      <c r="S1320" s="1014">
        <v>0</v>
      </c>
      <c r="T1320" s="1015">
        <f>S1320*H1320</f>
        <v>0</v>
      </c>
      <c r="AR1320" s="1016" t="s">
        <v>383</v>
      </c>
      <c r="AT1320" s="1016" t="s">
        <v>146</v>
      </c>
      <c r="AU1320" s="1016" t="s">
        <v>65</v>
      </c>
      <c r="AY1320" s="923" t="s">
        <v>144</v>
      </c>
      <c r="BE1320" s="1017">
        <f>IF(N1320="základní",J1320,0)</f>
        <v>0</v>
      </c>
      <c r="BF1320" s="1017">
        <f>IF(N1320="snížená",J1320,0)</f>
        <v>0</v>
      </c>
      <c r="BG1320" s="1017">
        <f>IF(N1320="zákl. přenesená",J1320,0)</f>
        <v>0</v>
      </c>
      <c r="BH1320" s="1017">
        <f>IF(N1320="sníž. přenesená",J1320,0)</f>
        <v>0</v>
      </c>
      <c r="BI1320" s="1017">
        <f>IF(N1320="nulová",J1320,0)</f>
        <v>0</v>
      </c>
      <c r="BJ1320" s="923" t="s">
        <v>142</v>
      </c>
      <c r="BK1320" s="1017">
        <f>ROUND(I1320*H1320,2)</f>
        <v>0</v>
      </c>
      <c r="BL1320" s="923" t="s">
        <v>383</v>
      </c>
      <c r="BM1320" s="1016" t="s">
        <v>3778</v>
      </c>
    </row>
    <row r="1321" spans="2:65" s="1018" customFormat="1">
      <c r="B1321" s="1019"/>
      <c r="D1321" s="1020" t="s">
        <v>221</v>
      </c>
      <c r="E1321" s="1021" t="s">
        <v>72</v>
      </c>
      <c r="F1321" s="1022" t="s">
        <v>168</v>
      </c>
      <c r="H1321" s="1023">
        <v>6</v>
      </c>
      <c r="I1321" s="1024"/>
      <c r="L1321" s="1019"/>
      <c r="M1321" s="1025"/>
      <c r="T1321" s="1026"/>
      <c r="AT1321" s="1021" t="s">
        <v>221</v>
      </c>
      <c r="AU1321" s="1021" t="s">
        <v>65</v>
      </c>
      <c r="AV1321" s="1018" t="s">
        <v>65</v>
      </c>
      <c r="AW1321" s="1018" t="s">
        <v>2310</v>
      </c>
      <c r="AX1321" s="1018" t="s">
        <v>143</v>
      </c>
      <c r="AY1321" s="1021" t="s">
        <v>144</v>
      </c>
    </row>
    <row r="1322" spans="2:65" s="1027" customFormat="1">
      <c r="B1322" s="1028"/>
      <c r="D1322" s="1020" t="s">
        <v>221</v>
      </c>
      <c r="E1322" s="1029" t="s">
        <v>72</v>
      </c>
      <c r="F1322" s="1030" t="s">
        <v>2311</v>
      </c>
      <c r="H1322" s="1031">
        <v>6</v>
      </c>
      <c r="I1322" s="1032"/>
      <c r="L1322" s="1028"/>
      <c r="M1322" s="1033"/>
      <c r="T1322" s="1034"/>
      <c r="AT1322" s="1029" t="s">
        <v>221</v>
      </c>
      <c r="AU1322" s="1029" t="s">
        <v>65</v>
      </c>
      <c r="AV1322" s="1027" t="s">
        <v>150</v>
      </c>
      <c r="AW1322" s="1027" t="s">
        <v>2310</v>
      </c>
      <c r="AX1322" s="1027" t="s">
        <v>142</v>
      </c>
      <c r="AY1322" s="1029" t="s">
        <v>144</v>
      </c>
    </row>
    <row r="1323" spans="2:65" s="929" customFormat="1" ht="24.2" customHeight="1">
      <c r="B1323" s="1003"/>
      <c r="C1323" s="1042" t="s">
        <v>942</v>
      </c>
      <c r="D1323" s="1042" t="s">
        <v>186</v>
      </c>
      <c r="E1323" s="1043" t="s">
        <v>3780</v>
      </c>
      <c r="F1323" s="1044" t="s">
        <v>5159</v>
      </c>
      <c r="G1323" s="1045" t="s">
        <v>195</v>
      </c>
      <c r="H1323" s="1046">
        <v>6</v>
      </c>
      <c r="I1323" s="1047"/>
      <c r="J1323" s="1048">
        <f>ROUND(I1323*H1323,2)</f>
        <v>0</v>
      </c>
      <c r="K1323" s="1049"/>
      <c r="L1323" s="1050"/>
      <c r="M1323" s="1051" t="s">
        <v>72</v>
      </c>
      <c r="N1323" s="1052" t="s">
        <v>90</v>
      </c>
      <c r="P1323" s="1014">
        <f>O1323*H1323</f>
        <v>0</v>
      </c>
      <c r="Q1323" s="1014">
        <v>8.9999999999999998E-4</v>
      </c>
      <c r="R1323" s="1014">
        <f>Q1323*H1323</f>
        <v>5.4000000000000003E-3</v>
      </c>
      <c r="S1323" s="1014">
        <v>0</v>
      </c>
      <c r="T1323" s="1015">
        <f>S1323*H1323</f>
        <v>0</v>
      </c>
      <c r="AR1323" s="1016" t="s">
        <v>366</v>
      </c>
      <c r="AT1323" s="1016" t="s">
        <v>186</v>
      </c>
      <c r="AU1323" s="1016" t="s">
        <v>65</v>
      </c>
      <c r="AY1323" s="923" t="s">
        <v>144</v>
      </c>
      <c r="BE1323" s="1017">
        <f>IF(N1323="základní",J1323,0)</f>
        <v>0</v>
      </c>
      <c r="BF1323" s="1017">
        <f>IF(N1323="snížená",J1323,0)</f>
        <v>0</v>
      </c>
      <c r="BG1323" s="1017">
        <f>IF(N1323="zákl. přenesená",J1323,0)</f>
        <v>0</v>
      </c>
      <c r="BH1323" s="1017">
        <f>IF(N1323="sníž. přenesená",J1323,0)</f>
        <v>0</v>
      </c>
      <c r="BI1323" s="1017">
        <f>IF(N1323="nulová",J1323,0)</f>
        <v>0</v>
      </c>
      <c r="BJ1323" s="923" t="s">
        <v>142</v>
      </c>
      <c r="BK1323" s="1017">
        <f>ROUND(I1323*H1323,2)</f>
        <v>0</v>
      </c>
      <c r="BL1323" s="923" t="s">
        <v>383</v>
      </c>
      <c r="BM1323" s="1016" t="s">
        <v>3781</v>
      </c>
    </row>
    <row r="1324" spans="2:65" s="929" customFormat="1" ht="37.9" customHeight="1">
      <c r="B1324" s="1003"/>
      <c r="C1324" s="1004" t="s">
        <v>946</v>
      </c>
      <c r="D1324" s="1004" t="s">
        <v>146</v>
      </c>
      <c r="E1324" s="1005" t="s">
        <v>3783</v>
      </c>
      <c r="F1324" s="1006" t="s">
        <v>3784</v>
      </c>
      <c r="G1324" s="1007" t="s">
        <v>195</v>
      </c>
      <c r="H1324" s="1008">
        <v>1</v>
      </c>
      <c r="I1324" s="1009"/>
      <c r="J1324" s="1010">
        <f>ROUND(I1324*H1324,2)</f>
        <v>0</v>
      </c>
      <c r="K1324" s="1011"/>
      <c r="L1324" s="930"/>
      <c r="M1324" s="1012" t="s">
        <v>72</v>
      </c>
      <c r="N1324" s="1013" t="s">
        <v>90</v>
      </c>
      <c r="P1324" s="1014">
        <f>O1324*H1324</f>
        <v>0</v>
      </c>
      <c r="Q1324" s="1014">
        <v>3.0000000000000001E-5</v>
      </c>
      <c r="R1324" s="1014">
        <f>Q1324*H1324</f>
        <v>3.0000000000000001E-5</v>
      </c>
      <c r="S1324" s="1014">
        <v>0</v>
      </c>
      <c r="T1324" s="1015">
        <f>S1324*H1324</f>
        <v>0</v>
      </c>
      <c r="AR1324" s="1016" t="s">
        <v>383</v>
      </c>
      <c r="AT1324" s="1016" t="s">
        <v>146</v>
      </c>
      <c r="AU1324" s="1016" t="s">
        <v>65</v>
      </c>
      <c r="AY1324" s="923" t="s">
        <v>144</v>
      </c>
      <c r="BE1324" s="1017">
        <f>IF(N1324="základní",J1324,0)</f>
        <v>0</v>
      </c>
      <c r="BF1324" s="1017">
        <f>IF(N1324="snížená",J1324,0)</f>
        <v>0</v>
      </c>
      <c r="BG1324" s="1017">
        <f>IF(N1324="zákl. přenesená",J1324,0)</f>
        <v>0</v>
      </c>
      <c r="BH1324" s="1017">
        <f>IF(N1324="sníž. přenesená",J1324,0)</f>
        <v>0</v>
      </c>
      <c r="BI1324" s="1017">
        <f>IF(N1324="nulová",J1324,0)</f>
        <v>0</v>
      </c>
      <c r="BJ1324" s="923" t="s">
        <v>142</v>
      </c>
      <c r="BK1324" s="1017">
        <f>ROUND(I1324*H1324,2)</f>
        <v>0</v>
      </c>
      <c r="BL1324" s="923" t="s">
        <v>383</v>
      </c>
      <c r="BM1324" s="1016" t="s">
        <v>3785</v>
      </c>
    </row>
    <row r="1325" spans="2:65" s="1018" customFormat="1">
      <c r="B1325" s="1019"/>
      <c r="D1325" s="1020" t="s">
        <v>221</v>
      </c>
      <c r="E1325" s="1021" t="s">
        <v>72</v>
      </c>
      <c r="F1325" s="1022" t="s">
        <v>142</v>
      </c>
      <c r="H1325" s="1023">
        <v>1</v>
      </c>
      <c r="I1325" s="1024"/>
      <c r="L1325" s="1019"/>
      <c r="M1325" s="1025"/>
      <c r="T1325" s="1026"/>
      <c r="AT1325" s="1021" t="s">
        <v>221</v>
      </c>
      <c r="AU1325" s="1021" t="s">
        <v>65</v>
      </c>
      <c r="AV1325" s="1018" t="s">
        <v>65</v>
      </c>
      <c r="AW1325" s="1018" t="s">
        <v>2310</v>
      </c>
      <c r="AX1325" s="1018" t="s">
        <v>142</v>
      </c>
      <c r="AY1325" s="1021" t="s">
        <v>144</v>
      </c>
    </row>
    <row r="1326" spans="2:65" s="929" customFormat="1" ht="24.2" customHeight="1">
      <c r="B1326" s="1003"/>
      <c r="C1326" s="1042" t="s">
        <v>966</v>
      </c>
      <c r="D1326" s="1042" t="s">
        <v>186</v>
      </c>
      <c r="E1326" s="1043" t="s">
        <v>3786</v>
      </c>
      <c r="F1326" s="1044" t="s">
        <v>3787</v>
      </c>
      <c r="G1326" s="1045" t="s">
        <v>195</v>
      </c>
      <c r="H1326" s="1046">
        <v>1</v>
      </c>
      <c r="I1326" s="1047"/>
      <c r="J1326" s="1048">
        <f>ROUND(I1326*H1326,2)</f>
        <v>0</v>
      </c>
      <c r="K1326" s="1049"/>
      <c r="L1326" s="1050"/>
      <c r="M1326" s="1051" t="s">
        <v>72</v>
      </c>
      <c r="N1326" s="1052" t="s">
        <v>90</v>
      </c>
      <c r="P1326" s="1014">
        <f>O1326*H1326</f>
        <v>0</v>
      </c>
      <c r="Q1326" s="1014">
        <v>4.1999999999999997E-3</v>
      </c>
      <c r="R1326" s="1014">
        <f>Q1326*H1326</f>
        <v>4.1999999999999997E-3</v>
      </c>
      <c r="S1326" s="1014">
        <v>0</v>
      </c>
      <c r="T1326" s="1015">
        <f>S1326*H1326</f>
        <v>0</v>
      </c>
      <c r="AR1326" s="1016" t="s">
        <v>366</v>
      </c>
      <c r="AT1326" s="1016" t="s">
        <v>186</v>
      </c>
      <c r="AU1326" s="1016" t="s">
        <v>65</v>
      </c>
      <c r="AY1326" s="923" t="s">
        <v>144</v>
      </c>
      <c r="BE1326" s="1017">
        <f>IF(N1326="základní",J1326,0)</f>
        <v>0</v>
      </c>
      <c r="BF1326" s="1017">
        <f>IF(N1326="snížená",J1326,0)</f>
        <v>0</v>
      </c>
      <c r="BG1326" s="1017">
        <f>IF(N1326="zákl. přenesená",J1326,0)</f>
        <v>0</v>
      </c>
      <c r="BH1326" s="1017">
        <f>IF(N1326="sníž. přenesená",J1326,0)</f>
        <v>0</v>
      </c>
      <c r="BI1326" s="1017">
        <f>IF(N1326="nulová",J1326,0)</f>
        <v>0</v>
      </c>
      <c r="BJ1326" s="923" t="s">
        <v>142</v>
      </c>
      <c r="BK1326" s="1017">
        <f>ROUND(I1326*H1326,2)</f>
        <v>0</v>
      </c>
      <c r="BL1326" s="923" t="s">
        <v>383</v>
      </c>
      <c r="BM1326" s="1016" t="s">
        <v>3788</v>
      </c>
    </row>
    <row r="1327" spans="2:65" s="929" customFormat="1" ht="24.2" customHeight="1">
      <c r="B1327" s="1003"/>
      <c r="C1327" s="1004" t="s">
        <v>974</v>
      </c>
      <c r="D1327" s="1004" t="s">
        <v>146</v>
      </c>
      <c r="E1327" s="1005" t="s">
        <v>3789</v>
      </c>
      <c r="F1327" s="1006" t="s">
        <v>3790</v>
      </c>
      <c r="G1327" s="1007" t="s">
        <v>195</v>
      </c>
      <c r="H1327" s="1008">
        <v>20</v>
      </c>
      <c r="I1327" s="1009"/>
      <c r="J1327" s="1010">
        <f>ROUND(I1327*H1327,2)</f>
        <v>0</v>
      </c>
      <c r="K1327" s="1011"/>
      <c r="L1327" s="930"/>
      <c r="M1327" s="1012" t="s">
        <v>72</v>
      </c>
      <c r="N1327" s="1013" t="s">
        <v>90</v>
      </c>
      <c r="P1327" s="1014">
        <f>O1327*H1327</f>
        <v>0</v>
      </c>
      <c r="Q1327" s="1014">
        <v>0</v>
      </c>
      <c r="R1327" s="1014">
        <f>Q1327*H1327</f>
        <v>0</v>
      </c>
      <c r="S1327" s="1014">
        <v>0</v>
      </c>
      <c r="T1327" s="1015">
        <f>S1327*H1327</f>
        <v>0</v>
      </c>
      <c r="AR1327" s="1016" t="s">
        <v>383</v>
      </c>
      <c r="AT1327" s="1016" t="s">
        <v>146</v>
      </c>
      <c r="AU1327" s="1016" t="s">
        <v>65</v>
      </c>
      <c r="AY1327" s="923" t="s">
        <v>144</v>
      </c>
      <c r="BE1327" s="1017">
        <f>IF(N1327="základní",J1327,0)</f>
        <v>0</v>
      </c>
      <c r="BF1327" s="1017">
        <f>IF(N1327="snížená",J1327,0)</f>
        <v>0</v>
      </c>
      <c r="BG1327" s="1017">
        <f>IF(N1327="zákl. přenesená",J1327,0)</f>
        <v>0</v>
      </c>
      <c r="BH1327" s="1017">
        <f>IF(N1327="sníž. přenesená",J1327,0)</f>
        <v>0</v>
      </c>
      <c r="BI1327" s="1017">
        <f>IF(N1327="nulová",J1327,0)</f>
        <v>0</v>
      </c>
      <c r="BJ1327" s="923" t="s">
        <v>142</v>
      </c>
      <c r="BK1327" s="1017">
        <f>ROUND(I1327*H1327,2)</f>
        <v>0</v>
      </c>
      <c r="BL1327" s="923" t="s">
        <v>383</v>
      </c>
      <c r="BM1327" s="1016" t="s">
        <v>3791</v>
      </c>
    </row>
    <row r="1328" spans="2:65" s="1018" customFormat="1">
      <c r="B1328" s="1019"/>
      <c r="D1328" s="1020" t="s">
        <v>221</v>
      </c>
      <c r="E1328" s="1021" t="s">
        <v>72</v>
      </c>
      <c r="F1328" s="1022" t="s">
        <v>2440</v>
      </c>
      <c r="H1328" s="1023">
        <v>20</v>
      </c>
      <c r="I1328" s="1024"/>
      <c r="L1328" s="1019"/>
      <c r="M1328" s="1025"/>
      <c r="T1328" s="1026"/>
      <c r="AT1328" s="1021" t="s">
        <v>221</v>
      </c>
      <c r="AU1328" s="1021" t="s">
        <v>65</v>
      </c>
      <c r="AV1328" s="1018" t="s">
        <v>65</v>
      </c>
      <c r="AW1328" s="1018" t="s">
        <v>2310</v>
      </c>
      <c r="AX1328" s="1018" t="s">
        <v>143</v>
      </c>
      <c r="AY1328" s="1021" t="s">
        <v>144</v>
      </c>
    </row>
    <row r="1329" spans="2:65" s="1027" customFormat="1">
      <c r="B1329" s="1028"/>
      <c r="D1329" s="1020" t="s">
        <v>221</v>
      </c>
      <c r="E1329" s="1029" t="s">
        <v>72</v>
      </c>
      <c r="F1329" s="1030" t="s">
        <v>2311</v>
      </c>
      <c r="H1329" s="1031">
        <v>20</v>
      </c>
      <c r="I1329" s="1032"/>
      <c r="L1329" s="1028"/>
      <c r="M1329" s="1033"/>
      <c r="T1329" s="1034"/>
      <c r="AT1329" s="1029" t="s">
        <v>221</v>
      </c>
      <c r="AU1329" s="1029" t="s">
        <v>65</v>
      </c>
      <c r="AV1329" s="1027" t="s">
        <v>150</v>
      </c>
      <c r="AW1329" s="1027" t="s">
        <v>2310</v>
      </c>
      <c r="AX1329" s="1027" t="s">
        <v>142</v>
      </c>
      <c r="AY1329" s="1029" t="s">
        <v>144</v>
      </c>
    </row>
    <row r="1330" spans="2:65" s="929" customFormat="1" ht="24.2" customHeight="1">
      <c r="B1330" s="1003"/>
      <c r="C1330" s="1042" t="s">
        <v>982</v>
      </c>
      <c r="D1330" s="1042" t="s">
        <v>186</v>
      </c>
      <c r="E1330" s="1043" t="s">
        <v>3793</v>
      </c>
      <c r="F1330" s="1044" t="s">
        <v>3794</v>
      </c>
      <c r="G1330" s="1045" t="s">
        <v>195</v>
      </c>
      <c r="H1330" s="1046">
        <v>20</v>
      </c>
      <c r="I1330" s="1047"/>
      <c r="J1330" s="1048">
        <f>ROUND(I1330*H1330,2)</f>
        <v>0</v>
      </c>
      <c r="K1330" s="1049"/>
      <c r="L1330" s="1050"/>
      <c r="M1330" s="1051" t="s">
        <v>72</v>
      </c>
      <c r="N1330" s="1052" t="s">
        <v>90</v>
      </c>
      <c r="P1330" s="1014">
        <f>O1330*H1330</f>
        <v>0</v>
      </c>
      <c r="Q1330" s="1014">
        <v>1.6000000000000001E-4</v>
      </c>
      <c r="R1330" s="1014">
        <f>Q1330*H1330</f>
        <v>3.2000000000000002E-3</v>
      </c>
      <c r="S1330" s="1014">
        <v>0</v>
      </c>
      <c r="T1330" s="1015">
        <f>S1330*H1330</f>
        <v>0</v>
      </c>
      <c r="AR1330" s="1016" t="s">
        <v>366</v>
      </c>
      <c r="AT1330" s="1016" t="s">
        <v>186</v>
      </c>
      <c r="AU1330" s="1016" t="s">
        <v>65</v>
      </c>
      <c r="AY1330" s="923" t="s">
        <v>144</v>
      </c>
      <c r="BE1330" s="1017">
        <f>IF(N1330="základní",J1330,0)</f>
        <v>0</v>
      </c>
      <c r="BF1330" s="1017">
        <f>IF(N1330="snížená",J1330,0)</f>
        <v>0</v>
      </c>
      <c r="BG1330" s="1017">
        <f>IF(N1330="zákl. přenesená",J1330,0)</f>
        <v>0</v>
      </c>
      <c r="BH1330" s="1017">
        <f>IF(N1330="sníž. přenesená",J1330,0)</f>
        <v>0</v>
      </c>
      <c r="BI1330" s="1017">
        <f>IF(N1330="nulová",J1330,0)</f>
        <v>0</v>
      </c>
      <c r="BJ1330" s="923" t="s">
        <v>142</v>
      </c>
      <c r="BK1330" s="1017">
        <f>ROUND(I1330*H1330,2)</f>
        <v>0</v>
      </c>
      <c r="BL1330" s="923" t="s">
        <v>383</v>
      </c>
      <c r="BM1330" s="1016" t="s">
        <v>3795</v>
      </c>
    </row>
    <row r="1331" spans="2:65" s="929" customFormat="1" ht="24.2" customHeight="1">
      <c r="B1331" s="1003"/>
      <c r="C1331" s="1004" t="s">
        <v>830</v>
      </c>
      <c r="D1331" s="1004" t="s">
        <v>146</v>
      </c>
      <c r="E1331" s="1005" t="s">
        <v>3796</v>
      </c>
      <c r="F1331" s="1006" t="s">
        <v>3797</v>
      </c>
      <c r="G1331" s="1007" t="s">
        <v>211</v>
      </c>
      <c r="H1331" s="1008">
        <v>19.2</v>
      </c>
      <c r="I1331" s="1009"/>
      <c r="J1331" s="1010">
        <f>ROUND(I1331*H1331,2)</f>
        <v>0</v>
      </c>
      <c r="K1331" s="1011"/>
      <c r="L1331" s="930"/>
      <c r="M1331" s="1012" t="s">
        <v>72</v>
      </c>
      <c r="N1331" s="1013" t="s">
        <v>90</v>
      </c>
      <c r="P1331" s="1014">
        <f>O1331*H1331</f>
        <v>0</v>
      </c>
      <c r="Q1331" s="1014">
        <v>5.5399999999999998E-3</v>
      </c>
      <c r="R1331" s="1014">
        <f>Q1331*H1331</f>
        <v>0.10636799999999999</v>
      </c>
      <c r="S1331" s="1014">
        <v>0</v>
      </c>
      <c r="T1331" s="1015">
        <f>S1331*H1331</f>
        <v>0</v>
      </c>
      <c r="AR1331" s="1016" t="s">
        <v>383</v>
      </c>
      <c r="AT1331" s="1016" t="s">
        <v>146</v>
      </c>
      <c r="AU1331" s="1016" t="s">
        <v>65</v>
      </c>
      <c r="AY1331" s="923" t="s">
        <v>144</v>
      </c>
      <c r="BE1331" s="1017">
        <f>IF(N1331="základní",J1331,0)</f>
        <v>0</v>
      </c>
      <c r="BF1331" s="1017">
        <f>IF(N1331="snížená",J1331,0)</f>
        <v>0</v>
      </c>
      <c r="BG1331" s="1017">
        <f>IF(N1331="zákl. přenesená",J1331,0)</f>
        <v>0</v>
      </c>
      <c r="BH1331" s="1017">
        <f>IF(N1331="sníž. přenesená",J1331,0)</f>
        <v>0</v>
      </c>
      <c r="BI1331" s="1017">
        <f>IF(N1331="nulová",J1331,0)</f>
        <v>0</v>
      </c>
      <c r="BJ1331" s="923" t="s">
        <v>142</v>
      </c>
      <c r="BK1331" s="1017">
        <f>ROUND(I1331*H1331,2)</f>
        <v>0</v>
      </c>
      <c r="BL1331" s="923" t="s">
        <v>383</v>
      </c>
      <c r="BM1331" s="1016" t="s">
        <v>3798</v>
      </c>
    </row>
    <row r="1332" spans="2:65" s="1018" customFormat="1">
      <c r="B1332" s="1019"/>
      <c r="D1332" s="1020" t="s">
        <v>221</v>
      </c>
      <c r="E1332" s="1021" t="s">
        <v>72</v>
      </c>
      <c r="F1332" s="1022" t="s">
        <v>3799</v>
      </c>
      <c r="H1332" s="1023">
        <v>19.2</v>
      </c>
      <c r="I1332" s="1024"/>
      <c r="L1332" s="1019"/>
      <c r="M1332" s="1025"/>
      <c r="T1332" s="1026"/>
      <c r="AT1332" s="1021" t="s">
        <v>221</v>
      </c>
      <c r="AU1332" s="1021" t="s">
        <v>65</v>
      </c>
      <c r="AV1332" s="1018" t="s">
        <v>65</v>
      </c>
      <c r="AW1332" s="1018" t="s">
        <v>2310</v>
      </c>
      <c r="AX1332" s="1018" t="s">
        <v>143</v>
      </c>
      <c r="AY1332" s="1021" t="s">
        <v>144</v>
      </c>
    </row>
    <row r="1333" spans="2:65" s="1027" customFormat="1">
      <c r="B1333" s="1028"/>
      <c r="D1333" s="1020" t="s">
        <v>221</v>
      </c>
      <c r="E1333" s="1029" t="s">
        <v>72</v>
      </c>
      <c r="F1333" s="1030" t="s">
        <v>2311</v>
      </c>
      <c r="H1333" s="1031">
        <v>19.2</v>
      </c>
      <c r="I1333" s="1032"/>
      <c r="L1333" s="1028"/>
      <c r="M1333" s="1033"/>
      <c r="T1333" s="1034"/>
      <c r="AT1333" s="1029" t="s">
        <v>221</v>
      </c>
      <c r="AU1333" s="1029" t="s">
        <v>65</v>
      </c>
      <c r="AV1333" s="1027" t="s">
        <v>150</v>
      </c>
      <c r="AW1333" s="1027" t="s">
        <v>2310</v>
      </c>
      <c r="AX1333" s="1027" t="s">
        <v>142</v>
      </c>
      <c r="AY1333" s="1029" t="s">
        <v>144</v>
      </c>
    </row>
    <row r="1334" spans="2:65" s="929" customFormat="1" ht="24.2" customHeight="1">
      <c r="B1334" s="1003"/>
      <c r="C1334" s="1004" t="s">
        <v>998</v>
      </c>
      <c r="D1334" s="1004" t="s">
        <v>146</v>
      </c>
      <c r="E1334" s="1005" t="s">
        <v>3800</v>
      </c>
      <c r="F1334" s="1006" t="s">
        <v>3801</v>
      </c>
      <c r="G1334" s="1007" t="s">
        <v>158</v>
      </c>
      <c r="H1334" s="1008">
        <v>16</v>
      </c>
      <c r="I1334" s="1009"/>
      <c r="J1334" s="1010">
        <f>ROUND(I1334*H1334,2)</f>
        <v>0</v>
      </c>
      <c r="K1334" s="1011"/>
      <c r="L1334" s="930"/>
      <c r="M1334" s="1012" t="s">
        <v>72</v>
      </c>
      <c r="N1334" s="1013" t="s">
        <v>90</v>
      </c>
      <c r="P1334" s="1014">
        <f>O1334*H1334</f>
        <v>0</v>
      </c>
      <c r="Q1334" s="1014">
        <v>2.614E-2</v>
      </c>
      <c r="R1334" s="1014">
        <f>Q1334*H1334</f>
        <v>0.41824</v>
      </c>
      <c r="S1334" s="1014">
        <v>0</v>
      </c>
      <c r="T1334" s="1015">
        <f>S1334*H1334</f>
        <v>0</v>
      </c>
      <c r="AR1334" s="1016" t="s">
        <v>383</v>
      </c>
      <c r="AT1334" s="1016" t="s">
        <v>146</v>
      </c>
      <c r="AU1334" s="1016" t="s">
        <v>65</v>
      </c>
      <c r="AY1334" s="923" t="s">
        <v>144</v>
      </c>
      <c r="BE1334" s="1017">
        <f>IF(N1334="základní",J1334,0)</f>
        <v>0</v>
      </c>
      <c r="BF1334" s="1017">
        <f>IF(N1334="snížená",J1334,0)</f>
        <v>0</v>
      </c>
      <c r="BG1334" s="1017">
        <f>IF(N1334="zákl. přenesená",J1334,0)</f>
        <v>0</v>
      </c>
      <c r="BH1334" s="1017">
        <f>IF(N1334="sníž. přenesená",J1334,0)</f>
        <v>0</v>
      </c>
      <c r="BI1334" s="1017">
        <f>IF(N1334="nulová",J1334,0)</f>
        <v>0</v>
      </c>
      <c r="BJ1334" s="923" t="s">
        <v>142</v>
      </c>
      <c r="BK1334" s="1017">
        <f>ROUND(I1334*H1334,2)</f>
        <v>0</v>
      </c>
      <c r="BL1334" s="923" t="s">
        <v>383</v>
      </c>
      <c r="BM1334" s="1016" t="s">
        <v>3802</v>
      </c>
    </row>
    <row r="1335" spans="2:65" s="1035" customFormat="1">
      <c r="B1335" s="1036"/>
      <c r="D1335" s="1020" t="s">
        <v>221</v>
      </c>
      <c r="E1335" s="1037" t="s">
        <v>72</v>
      </c>
      <c r="F1335" s="1038" t="s">
        <v>3803</v>
      </c>
      <c r="H1335" s="1037" t="s">
        <v>72</v>
      </c>
      <c r="I1335" s="1039"/>
      <c r="L1335" s="1036"/>
      <c r="M1335" s="1040"/>
      <c r="T1335" s="1041"/>
      <c r="AT1335" s="1037" t="s">
        <v>221</v>
      </c>
      <c r="AU1335" s="1037" t="s">
        <v>65</v>
      </c>
      <c r="AV1335" s="1035" t="s">
        <v>142</v>
      </c>
      <c r="AW1335" s="1035" t="s">
        <v>2310</v>
      </c>
      <c r="AX1335" s="1035" t="s">
        <v>143</v>
      </c>
      <c r="AY1335" s="1037" t="s">
        <v>144</v>
      </c>
    </row>
    <row r="1336" spans="2:65" s="1035" customFormat="1">
      <c r="B1336" s="1036"/>
      <c r="D1336" s="1020" t="s">
        <v>221</v>
      </c>
      <c r="E1336" s="1037" t="s">
        <v>72</v>
      </c>
      <c r="F1336" s="1038" t="s">
        <v>2922</v>
      </c>
      <c r="H1336" s="1037" t="s">
        <v>72</v>
      </c>
      <c r="I1336" s="1039"/>
      <c r="L1336" s="1036"/>
      <c r="M1336" s="1040"/>
      <c r="T1336" s="1041"/>
      <c r="AT1336" s="1037" t="s">
        <v>221</v>
      </c>
      <c r="AU1336" s="1037" t="s">
        <v>65</v>
      </c>
      <c r="AV1336" s="1035" t="s">
        <v>142</v>
      </c>
      <c r="AW1336" s="1035" t="s">
        <v>2310</v>
      </c>
      <c r="AX1336" s="1035" t="s">
        <v>143</v>
      </c>
      <c r="AY1336" s="1037" t="s">
        <v>144</v>
      </c>
    </row>
    <row r="1337" spans="2:65" s="1018" customFormat="1">
      <c r="B1337" s="1019"/>
      <c r="D1337" s="1020" t="s">
        <v>221</v>
      </c>
      <c r="E1337" s="1021" t="s">
        <v>72</v>
      </c>
      <c r="F1337" s="1022" t="s">
        <v>5160</v>
      </c>
      <c r="H1337" s="1023">
        <v>16</v>
      </c>
      <c r="I1337" s="1024"/>
      <c r="L1337" s="1019"/>
      <c r="M1337" s="1025"/>
      <c r="T1337" s="1026"/>
      <c r="AT1337" s="1021" t="s">
        <v>221</v>
      </c>
      <c r="AU1337" s="1021" t="s">
        <v>65</v>
      </c>
      <c r="AV1337" s="1018" t="s">
        <v>65</v>
      </c>
      <c r="AW1337" s="1018" t="s">
        <v>2310</v>
      </c>
      <c r="AX1337" s="1018" t="s">
        <v>143</v>
      </c>
      <c r="AY1337" s="1021" t="s">
        <v>144</v>
      </c>
    </row>
    <row r="1338" spans="2:65" s="1027" customFormat="1">
      <c r="B1338" s="1028"/>
      <c r="D1338" s="1020" t="s">
        <v>221</v>
      </c>
      <c r="E1338" s="1029" t="s">
        <v>72</v>
      </c>
      <c r="F1338" s="1030" t="s">
        <v>2311</v>
      </c>
      <c r="H1338" s="1031">
        <v>16</v>
      </c>
      <c r="I1338" s="1032"/>
      <c r="L1338" s="1028"/>
      <c r="M1338" s="1033"/>
      <c r="T1338" s="1034"/>
      <c r="AT1338" s="1029" t="s">
        <v>221</v>
      </c>
      <c r="AU1338" s="1029" t="s">
        <v>65</v>
      </c>
      <c r="AV1338" s="1027" t="s">
        <v>150</v>
      </c>
      <c r="AW1338" s="1027" t="s">
        <v>2310</v>
      </c>
      <c r="AX1338" s="1027" t="s">
        <v>142</v>
      </c>
      <c r="AY1338" s="1029" t="s">
        <v>144</v>
      </c>
    </row>
    <row r="1339" spans="2:65" s="929" customFormat="1" ht="44.25" customHeight="1">
      <c r="B1339" s="1003"/>
      <c r="C1339" s="1004" t="s">
        <v>1006</v>
      </c>
      <c r="D1339" s="1004" t="s">
        <v>146</v>
      </c>
      <c r="E1339" s="1005" t="s">
        <v>3804</v>
      </c>
      <c r="F1339" s="1006" t="s">
        <v>3805</v>
      </c>
      <c r="G1339" s="1007" t="s">
        <v>158</v>
      </c>
      <c r="H1339" s="1008">
        <v>276.28300000000002</v>
      </c>
      <c r="I1339" s="1009"/>
      <c r="J1339" s="1010">
        <f>ROUND(I1339*H1339,2)</f>
        <v>0</v>
      </c>
      <c r="K1339" s="1011"/>
      <c r="L1339" s="930"/>
      <c r="M1339" s="1012" t="s">
        <v>72</v>
      </c>
      <c r="N1339" s="1013" t="s">
        <v>90</v>
      </c>
      <c r="P1339" s="1014">
        <f>O1339*H1339</f>
        <v>0</v>
      </c>
      <c r="Q1339" s="1014">
        <v>6.8479999999999999E-2</v>
      </c>
      <c r="R1339" s="1014">
        <f>Q1339*H1339</f>
        <v>18.919859840000001</v>
      </c>
      <c r="S1339" s="1014">
        <v>0</v>
      </c>
      <c r="T1339" s="1015">
        <f>S1339*H1339</f>
        <v>0</v>
      </c>
      <c r="AR1339" s="1016" t="s">
        <v>383</v>
      </c>
      <c r="AT1339" s="1016" t="s">
        <v>146</v>
      </c>
      <c r="AU1339" s="1016" t="s">
        <v>65</v>
      </c>
      <c r="AY1339" s="923" t="s">
        <v>144</v>
      </c>
      <c r="BE1339" s="1017">
        <f>IF(N1339="základní",J1339,0)</f>
        <v>0</v>
      </c>
      <c r="BF1339" s="1017">
        <f>IF(N1339="snížená",J1339,0)</f>
        <v>0</v>
      </c>
      <c r="BG1339" s="1017">
        <f>IF(N1339="zákl. přenesená",J1339,0)</f>
        <v>0</v>
      </c>
      <c r="BH1339" s="1017">
        <f>IF(N1339="sníž. přenesená",J1339,0)</f>
        <v>0</v>
      </c>
      <c r="BI1339" s="1017">
        <f>IF(N1339="nulová",J1339,0)</f>
        <v>0</v>
      </c>
      <c r="BJ1339" s="923" t="s">
        <v>142</v>
      </c>
      <c r="BK1339" s="1017">
        <f>ROUND(I1339*H1339,2)</f>
        <v>0</v>
      </c>
      <c r="BL1339" s="923" t="s">
        <v>383</v>
      </c>
      <c r="BM1339" s="1016" t="s">
        <v>3806</v>
      </c>
    </row>
    <row r="1340" spans="2:65" s="1035" customFormat="1">
      <c r="B1340" s="1036"/>
      <c r="D1340" s="1020" t="s">
        <v>221</v>
      </c>
      <c r="E1340" s="1037" t="s">
        <v>72</v>
      </c>
      <c r="F1340" s="1038" t="s">
        <v>3148</v>
      </c>
      <c r="H1340" s="1037" t="s">
        <v>72</v>
      </c>
      <c r="I1340" s="1039"/>
      <c r="L1340" s="1036"/>
      <c r="M1340" s="1040"/>
      <c r="T1340" s="1041"/>
      <c r="AT1340" s="1037" t="s">
        <v>221</v>
      </c>
      <c r="AU1340" s="1037" t="s">
        <v>65</v>
      </c>
      <c r="AV1340" s="1035" t="s">
        <v>142</v>
      </c>
      <c r="AW1340" s="1035" t="s">
        <v>2310</v>
      </c>
      <c r="AX1340" s="1035" t="s">
        <v>143</v>
      </c>
      <c r="AY1340" s="1037" t="s">
        <v>144</v>
      </c>
    </row>
    <row r="1341" spans="2:65" s="1035" customFormat="1">
      <c r="B1341" s="1036"/>
      <c r="D1341" s="1020" t="s">
        <v>221</v>
      </c>
      <c r="E1341" s="1037" t="s">
        <v>72</v>
      </c>
      <c r="F1341" s="1038" t="s">
        <v>2922</v>
      </c>
      <c r="H1341" s="1037" t="s">
        <v>72</v>
      </c>
      <c r="I1341" s="1039"/>
      <c r="L1341" s="1036"/>
      <c r="M1341" s="1040"/>
      <c r="T1341" s="1041"/>
      <c r="AT1341" s="1037" t="s">
        <v>221</v>
      </c>
      <c r="AU1341" s="1037" t="s">
        <v>65</v>
      </c>
      <c r="AV1341" s="1035" t="s">
        <v>142</v>
      </c>
      <c r="AW1341" s="1035" t="s">
        <v>2310</v>
      </c>
      <c r="AX1341" s="1035" t="s">
        <v>143</v>
      </c>
      <c r="AY1341" s="1037" t="s">
        <v>144</v>
      </c>
    </row>
    <row r="1342" spans="2:65" s="1018" customFormat="1">
      <c r="B1342" s="1019"/>
      <c r="D1342" s="1020" t="s">
        <v>221</v>
      </c>
      <c r="E1342" s="1021" t="s">
        <v>72</v>
      </c>
      <c r="F1342" s="1022" t="s">
        <v>5161</v>
      </c>
      <c r="H1342" s="1023">
        <v>204.28800000000001</v>
      </c>
      <c r="I1342" s="1024"/>
      <c r="L1342" s="1019"/>
      <c r="M1342" s="1025"/>
      <c r="T1342" s="1026"/>
      <c r="AT1342" s="1021" t="s">
        <v>221</v>
      </c>
      <c r="AU1342" s="1021" t="s">
        <v>65</v>
      </c>
      <c r="AV1342" s="1018" t="s">
        <v>65</v>
      </c>
      <c r="AW1342" s="1018" t="s">
        <v>2310</v>
      </c>
      <c r="AX1342" s="1018" t="s">
        <v>143</v>
      </c>
      <c r="AY1342" s="1021" t="s">
        <v>144</v>
      </c>
    </row>
    <row r="1343" spans="2:65" s="1018" customFormat="1">
      <c r="B1343" s="1019"/>
      <c r="D1343" s="1020" t="s">
        <v>221</v>
      </c>
      <c r="E1343" s="1021" t="s">
        <v>72</v>
      </c>
      <c r="F1343" s="1022" t="s">
        <v>5162</v>
      </c>
      <c r="H1343" s="1023">
        <v>23.04</v>
      </c>
      <c r="I1343" s="1024"/>
      <c r="L1343" s="1019"/>
      <c r="M1343" s="1025"/>
      <c r="T1343" s="1026"/>
      <c r="AT1343" s="1021" t="s">
        <v>221</v>
      </c>
      <c r="AU1343" s="1021" t="s">
        <v>65</v>
      </c>
      <c r="AV1343" s="1018" t="s">
        <v>65</v>
      </c>
      <c r="AW1343" s="1018" t="s">
        <v>2310</v>
      </c>
      <c r="AX1343" s="1018" t="s">
        <v>143</v>
      </c>
      <c r="AY1343" s="1021" t="s">
        <v>144</v>
      </c>
    </row>
    <row r="1344" spans="2:65" s="1035" customFormat="1">
      <c r="B1344" s="1036"/>
      <c r="D1344" s="1020" t="s">
        <v>221</v>
      </c>
      <c r="E1344" s="1037" t="s">
        <v>72</v>
      </c>
      <c r="F1344" s="1038" t="s">
        <v>2927</v>
      </c>
      <c r="H1344" s="1037" t="s">
        <v>72</v>
      </c>
      <c r="I1344" s="1039"/>
      <c r="L1344" s="1036"/>
      <c r="M1344" s="1040"/>
      <c r="T1344" s="1041"/>
      <c r="AT1344" s="1037" t="s">
        <v>221</v>
      </c>
      <c r="AU1344" s="1037" t="s">
        <v>65</v>
      </c>
      <c r="AV1344" s="1035" t="s">
        <v>142</v>
      </c>
      <c r="AW1344" s="1035" t="s">
        <v>2310</v>
      </c>
      <c r="AX1344" s="1035" t="s">
        <v>143</v>
      </c>
      <c r="AY1344" s="1037" t="s">
        <v>144</v>
      </c>
    </row>
    <row r="1345" spans="2:65" s="1018" customFormat="1">
      <c r="B1345" s="1019"/>
      <c r="D1345" s="1020" t="s">
        <v>221</v>
      </c>
      <c r="E1345" s="1021" t="s">
        <v>72</v>
      </c>
      <c r="F1345" s="1022" t="s">
        <v>3807</v>
      </c>
      <c r="H1345" s="1023">
        <v>82.555000000000007</v>
      </c>
      <c r="I1345" s="1024"/>
      <c r="L1345" s="1019"/>
      <c r="M1345" s="1025"/>
      <c r="T1345" s="1026"/>
      <c r="AT1345" s="1021" t="s">
        <v>221</v>
      </c>
      <c r="AU1345" s="1021" t="s">
        <v>65</v>
      </c>
      <c r="AV1345" s="1018" t="s">
        <v>65</v>
      </c>
      <c r="AW1345" s="1018" t="s">
        <v>2310</v>
      </c>
      <c r="AX1345" s="1018" t="s">
        <v>143</v>
      </c>
      <c r="AY1345" s="1021" t="s">
        <v>144</v>
      </c>
    </row>
    <row r="1346" spans="2:65" s="1063" customFormat="1">
      <c r="B1346" s="1064"/>
      <c r="D1346" s="1020" t="s">
        <v>221</v>
      </c>
      <c r="E1346" s="1065" t="s">
        <v>72</v>
      </c>
      <c r="F1346" s="1066" t="s">
        <v>2786</v>
      </c>
      <c r="H1346" s="1067">
        <v>309.88300000000004</v>
      </c>
      <c r="I1346" s="1068"/>
      <c r="L1346" s="1064"/>
      <c r="M1346" s="1069"/>
      <c r="T1346" s="1070"/>
      <c r="AT1346" s="1065" t="s">
        <v>221</v>
      </c>
      <c r="AU1346" s="1065" t="s">
        <v>65</v>
      </c>
      <c r="AV1346" s="1063" t="s">
        <v>190</v>
      </c>
      <c r="AW1346" s="1063" t="s">
        <v>2310</v>
      </c>
      <c r="AX1346" s="1063" t="s">
        <v>143</v>
      </c>
      <c r="AY1346" s="1065" t="s">
        <v>144</v>
      </c>
    </row>
    <row r="1347" spans="2:65" s="1035" customFormat="1">
      <c r="B1347" s="1036"/>
      <c r="D1347" s="1020" t="s">
        <v>221</v>
      </c>
      <c r="E1347" s="1037" t="s">
        <v>72</v>
      </c>
      <c r="F1347" s="1038" t="s">
        <v>3235</v>
      </c>
      <c r="H1347" s="1037" t="s">
        <v>72</v>
      </c>
      <c r="I1347" s="1039"/>
      <c r="L1347" s="1036"/>
      <c r="M1347" s="1040"/>
      <c r="T1347" s="1041"/>
      <c r="AT1347" s="1037" t="s">
        <v>221</v>
      </c>
      <c r="AU1347" s="1037" t="s">
        <v>65</v>
      </c>
      <c r="AV1347" s="1035" t="s">
        <v>142</v>
      </c>
      <c r="AW1347" s="1035" t="s">
        <v>2310</v>
      </c>
      <c r="AX1347" s="1035" t="s">
        <v>143</v>
      </c>
      <c r="AY1347" s="1037" t="s">
        <v>144</v>
      </c>
    </row>
    <row r="1348" spans="2:65" s="1018" customFormat="1">
      <c r="B1348" s="1019"/>
      <c r="D1348" s="1020" t="s">
        <v>221</v>
      </c>
      <c r="E1348" s="1021" t="s">
        <v>72</v>
      </c>
      <c r="F1348" s="1022" t="s">
        <v>3808</v>
      </c>
      <c r="H1348" s="1023">
        <v>-33.6</v>
      </c>
      <c r="I1348" s="1024"/>
      <c r="L1348" s="1019"/>
      <c r="M1348" s="1025"/>
      <c r="T1348" s="1026"/>
      <c r="AT1348" s="1021" t="s">
        <v>221</v>
      </c>
      <c r="AU1348" s="1021" t="s">
        <v>65</v>
      </c>
      <c r="AV1348" s="1018" t="s">
        <v>65</v>
      </c>
      <c r="AW1348" s="1018" t="s">
        <v>2310</v>
      </c>
      <c r="AX1348" s="1018" t="s">
        <v>143</v>
      </c>
      <c r="AY1348" s="1021" t="s">
        <v>144</v>
      </c>
    </row>
    <row r="1349" spans="2:65" s="1027" customFormat="1">
      <c r="B1349" s="1028"/>
      <c r="D1349" s="1020" t="s">
        <v>221</v>
      </c>
      <c r="E1349" s="1029" t="s">
        <v>72</v>
      </c>
      <c r="F1349" s="1030" t="s">
        <v>2311</v>
      </c>
      <c r="H1349" s="1031">
        <v>276.28300000000002</v>
      </c>
      <c r="I1349" s="1032"/>
      <c r="L1349" s="1028"/>
      <c r="M1349" s="1033"/>
      <c r="T1349" s="1034"/>
      <c r="AT1349" s="1029" t="s">
        <v>221</v>
      </c>
      <c r="AU1349" s="1029" t="s">
        <v>65</v>
      </c>
      <c r="AV1349" s="1027" t="s">
        <v>150</v>
      </c>
      <c r="AW1349" s="1027" t="s">
        <v>2310</v>
      </c>
      <c r="AX1349" s="1027" t="s">
        <v>142</v>
      </c>
      <c r="AY1349" s="1029" t="s">
        <v>144</v>
      </c>
    </row>
    <row r="1350" spans="2:65" s="929" customFormat="1" ht="44.25" customHeight="1">
      <c r="B1350" s="1003"/>
      <c r="C1350" s="1004" t="s">
        <v>1014</v>
      </c>
      <c r="D1350" s="1004" t="s">
        <v>146</v>
      </c>
      <c r="E1350" s="1005" t="s">
        <v>3809</v>
      </c>
      <c r="F1350" s="1006" t="s">
        <v>3810</v>
      </c>
      <c r="G1350" s="1007" t="s">
        <v>158</v>
      </c>
      <c r="H1350" s="1008">
        <v>385.57400000000001</v>
      </c>
      <c r="I1350" s="1009"/>
      <c r="J1350" s="1010">
        <f>ROUND(I1350*H1350,2)</f>
        <v>0</v>
      </c>
      <c r="K1350" s="1011"/>
      <c r="L1350" s="930"/>
      <c r="M1350" s="1012" t="s">
        <v>72</v>
      </c>
      <c r="N1350" s="1013" t="s">
        <v>90</v>
      </c>
      <c r="P1350" s="1014">
        <f>O1350*H1350</f>
        <v>0</v>
      </c>
      <c r="Q1350" s="1014">
        <v>6.2210000000000001E-2</v>
      </c>
      <c r="R1350" s="1014">
        <f>Q1350*H1350</f>
        <v>23.986558540000001</v>
      </c>
      <c r="S1350" s="1014">
        <v>0</v>
      </c>
      <c r="T1350" s="1015">
        <f>S1350*H1350</f>
        <v>0</v>
      </c>
      <c r="AR1350" s="1016" t="s">
        <v>383</v>
      </c>
      <c r="AT1350" s="1016" t="s">
        <v>146</v>
      </c>
      <c r="AU1350" s="1016" t="s">
        <v>65</v>
      </c>
      <c r="AY1350" s="923" t="s">
        <v>144</v>
      </c>
      <c r="BE1350" s="1017">
        <f>IF(N1350="základní",J1350,0)</f>
        <v>0</v>
      </c>
      <c r="BF1350" s="1017">
        <f>IF(N1350="snížená",J1350,0)</f>
        <v>0</v>
      </c>
      <c r="BG1350" s="1017">
        <f>IF(N1350="zákl. přenesená",J1350,0)</f>
        <v>0</v>
      </c>
      <c r="BH1350" s="1017">
        <f>IF(N1350="sníž. přenesená",J1350,0)</f>
        <v>0</v>
      </c>
      <c r="BI1350" s="1017">
        <f>IF(N1350="nulová",J1350,0)</f>
        <v>0</v>
      </c>
      <c r="BJ1350" s="923" t="s">
        <v>142</v>
      </c>
      <c r="BK1350" s="1017">
        <f>ROUND(I1350*H1350,2)</f>
        <v>0</v>
      </c>
      <c r="BL1350" s="923" t="s">
        <v>383</v>
      </c>
      <c r="BM1350" s="1016" t="s">
        <v>3811</v>
      </c>
    </row>
    <row r="1351" spans="2:65" s="1035" customFormat="1">
      <c r="B1351" s="1036"/>
      <c r="D1351" s="1020" t="s">
        <v>221</v>
      </c>
      <c r="E1351" s="1037" t="s">
        <v>72</v>
      </c>
      <c r="F1351" s="1038" t="s">
        <v>3148</v>
      </c>
      <c r="H1351" s="1037" t="s">
        <v>72</v>
      </c>
      <c r="I1351" s="1039"/>
      <c r="L1351" s="1036"/>
      <c r="M1351" s="1040"/>
      <c r="T1351" s="1041"/>
      <c r="AT1351" s="1037" t="s">
        <v>221</v>
      </c>
      <c r="AU1351" s="1037" t="s">
        <v>65</v>
      </c>
      <c r="AV1351" s="1035" t="s">
        <v>142</v>
      </c>
      <c r="AW1351" s="1035" t="s">
        <v>2310</v>
      </c>
      <c r="AX1351" s="1035" t="s">
        <v>143</v>
      </c>
      <c r="AY1351" s="1037" t="s">
        <v>144</v>
      </c>
    </row>
    <row r="1352" spans="2:65" s="1035" customFormat="1">
      <c r="B1352" s="1036"/>
      <c r="D1352" s="1020" t="s">
        <v>221</v>
      </c>
      <c r="E1352" s="1037" t="s">
        <v>72</v>
      </c>
      <c r="F1352" s="1038" t="s">
        <v>2922</v>
      </c>
      <c r="H1352" s="1037" t="s">
        <v>72</v>
      </c>
      <c r="I1352" s="1039"/>
      <c r="L1352" s="1036"/>
      <c r="M1352" s="1040"/>
      <c r="T1352" s="1041"/>
      <c r="AT1352" s="1037" t="s">
        <v>221</v>
      </c>
      <c r="AU1352" s="1037" t="s">
        <v>65</v>
      </c>
      <c r="AV1352" s="1035" t="s">
        <v>142</v>
      </c>
      <c r="AW1352" s="1035" t="s">
        <v>2310</v>
      </c>
      <c r="AX1352" s="1035" t="s">
        <v>143</v>
      </c>
      <c r="AY1352" s="1037" t="s">
        <v>144</v>
      </c>
    </row>
    <row r="1353" spans="2:65" s="1018" customFormat="1">
      <c r="B1353" s="1019"/>
      <c r="D1353" s="1020" t="s">
        <v>221</v>
      </c>
      <c r="E1353" s="1021" t="s">
        <v>72</v>
      </c>
      <c r="F1353" s="1022" t="s">
        <v>5163</v>
      </c>
      <c r="H1353" s="1023">
        <v>301.18400000000003</v>
      </c>
      <c r="I1353" s="1024"/>
      <c r="L1353" s="1019"/>
      <c r="M1353" s="1025"/>
      <c r="T1353" s="1026"/>
      <c r="AT1353" s="1021" t="s">
        <v>221</v>
      </c>
      <c r="AU1353" s="1021" t="s">
        <v>65</v>
      </c>
      <c r="AV1353" s="1018" t="s">
        <v>65</v>
      </c>
      <c r="AW1353" s="1018" t="s">
        <v>2310</v>
      </c>
      <c r="AX1353" s="1018" t="s">
        <v>143</v>
      </c>
      <c r="AY1353" s="1021" t="s">
        <v>144</v>
      </c>
    </row>
    <row r="1354" spans="2:65" s="1035" customFormat="1">
      <c r="B1354" s="1036"/>
      <c r="D1354" s="1020" t="s">
        <v>221</v>
      </c>
      <c r="E1354" s="1037" t="s">
        <v>72</v>
      </c>
      <c r="F1354" s="1038" t="s">
        <v>2927</v>
      </c>
      <c r="H1354" s="1037" t="s">
        <v>72</v>
      </c>
      <c r="I1354" s="1039"/>
      <c r="L1354" s="1036"/>
      <c r="M1354" s="1040"/>
      <c r="T1354" s="1041"/>
      <c r="AT1354" s="1037" t="s">
        <v>221</v>
      </c>
      <c r="AU1354" s="1037" t="s">
        <v>65</v>
      </c>
      <c r="AV1354" s="1035" t="s">
        <v>142</v>
      </c>
      <c r="AW1354" s="1035" t="s">
        <v>2310</v>
      </c>
      <c r="AX1354" s="1035" t="s">
        <v>143</v>
      </c>
      <c r="AY1354" s="1037" t="s">
        <v>144</v>
      </c>
    </row>
    <row r="1355" spans="2:65" s="1018" customFormat="1">
      <c r="B1355" s="1019"/>
      <c r="D1355" s="1020" t="s">
        <v>221</v>
      </c>
      <c r="E1355" s="1021" t="s">
        <v>72</v>
      </c>
      <c r="F1355" s="1022" t="s">
        <v>3812</v>
      </c>
      <c r="H1355" s="1023">
        <v>93.39</v>
      </c>
      <c r="I1355" s="1024"/>
      <c r="L1355" s="1019"/>
      <c r="M1355" s="1025"/>
      <c r="T1355" s="1026"/>
      <c r="AT1355" s="1021" t="s">
        <v>221</v>
      </c>
      <c r="AU1355" s="1021" t="s">
        <v>65</v>
      </c>
      <c r="AV1355" s="1018" t="s">
        <v>65</v>
      </c>
      <c r="AW1355" s="1018" t="s">
        <v>2310</v>
      </c>
      <c r="AX1355" s="1018" t="s">
        <v>143</v>
      </c>
      <c r="AY1355" s="1021" t="s">
        <v>144</v>
      </c>
    </row>
    <row r="1356" spans="2:65" s="1063" customFormat="1">
      <c r="B1356" s="1064"/>
      <c r="D1356" s="1020" t="s">
        <v>221</v>
      </c>
      <c r="E1356" s="1065" t="s">
        <v>72</v>
      </c>
      <c r="F1356" s="1066" t="s">
        <v>2786</v>
      </c>
      <c r="H1356" s="1067">
        <v>394.57400000000001</v>
      </c>
      <c r="I1356" s="1068"/>
      <c r="L1356" s="1064"/>
      <c r="M1356" s="1069"/>
      <c r="T1356" s="1070"/>
      <c r="AT1356" s="1065" t="s">
        <v>221</v>
      </c>
      <c r="AU1356" s="1065" t="s">
        <v>65</v>
      </c>
      <c r="AV1356" s="1063" t="s">
        <v>190</v>
      </c>
      <c r="AW1356" s="1063" t="s">
        <v>2310</v>
      </c>
      <c r="AX1356" s="1063" t="s">
        <v>143</v>
      </c>
      <c r="AY1356" s="1065" t="s">
        <v>144</v>
      </c>
    </row>
    <row r="1357" spans="2:65" s="1018" customFormat="1">
      <c r="B1357" s="1019"/>
      <c r="D1357" s="1020" t="s">
        <v>221</v>
      </c>
      <c r="E1357" s="1021" t="s">
        <v>72</v>
      </c>
      <c r="F1357" s="1022" t="s">
        <v>3813</v>
      </c>
      <c r="H1357" s="1023">
        <v>-9</v>
      </c>
      <c r="I1357" s="1024"/>
      <c r="L1357" s="1019"/>
      <c r="M1357" s="1025"/>
      <c r="T1357" s="1026"/>
      <c r="AT1357" s="1021" t="s">
        <v>221</v>
      </c>
      <c r="AU1357" s="1021" t="s">
        <v>65</v>
      </c>
      <c r="AV1357" s="1018" t="s">
        <v>65</v>
      </c>
      <c r="AW1357" s="1018" t="s">
        <v>2310</v>
      </c>
      <c r="AX1357" s="1018" t="s">
        <v>143</v>
      </c>
      <c r="AY1357" s="1021" t="s">
        <v>144</v>
      </c>
    </row>
    <row r="1358" spans="2:65" s="1027" customFormat="1">
      <c r="B1358" s="1028"/>
      <c r="D1358" s="1020" t="s">
        <v>221</v>
      </c>
      <c r="E1358" s="1029" t="s">
        <v>72</v>
      </c>
      <c r="F1358" s="1030" t="s">
        <v>2311</v>
      </c>
      <c r="H1358" s="1031">
        <v>385.57400000000001</v>
      </c>
      <c r="I1358" s="1032"/>
      <c r="L1358" s="1028"/>
      <c r="M1358" s="1033"/>
      <c r="T1358" s="1034"/>
      <c r="AT1358" s="1029" t="s">
        <v>221</v>
      </c>
      <c r="AU1358" s="1029" t="s">
        <v>65</v>
      </c>
      <c r="AV1358" s="1027" t="s">
        <v>150</v>
      </c>
      <c r="AW1358" s="1027" t="s">
        <v>2310</v>
      </c>
      <c r="AX1358" s="1027" t="s">
        <v>142</v>
      </c>
      <c r="AY1358" s="1029" t="s">
        <v>144</v>
      </c>
    </row>
    <row r="1359" spans="2:65" s="929" customFormat="1" ht="37.9" customHeight="1">
      <c r="B1359" s="1003"/>
      <c r="C1359" s="1004" t="s">
        <v>918</v>
      </c>
      <c r="D1359" s="1004" t="s">
        <v>146</v>
      </c>
      <c r="E1359" s="1005" t="s">
        <v>3814</v>
      </c>
      <c r="F1359" s="1006" t="s">
        <v>3815</v>
      </c>
      <c r="G1359" s="1007" t="s">
        <v>158</v>
      </c>
      <c r="H1359" s="1008">
        <v>112.815</v>
      </c>
      <c r="I1359" s="1009"/>
      <c r="J1359" s="1010">
        <f>ROUND(I1359*H1359,2)</f>
        <v>0</v>
      </c>
      <c r="K1359" s="1011"/>
      <c r="L1359" s="930"/>
      <c r="M1359" s="1012" t="s">
        <v>72</v>
      </c>
      <c r="N1359" s="1013" t="s">
        <v>90</v>
      </c>
      <c r="P1359" s="1014">
        <f>O1359*H1359</f>
        <v>0</v>
      </c>
      <c r="Q1359" s="1014">
        <v>2.1180000000000001E-2</v>
      </c>
      <c r="R1359" s="1014">
        <f>Q1359*H1359</f>
        <v>2.3894217000000002</v>
      </c>
      <c r="S1359" s="1014">
        <v>0</v>
      </c>
      <c r="T1359" s="1015">
        <f>S1359*H1359</f>
        <v>0</v>
      </c>
      <c r="AR1359" s="1016" t="s">
        <v>383</v>
      </c>
      <c r="AT1359" s="1016" t="s">
        <v>146</v>
      </c>
      <c r="AU1359" s="1016" t="s">
        <v>65</v>
      </c>
      <c r="AY1359" s="923" t="s">
        <v>144</v>
      </c>
      <c r="BE1359" s="1017">
        <f>IF(N1359="základní",J1359,0)</f>
        <v>0</v>
      </c>
      <c r="BF1359" s="1017">
        <f>IF(N1359="snížená",J1359,0)</f>
        <v>0</v>
      </c>
      <c r="BG1359" s="1017">
        <f>IF(N1359="zákl. přenesená",J1359,0)</f>
        <v>0</v>
      </c>
      <c r="BH1359" s="1017">
        <f>IF(N1359="sníž. přenesená",J1359,0)</f>
        <v>0</v>
      </c>
      <c r="BI1359" s="1017">
        <f>IF(N1359="nulová",J1359,0)</f>
        <v>0</v>
      </c>
      <c r="BJ1359" s="923" t="s">
        <v>142</v>
      </c>
      <c r="BK1359" s="1017">
        <f>ROUND(I1359*H1359,2)</f>
        <v>0</v>
      </c>
      <c r="BL1359" s="923" t="s">
        <v>383</v>
      </c>
      <c r="BM1359" s="1016" t="s">
        <v>3816</v>
      </c>
    </row>
    <row r="1360" spans="2:65" s="1035" customFormat="1">
      <c r="B1360" s="1036"/>
      <c r="D1360" s="1020" t="s">
        <v>221</v>
      </c>
      <c r="E1360" s="1037" t="s">
        <v>72</v>
      </c>
      <c r="F1360" s="1038" t="s">
        <v>3148</v>
      </c>
      <c r="H1360" s="1037" t="s">
        <v>72</v>
      </c>
      <c r="I1360" s="1039"/>
      <c r="L1360" s="1036"/>
      <c r="M1360" s="1040"/>
      <c r="T1360" s="1041"/>
      <c r="AT1360" s="1037" t="s">
        <v>221</v>
      </c>
      <c r="AU1360" s="1037" t="s">
        <v>65</v>
      </c>
      <c r="AV1360" s="1035" t="s">
        <v>142</v>
      </c>
      <c r="AW1360" s="1035" t="s">
        <v>2310</v>
      </c>
      <c r="AX1360" s="1035" t="s">
        <v>143</v>
      </c>
      <c r="AY1360" s="1037" t="s">
        <v>144</v>
      </c>
    </row>
    <row r="1361" spans="2:65" s="1035" customFormat="1">
      <c r="B1361" s="1036"/>
      <c r="D1361" s="1020" t="s">
        <v>221</v>
      </c>
      <c r="E1361" s="1037" t="s">
        <v>72</v>
      </c>
      <c r="F1361" s="1038" t="s">
        <v>2922</v>
      </c>
      <c r="H1361" s="1037" t="s">
        <v>72</v>
      </c>
      <c r="I1361" s="1039"/>
      <c r="L1361" s="1036"/>
      <c r="M1361" s="1040"/>
      <c r="T1361" s="1041"/>
      <c r="AT1361" s="1037" t="s">
        <v>221</v>
      </c>
      <c r="AU1361" s="1037" t="s">
        <v>65</v>
      </c>
      <c r="AV1361" s="1035" t="s">
        <v>142</v>
      </c>
      <c r="AW1361" s="1035" t="s">
        <v>2310</v>
      </c>
      <c r="AX1361" s="1035" t="s">
        <v>143</v>
      </c>
      <c r="AY1361" s="1037" t="s">
        <v>144</v>
      </c>
    </row>
    <row r="1362" spans="2:65" s="1018" customFormat="1">
      <c r="B1362" s="1019"/>
      <c r="D1362" s="1020" t="s">
        <v>221</v>
      </c>
      <c r="E1362" s="1021" t="s">
        <v>72</v>
      </c>
      <c r="F1362" s="1022" t="s">
        <v>5164</v>
      </c>
      <c r="H1362" s="1023">
        <v>80.64</v>
      </c>
      <c r="I1362" s="1024"/>
      <c r="L1362" s="1019"/>
      <c r="M1362" s="1025"/>
      <c r="T1362" s="1026"/>
      <c r="AT1362" s="1021" t="s">
        <v>221</v>
      </c>
      <c r="AU1362" s="1021" t="s">
        <v>65</v>
      </c>
      <c r="AV1362" s="1018" t="s">
        <v>65</v>
      </c>
      <c r="AW1362" s="1018" t="s">
        <v>2310</v>
      </c>
      <c r="AX1362" s="1018" t="s">
        <v>143</v>
      </c>
      <c r="AY1362" s="1021" t="s">
        <v>144</v>
      </c>
    </row>
    <row r="1363" spans="2:65" s="1035" customFormat="1">
      <c r="B1363" s="1036"/>
      <c r="D1363" s="1020" t="s">
        <v>221</v>
      </c>
      <c r="E1363" s="1037" t="s">
        <v>72</v>
      </c>
      <c r="F1363" s="1038" t="s">
        <v>2927</v>
      </c>
      <c r="H1363" s="1037" t="s">
        <v>72</v>
      </c>
      <c r="I1363" s="1039"/>
      <c r="L1363" s="1036"/>
      <c r="M1363" s="1040"/>
      <c r="T1363" s="1041"/>
      <c r="AT1363" s="1037" t="s">
        <v>221</v>
      </c>
      <c r="AU1363" s="1037" t="s">
        <v>65</v>
      </c>
      <c r="AV1363" s="1035" t="s">
        <v>142</v>
      </c>
      <c r="AW1363" s="1035" t="s">
        <v>2310</v>
      </c>
      <c r="AX1363" s="1035" t="s">
        <v>143</v>
      </c>
      <c r="AY1363" s="1037" t="s">
        <v>144</v>
      </c>
    </row>
    <row r="1364" spans="2:65" s="1018" customFormat="1">
      <c r="B1364" s="1019"/>
      <c r="D1364" s="1020" t="s">
        <v>221</v>
      </c>
      <c r="E1364" s="1021" t="s">
        <v>72</v>
      </c>
      <c r="F1364" s="1022" t="s">
        <v>3817</v>
      </c>
      <c r="H1364" s="1023">
        <v>32.174999999999997</v>
      </c>
      <c r="I1364" s="1024"/>
      <c r="L1364" s="1019"/>
      <c r="M1364" s="1025"/>
      <c r="T1364" s="1026"/>
      <c r="AT1364" s="1021" t="s">
        <v>221</v>
      </c>
      <c r="AU1364" s="1021" t="s">
        <v>65</v>
      </c>
      <c r="AV1364" s="1018" t="s">
        <v>65</v>
      </c>
      <c r="AW1364" s="1018" t="s">
        <v>2310</v>
      </c>
      <c r="AX1364" s="1018" t="s">
        <v>143</v>
      </c>
      <c r="AY1364" s="1021" t="s">
        <v>144</v>
      </c>
    </row>
    <row r="1365" spans="2:65" s="1027" customFormat="1">
      <c r="B1365" s="1028"/>
      <c r="D1365" s="1020" t="s">
        <v>221</v>
      </c>
      <c r="E1365" s="1029" t="s">
        <v>72</v>
      </c>
      <c r="F1365" s="1030" t="s">
        <v>2311</v>
      </c>
      <c r="H1365" s="1031">
        <v>112.815</v>
      </c>
      <c r="I1365" s="1032"/>
      <c r="L1365" s="1028"/>
      <c r="M1365" s="1033"/>
      <c r="T1365" s="1034"/>
      <c r="AT1365" s="1029" t="s">
        <v>221</v>
      </c>
      <c r="AU1365" s="1029" t="s">
        <v>65</v>
      </c>
      <c r="AV1365" s="1027" t="s">
        <v>150</v>
      </c>
      <c r="AW1365" s="1027" t="s">
        <v>2310</v>
      </c>
      <c r="AX1365" s="1027" t="s">
        <v>142</v>
      </c>
      <c r="AY1365" s="1029" t="s">
        <v>144</v>
      </c>
    </row>
    <row r="1366" spans="2:65" s="929" customFormat="1" ht="24.2" customHeight="1">
      <c r="B1366" s="1003"/>
      <c r="C1366" s="1004" t="s">
        <v>734</v>
      </c>
      <c r="D1366" s="1004" t="s">
        <v>146</v>
      </c>
      <c r="E1366" s="1005" t="s">
        <v>3818</v>
      </c>
      <c r="F1366" s="1006" t="s">
        <v>3819</v>
      </c>
      <c r="G1366" s="1007" t="s">
        <v>158</v>
      </c>
      <c r="H1366" s="1008">
        <v>30</v>
      </c>
      <c r="I1366" s="1009"/>
      <c r="J1366" s="1010">
        <f>ROUND(I1366*H1366,2)</f>
        <v>0</v>
      </c>
      <c r="K1366" s="1011"/>
      <c r="L1366" s="930"/>
      <c r="M1366" s="1012" t="s">
        <v>72</v>
      </c>
      <c r="N1366" s="1013" t="s">
        <v>90</v>
      </c>
      <c r="P1366" s="1014">
        <f>O1366*H1366</f>
        <v>0</v>
      </c>
      <c r="Q1366" s="1014">
        <v>1.324E-2</v>
      </c>
      <c r="R1366" s="1014">
        <f>Q1366*H1366</f>
        <v>0.3972</v>
      </c>
      <c r="S1366" s="1014">
        <v>0</v>
      </c>
      <c r="T1366" s="1015">
        <f>S1366*H1366</f>
        <v>0</v>
      </c>
      <c r="AR1366" s="1016" t="s">
        <v>383</v>
      </c>
      <c r="AT1366" s="1016" t="s">
        <v>146</v>
      </c>
      <c r="AU1366" s="1016" t="s">
        <v>65</v>
      </c>
      <c r="AY1366" s="923" t="s">
        <v>144</v>
      </c>
      <c r="BE1366" s="1017">
        <f>IF(N1366="základní",J1366,0)</f>
        <v>0</v>
      </c>
      <c r="BF1366" s="1017">
        <f>IF(N1366="snížená",J1366,0)</f>
        <v>0</v>
      </c>
      <c r="BG1366" s="1017">
        <f>IF(N1366="zákl. přenesená",J1366,0)</f>
        <v>0</v>
      </c>
      <c r="BH1366" s="1017">
        <f>IF(N1366="sníž. přenesená",J1366,0)</f>
        <v>0</v>
      </c>
      <c r="BI1366" s="1017">
        <f>IF(N1366="nulová",J1366,0)</f>
        <v>0</v>
      </c>
      <c r="BJ1366" s="923" t="s">
        <v>142</v>
      </c>
      <c r="BK1366" s="1017">
        <f>ROUND(I1366*H1366,2)</f>
        <v>0</v>
      </c>
      <c r="BL1366" s="923" t="s">
        <v>383</v>
      </c>
      <c r="BM1366" s="1016" t="s">
        <v>3820</v>
      </c>
    </row>
    <row r="1367" spans="2:65" s="1035" customFormat="1">
      <c r="B1367" s="1036"/>
      <c r="D1367" s="1020" t="s">
        <v>221</v>
      </c>
      <c r="E1367" s="1037" t="s">
        <v>72</v>
      </c>
      <c r="F1367" s="1038" t="s">
        <v>3821</v>
      </c>
      <c r="H1367" s="1037" t="s">
        <v>72</v>
      </c>
      <c r="I1367" s="1039"/>
      <c r="L1367" s="1036"/>
      <c r="M1367" s="1040"/>
      <c r="T1367" s="1041"/>
      <c r="AT1367" s="1037" t="s">
        <v>221</v>
      </c>
      <c r="AU1367" s="1037" t="s">
        <v>65</v>
      </c>
      <c r="AV1367" s="1035" t="s">
        <v>142</v>
      </c>
      <c r="AW1367" s="1035" t="s">
        <v>2310</v>
      </c>
      <c r="AX1367" s="1035" t="s">
        <v>143</v>
      </c>
      <c r="AY1367" s="1037" t="s">
        <v>144</v>
      </c>
    </row>
    <row r="1368" spans="2:65" s="1035" customFormat="1">
      <c r="B1368" s="1036"/>
      <c r="D1368" s="1020" t="s">
        <v>221</v>
      </c>
      <c r="E1368" s="1037" t="s">
        <v>72</v>
      </c>
      <c r="F1368" s="1038" t="s">
        <v>3226</v>
      </c>
      <c r="H1368" s="1037" t="s">
        <v>72</v>
      </c>
      <c r="I1368" s="1039"/>
      <c r="L1368" s="1036"/>
      <c r="M1368" s="1040"/>
      <c r="T1368" s="1041"/>
      <c r="AT1368" s="1037" t="s">
        <v>221</v>
      </c>
      <c r="AU1368" s="1037" t="s">
        <v>65</v>
      </c>
      <c r="AV1368" s="1035" t="s">
        <v>142</v>
      </c>
      <c r="AW1368" s="1035" t="s">
        <v>2310</v>
      </c>
      <c r="AX1368" s="1035" t="s">
        <v>143</v>
      </c>
      <c r="AY1368" s="1037" t="s">
        <v>144</v>
      </c>
    </row>
    <row r="1369" spans="2:65" s="1018" customFormat="1">
      <c r="B1369" s="1019"/>
      <c r="D1369" s="1020" t="s">
        <v>221</v>
      </c>
      <c r="E1369" s="1021" t="s">
        <v>72</v>
      </c>
      <c r="F1369" s="1022" t="s">
        <v>3174</v>
      </c>
      <c r="H1369" s="1023">
        <v>30</v>
      </c>
      <c r="I1369" s="1024"/>
      <c r="L1369" s="1019"/>
      <c r="M1369" s="1025"/>
      <c r="T1369" s="1026"/>
      <c r="AT1369" s="1021" t="s">
        <v>221</v>
      </c>
      <c r="AU1369" s="1021" t="s">
        <v>65</v>
      </c>
      <c r="AV1369" s="1018" t="s">
        <v>65</v>
      </c>
      <c r="AW1369" s="1018" t="s">
        <v>2310</v>
      </c>
      <c r="AX1369" s="1018" t="s">
        <v>143</v>
      </c>
      <c r="AY1369" s="1021" t="s">
        <v>144</v>
      </c>
    </row>
    <row r="1370" spans="2:65" s="1027" customFormat="1">
      <c r="B1370" s="1028"/>
      <c r="D1370" s="1020" t="s">
        <v>221</v>
      </c>
      <c r="E1370" s="1029" t="s">
        <v>72</v>
      </c>
      <c r="F1370" s="1030" t="s">
        <v>2311</v>
      </c>
      <c r="H1370" s="1031">
        <v>30</v>
      </c>
      <c r="I1370" s="1032"/>
      <c r="L1370" s="1028"/>
      <c r="M1370" s="1033"/>
      <c r="T1370" s="1034"/>
      <c r="AT1370" s="1029" t="s">
        <v>221</v>
      </c>
      <c r="AU1370" s="1029" t="s">
        <v>65</v>
      </c>
      <c r="AV1370" s="1027" t="s">
        <v>150</v>
      </c>
      <c r="AW1370" s="1027" t="s">
        <v>2310</v>
      </c>
      <c r="AX1370" s="1027" t="s">
        <v>142</v>
      </c>
      <c r="AY1370" s="1029" t="s">
        <v>144</v>
      </c>
    </row>
    <row r="1371" spans="2:65" s="929" customFormat="1" ht="24.2" customHeight="1">
      <c r="B1371" s="1003"/>
      <c r="C1371" s="1004" t="s">
        <v>738</v>
      </c>
      <c r="D1371" s="1004" t="s">
        <v>146</v>
      </c>
      <c r="E1371" s="1005" t="s">
        <v>3823</v>
      </c>
      <c r="F1371" s="1006" t="s">
        <v>3824</v>
      </c>
      <c r="G1371" s="1007" t="s">
        <v>211</v>
      </c>
      <c r="H1371" s="1008">
        <v>6</v>
      </c>
      <c r="I1371" s="1009"/>
      <c r="J1371" s="1010">
        <f>ROUND(I1371*H1371,2)</f>
        <v>0</v>
      </c>
      <c r="K1371" s="1011"/>
      <c r="L1371" s="930"/>
      <c r="M1371" s="1012" t="s">
        <v>72</v>
      </c>
      <c r="N1371" s="1013" t="s">
        <v>90</v>
      </c>
      <c r="P1371" s="1014">
        <f>O1371*H1371</f>
        <v>0</v>
      </c>
      <c r="Q1371" s="1014">
        <v>1.07E-3</v>
      </c>
      <c r="R1371" s="1014">
        <f>Q1371*H1371</f>
        <v>6.4200000000000004E-3</v>
      </c>
      <c r="S1371" s="1014">
        <v>0</v>
      </c>
      <c r="T1371" s="1015">
        <f>S1371*H1371</f>
        <v>0</v>
      </c>
      <c r="AR1371" s="1016" t="s">
        <v>383</v>
      </c>
      <c r="AT1371" s="1016" t="s">
        <v>146</v>
      </c>
      <c r="AU1371" s="1016" t="s">
        <v>65</v>
      </c>
      <c r="AY1371" s="923" t="s">
        <v>144</v>
      </c>
      <c r="BE1371" s="1017">
        <f>IF(N1371="základní",J1371,0)</f>
        <v>0</v>
      </c>
      <c r="BF1371" s="1017">
        <f>IF(N1371="snížená",J1371,0)</f>
        <v>0</v>
      </c>
      <c r="BG1371" s="1017">
        <f>IF(N1371="zákl. přenesená",J1371,0)</f>
        <v>0</v>
      </c>
      <c r="BH1371" s="1017">
        <f>IF(N1371="sníž. přenesená",J1371,0)</f>
        <v>0</v>
      </c>
      <c r="BI1371" s="1017">
        <f>IF(N1371="nulová",J1371,0)</f>
        <v>0</v>
      </c>
      <c r="BJ1371" s="923" t="s">
        <v>142</v>
      </c>
      <c r="BK1371" s="1017">
        <f>ROUND(I1371*H1371,2)</f>
        <v>0</v>
      </c>
      <c r="BL1371" s="923" t="s">
        <v>383</v>
      </c>
      <c r="BM1371" s="1016" t="s">
        <v>3825</v>
      </c>
    </row>
    <row r="1372" spans="2:65" s="1035" customFormat="1">
      <c r="B1372" s="1036"/>
      <c r="D1372" s="1020" t="s">
        <v>221</v>
      </c>
      <c r="E1372" s="1037" t="s">
        <v>72</v>
      </c>
      <c r="F1372" s="1038" t="s">
        <v>3826</v>
      </c>
      <c r="H1372" s="1037" t="s">
        <v>72</v>
      </c>
      <c r="I1372" s="1039"/>
      <c r="L1372" s="1036"/>
      <c r="M1372" s="1040"/>
      <c r="T1372" s="1041"/>
      <c r="AT1372" s="1037" t="s">
        <v>221</v>
      </c>
      <c r="AU1372" s="1037" t="s">
        <v>65</v>
      </c>
      <c r="AV1372" s="1035" t="s">
        <v>142</v>
      </c>
      <c r="AW1372" s="1035" t="s">
        <v>2310</v>
      </c>
      <c r="AX1372" s="1035" t="s">
        <v>143</v>
      </c>
      <c r="AY1372" s="1037" t="s">
        <v>144</v>
      </c>
    </row>
    <row r="1373" spans="2:65" s="1018" customFormat="1">
      <c r="B1373" s="1019"/>
      <c r="D1373" s="1020" t="s">
        <v>221</v>
      </c>
      <c r="E1373" s="1021" t="s">
        <v>72</v>
      </c>
      <c r="F1373" s="1022" t="s">
        <v>3651</v>
      </c>
      <c r="H1373" s="1023">
        <v>6</v>
      </c>
      <c r="I1373" s="1024"/>
      <c r="L1373" s="1019"/>
      <c r="M1373" s="1025"/>
      <c r="T1373" s="1026"/>
      <c r="AT1373" s="1021" t="s">
        <v>221</v>
      </c>
      <c r="AU1373" s="1021" t="s">
        <v>65</v>
      </c>
      <c r="AV1373" s="1018" t="s">
        <v>65</v>
      </c>
      <c r="AW1373" s="1018" t="s">
        <v>2310</v>
      </c>
      <c r="AX1373" s="1018" t="s">
        <v>143</v>
      </c>
      <c r="AY1373" s="1021" t="s">
        <v>144</v>
      </c>
    </row>
    <row r="1374" spans="2:65" s="1027" customFormat="1">
      <c r="B1374" s="1028"/>
      <c r="D1374" s="1020" t="s">
        <v>221</v>
      </c>
      <c r="E1374" s="1029" t="s">
        <v>72</v>
      </c>
      <c r="F1374" s="1030" t="s">
        <v>2311</v>
      </c>
      <c r="H1374" s="1031">
        <v>6</v>
      </c>
      <c r="I1374" s="1032"/>
      <c r="L1374" s="1028"/>
      <c r="M1374" s="1033"/>
      <c r="T1374" s="1034"/>
      <c r="AT1374" s="1029" t="s">
        <v>221</v>
      </c>
      <c r="AU1374" s="1029" t="s">
        <v>65</v>
      </c>
      <c r="AV1374" s="1027" t="s">
        <v>150</v>
      </c>
      <c r="AW1374" s="1027" t="s">
        <v>2310</v>
      </c>
      <c r="AX1374" s="1027" t="s">
        <v>142</v>
      </c>
      <c r="AY1374" s="1029" t="s">
        <v>144</v>
      </c>
    </row>
    <row r="1375" spans="2:65" s="929" customFormat="1" ht="24.2" customHeight="1">
      <c r="B1375" s="1003"/>
      <c r="C1375" s="1004" t="s">
        <v>5165</v>
      </c>
      <c r="D1375" s="1004" t="s">
        <v>146</v>
      </c>
      <c r="E1375" s="1005" t="s">
        <v>5166</v>
      </c>
      <c r="F1375" s="1006" t="s">
        <v>5167</v>
      </c>
      <c r="G1375" s="1007" t="s">
        <v>211</v>
      </c>
      <c r="H1375" s="1008">
        <v>6</v>
      </c>
      <c r="I1375" s="1009"/>
      <c r="J1375" s="1010">
        <f>ROUND(I1375*H1375,2)</f>
        <v>0</v>
      </c>
      <c r="K1375" s="1011"/>
      <c r="L1375" s="930"/>
      <c r="M1375" s="1012" t="s">
        <v>72</v>
      </c>
      <c r="N1375" s="1013" t="s">
        <v>90</v>
      </c>
      <c r="P1375" s="1014">
        <f>O1375*H1375</f>
        <v>0</v>
      </c>
      <c r="Q1375" s="1014">
        <v>1.0000000000000001E-5</v>
      </c>
      <c r="R1375" s="1014">
        <f>Q1375*H1375</f>
        <v>6.0000000000000008E-5</v>
      </c>
      <c r="S1375" s="1014">
        <v>0</v>
      </c>
      <c r="T1375" s="1015">
        <f>S1375*H1375</f>
        <v>0</v>
      </c>
      <c r="AR1375" s="1016" t="s">
        <v>383</v>
      </c>
      <c r="AT1375" s="1016" t="s">
        <v>146</v>
      </c>
      <c r="AU1375" s="1016" t="s">
        <v>65</v>
      </c>
      <c r="AY1375" s="923" t="s">
        <v>144</v>
      </c>
      <c r="BE1375" s="1017">
        <f>IF(N1375="základní",J1375,0)</f>
        <v>0</v>
      </c>
      <c r="BF1375" s="1017">
        <f>IF(N1375="snížená",J1375,0)</f>
        <v>0</v>
      </c>
      <c r="BG1375" s="1017">
        <f>IF(N1375="zákl. přenesená",J1375,0)</f>
        <v>0</v>
      </c>
      <c r="BH1375" s="1017">
        <f>IF(N1375="sníž. přenesená",J1375,0)</f>
        <v>0</v>
      </c>
      <c r="BI1375" s="1017">
        <f>IF(N1375="nulová",J1375,0)</f>
        <v>0</v>
      </c>
      <c r="BJ1375" s="923" t="s">
        <v>142</v>
      </c>
      <c r="BK1375" s="1017">
        <f>ROUND(I1375*H1375,2)</f>
        <v>0</v>
      </c>
      <c r="BL1375" s="923" t="s">
        <v>383</v>
      </c>
      <c r="BM1375" s="1016" t="s">
        <v>5168</v>
      </c>
    </row>
    <row r="1376" spans="2:65" s="929" customFormat="1" ht="21.75" customHeight="1">
      <c r="B1376" s="1003"/>
      <c r="C1376" s="1004" t="s">
        <v>778</v>
      </c>
      <c r="D1376" s="1004" t="s">
        <v>146</v>
      </c>
      <c r="E1376" s="1005" t="s">
        <v>3827</v>
      </c>
      <c r="F1376" s="1006" t="s">
        <v>3828</v>
      </c>
      <c r="G1376" s="1007" t="s">
        <v>158</v>
      </c>
      <c r="H1376" s="1008">
        <v>2168.89</v>
      </c>
      <c r="I1376" s="1009"/>
      <c r="J1376" s="1010">
        <f>ROUND(I1376*H1376,2)</f>
        <v>0</v>
      </c>
      <c r="K1376" s="1011"/>
      <c r="L1376" s="930"/>
      <c r="M1376" s="1012" t="s">
        <v>72</v>
      </c>
      <c r="N1376" s="1013" t="s">
        <v>90</v>
      </c>
      <c r="P1376" s="1014">
        <f>O1376*H1376</f>
        <v>0</v>
      </c>
      <c r="Q1376" s="1014">
        <v>1E-4</v>
      </c>
      <c r="R1376" s="1014">
        <f>Q1376*H1376</f>
        <v>0.216889</v>
      </c>
      <c r="S1376" s="1014">
        <v>0</v>
      </c>
      <c r="T1376" s="1015">
        <f>S1376*H1376</f>
        <v>0</v>
      </c>
      <c r="AR1376" s="1016" t="s">
        <v>383</v>
      </c>
      <c r="AT1376" s="1016" t="s">
        <v>146</v>
      </c>
      <c r="AU1376" s="1016" t="s">
        <v>65</v>
      </c>
      <c r="AY1376" s="923" t="s">
        <v>144</v>
      </c>
      <c r="BE1376" s="1017">
        <f>IF(N1376="základní",J1376,0)</f>
        <v>0</v>
      </c>
      <c r="BF1376" s="1017">
        <f>IF(N1376="snížená",J1376,0)</f>
        <v>0</v>
      </c>
      <c r="BG1376" s="1017">
        <f>IF(N1376="zákl. přenesená",J1376,0)</f>
        <v>0</v>
      </c>
      <c r="BH1376" s="1017">
        <f>IF(N1376="sníž. přenesená",J1376,0)</f>
        <v>0</v>
      </c>
      <c r="BI1376" s="1017">
        <f>IF(N1376="nulová",J1376,0)</f>
        <v>0</v>
      </c>
      <c r="BJ1376" s="923" t="s">
        <v>142</v>
      </c>
      <c r="BK1376" s="1017">
        <f>ROUND(I1376*H1376,2)</f>
        <v>0</v>
      </c>
      <c r="BL1376" s="923" t="s">
        <v>383</v>
      </c>
      <c r="BM1376" s="1016" t="s">
        <v>3829</v>
      </c>
    </row>
    <row r="1377" spans="2:65" s="1035" customFormat="1">
      <c r="B1377" s="1036"/>
      <c r="D1377" s="1020" t="s">
        <v>221</v>
      </c>
      <c r="E1377" s="1037" t="s">
        <v>72</v>
      </c>
      <c r="F1377" s="1038" t="s">
        <v>3830</v>
      </c>
      <c r="H1377" s="1037" t="s">
        <v>72</v>
      </c>
      <c r="I1377" s="1039"/>
      <c r="L1377" s="1036"/>
      <c r="M1377" s="1040"/>
      <c r="T1377" s="1041"/>
      <c r="AT1377" s="1037" t="s">
        <v>221</v>
      </c>
      <c r="AU1377" s="1037" t="s">
        <v>65</v>
      </c>
      <c r="AV1377" s="1035" t="s">
        <v>142</v>
      </c>
      <c r="AW1377" s="1035" t="s">
        <v>2310</v>
      </c>
      <c r="AX1377" s="1035" t="s">
        <v>143</v>
      </c>
      <c r="AY1377" s="1037" t="s">
        <v>144</v>
      </c>
    </row>
    <row r="1378" spans="2:65" s="1018" customFormat="1">
      <c r="B1378" s="1019"/>
      <c r="D1378" s="1020" t="s">
        <v>221</v>
      </c>
      <c r="E1378" s="1021" t="s">
        <v>72</v>
      </c>
      <c r="F1378" s="1022" t="s">
        <v>3831</v>
      </c>
      <c r="H1378" s="1023">
        <v>811</v>
      </c>
      <c r="I1378" s="1024"/>
      <c r="L1378" s="1019"/>
      <c r="M1378" s="1025"/>
      <c r="T1378" s="1026"/>
      <c r="AT1378" s="1021" t="s">
        <v>221</v>
      </c>
      <c r="AU1378" s="1021" t="s">
        <v>65</v>
      </c>
      <c r="AV1378" s="1018" t="s">
        <v>65</v>
      </c>
      <c r="AW1378" s="1018" t="s">
        <v>2310</v>
      </c>
      <c r="AX1378" s="1018" t="s">
        <v>143</v>
      </c>
      <c r="AY1378" s="1021" t="s">
        <v>144</v>
      </c>
    </row>
    <row r="1379" spans="2:65" s="1018" customFormat="1">
      <c r="B1379" s="1019"/>
      <c r="D1379" s="1020" t="s">
        <v>221</v>
      </c>
      <c r="E1379" s="1021" t="s">
        <v>72</v>
      </c>
      <c r="F1379" s="1022" t="s">
        <v>3832</v>
      </c>
      <c r="H1379" s="1023">
        <v>9.6</v>
      </c>
      <c r="I1379" s="1024"/>
      <c r="L1379" s="1019"/>
      <c r="M1379" s="1025"/>
      <c r="T1379" s="1026"/>
      <c r="AT1379" s="1021" t="s">
        <v>221</v>
      </c>
      <c r="AU1379" s="1021" t="s">
        <v>65</v>
      </c>
      <c r="AV1379" s="1018" t="s">
        <v>65</v>
      </c>
      <c r="AW1379" s="1018" t="s">
        <v>2310</v>
      </c>
      <c r="AX1379" s="1018" t="s">
        <v>143</v>
      </c>
      <c r="AY1379" s="1021" t="s">
        <v>144</v>
      </c>
    </row>
    <row r="1380" spans="2:65" s="1035" customFormat="1">
      <c r="B1380" s="1036"/>
      <c r="D1380" s="1020" t="s">
        <v>221</v>
      </c>
      <c r="E1380" s="1037" t="s">
        <v>72</v>
      </c>
      <c r="F1380" s="1038" t="s">
        <v>3833</v>
      </c>
      <c r="H1380" s="1037" t="s">
        <v>72</v>
      </c>
      <c r="I1380" s="1039"/>
      <c r="L1380" s="1036"/>
      <c r="M1380" s="1040"/>
      <c r="T1380" s="1041"/>
      <c r="AT1380" s="1037" t="s">
        <v>221</v>
      </c>
      <c r="AU1380" s="1037" t="s">
        <v>65</v>
      </c>
      <c r="AV1380" s="1035" t="s">
        <v>142</v>
      </c>
      <c r="AW1380" s="1035" t="s">
        <v>2310</v>
      </c>
      <c r="AX1380" s="1035" t="s">
        <v>143</v>
      </c>
      <c r="AY1380" s="1037" t="s">
        <v>144</v>
      </c>
    </row>
    <row r="1381" spans="2:65" s="1018" customFormat="1">
      <c r="B1381" s="1019"/>
      <c r="D1381" s="1020" t="s">
        <v>221</v>
      </c>
      <c r="E1381" s="1021" t="s">
        <v>72</v>
      </c>
      <c r="F1381" s="1022" t="s">
        <v>3834</v>
      </c>
      <c r="H1381" s="1023">
        <v>1219.56</v>
      </c>
      <c r="I1381" s="1024"/>
      <c r="L1381" s="1019"/>
      <c r="M1381" s="1025"/>
      <c r="T1381" s="1026"/>
      <c r="AT1381" s="1021" t="s">
        <v>221</v>
      </c>
      <c r="AU1381" s="1021" t="s">
        <v>65</v>
      </c>
      <c r="AV1381" s="1018" t="s">
        <v>65</v>
      </c>
      <c r="AW1381" s="1018" t="s">
        <v>2310</v>
      </c>
      <c r="AX1381" s="1018" t="s">
        <v>143</v>
      </c>
      <c r="AY1381" s="1021" t="s">
        <v>144</v>
      </c>
    </row>
    <row r="1382" spans="2:65" s="1035" customFormat="1">
      <c r="B1382" s="1036"/>
      <c r="D1382" s="1020" t="s">
        <v>221</v>
      </c>
      <c r="E1382" s="1037" t="s">
        <v>72</v>
      </c>
      <c r="F1382" s="1038" t="s">
        <v>3835</v>
      </c>
      <c r="H1382" s="1037" t="s">
        <v>72</v>
      </c>
      <c r="I1382" s="1039"/>
      <c r="L1382" s="1036"/>
      <c r="M1382" s="1040"/>
      <c r="T1382" s="1041"/>
      <c r="AT1382" s="1037" t="s">
        <v>221</v>
      </c>
      <c r="AU1382" s="1037" t="s">
        <v>65</v>
      </c>
      <c r="AV1382" s="1035" t="s">
        <v>142</v>
      </c>
      <c r="AW1382" s="1035" t="s">
        <v>2310</v>
      </c>
      <c r="AX1382" s="1035" t="s">
        <v>143</v>
      </c>
      <c r="AY1382" s="1037" t="s">
        <v>144</v>
      </c>
    </row>
    <row r="1383" spans="2:65" s="1018" customFormat="1">
      <c r="B1383" s="1019"/>
      <c r="D1383" s="1020" t="s">
        <v>221</v>
      </c>
      <c r="E1383" s="1021" t="s">
        <v>72</v>
      </c>
      <c r="F1383" s="1022" t="s">
        <v>3836</v>
      </c>
      <c r="H1383" s="1023">
        <v>128.72999999999999</v>
      </c>
      <c r="I1383" s="1024"/>
      <c r="L1383" s="1019"/>
      <c r="M1383" s="1025"/>
      <c r="T1383" s="1026"/>
      <c r="AT1383" s="1021" t="s">
        <v>221</v>
      </c>
      <c r="AU1383" s="1021" t="s">
        <v>65</v>
      </c>
      <c r="AV1383" s="1018" t="s">
        <v>65</v>
      </c>
      <c r="AW1383" s="1018" t="s">
        <v>2310</v>
      </c>
      <c r="AX1383" s="1018" t="s">
        <v>143</v>
      </c>
      <c r="AY1383" s="1021" t="s">
        <v>144</v>
      </c>
    </row>
    <row r="1384" spans="2:65" s="1063" customFormat="1">
      <c r="B1384" s="1064"/>
      <c r="D1384" s="1020" t="s">
        <v>221</v>
      </c>
      <c r="E1384" s="1065" t="s">
        <v>72</v>
      </c>
      <c r="F1384" s="1066" t="s">
        <v>2786</v>
      </c>
      <c r="H1384" s="1067">
        <v>2168.89</v>
      </c>
      <c r="I1384" s="1068"/>
      <c r="L1384" s="1064"/>
      <c r="M1384" s="1069"/>
      <c r="T1384" s="1070"/>
      <c r="AT1384" s="1065" t="s">
        <v>221</v>
      </c>
      <c r="AU1384" s="1065" t="s">
        <v>65</v>
      </c>
      <c r="AV1384" s="1063" t="s">
        <v>190</v>
      </c>
      <c r="AW1384" s="1063" t="s">
        <v>2310</v>
      </c>
      <c r="AX1384" s="1063" t="s">
        <v>143</v>
      </c>
      <c r="AY1384" s="1065" t="s">
        <v>144</v>
      </c>
    </row>
    <row r="1385" spans="2:65" s="1027" customFormat="1">
      <c r="B1385" s="1028"/>
      <c r="D1385" s="1020" t="s">
        <v>221</v>
      </c>
      <c r="E1385" s="1029" t="s">
        <v>72</v>
      </c>
      <c r="F1385" s="1030" t="s">
        <v>2311</v>
      </c>
      <c r="H1385" s="1031">
        <v>2168.89</v>
      </c>
      <c r="I1385" s="1032"/>
      <c r="L1385" s="1028"/>
      <c r="M1385" s="1033"/>
      <c r="T1385" s="1034"/>
      <c r="AT1385" s="1029" t="s">
        <v>221</v>
      </c>
      <c r="AU1385" s="1029" t="s">
        <v>65</v>
      </c>
      <c r="AV1385" s="1027" t="s">
        <v>150</v>
      </c>
      <c r="AW1385" s="1027" t="s">
        <v>2310</v>
      </c>
      <c r="AX1385" s="1027" t="s">
        <v>142</v>
      </c>
      <c r="AY1385" s="1029" t="s">
        <v>144</v>
      </c>
    </row>
    <row r="1386" spans="2:65" s="929" customFormat="1" ht="16.5" customHeight="1">
      <c r="B1386" s="1003"/>
      <c r="C1386" s="1004" t="s">
        <v>746</v>
      </c>
      <c r="D1386" s="1004" t="s">
        <v>146</v>
      </c>
      <c r="E1386" s="1005" t="s">
        <v>3837</v>
      </c>
      <c r="F1386" s="1006" t="s">
        <v>3838</v>
      </c>
      <c r="G1386" s="1007" t="s">
        <v>158</v>
      </c>
      <c r="H1386" s="1008">
        <v>1732.89</v>
      </c>
      <c r="I1386" s="1009"/>
      <c r="J1386" s="1010">
        <f>ROUND(I1386*H1386,2)</f>
        <v>0</v>
      </c>
      <c r="K1386" s="1011"/>
      <c r="L1386" s="930"/>
      <c r="M1386" s="1012" t="s">
        <v>72</v>
      </c>
      <c r="N1386" s="1013" t="s">
        <v>90</v>
      </c>
      <c r="P1386" s="1014">
        <f>O1386*H1386</f>
        <v>0</v>
      </c>
      <c r="Q1386" s="1014">
        <v>0</v>
      </c>
      <c r="R1386" s="1014">
        <f>Q1386*H1386</f>
        <v>0</v>
      </c>
      <c r="S1386" s="1014">
        <v>0</v>
      </c>
      <c r="T1386" s="1015">
        <f>S1386*H1386</f>
        <v>0</v>
      </c>
      <c r="AR1386" s="1016" t="s">
        <v>383</v>
      </c>
      <c r="AT1386" s="1016" t="s">
        <v>146</v>
      </c>
      <c r="AU1386" s="1016" t="s">
        <v>65</v>
      </c>
      <c r="AY1386" s="923" t="s">
        <v>144</v>
      </c>
      <c r="BE1386" s="1017">
        <f>IF(N1386="základní",J1386,0)</f>
        <v>0</v>
      </c>
      <c r="BF1386" s="1017">
        <f>IF(N1386="snížená",J1386,0)</f>
        <v>0</v>
      </c>
      <c r="BG1386" s="1017">
        <f>IF(N1386="zákl. přenesená",J1386,0)</f>
        <v>0</v>
      </c>
      <c r="BH1386" s="1017">
        <f>IF(N1386="sníž. přenesená",J1386,0)</f>
        <v>0</v>
      </c>
      <c r="BI1386" s="1017">
        <f>IF(N1386="nulová",J1386,0)</f>
        <v>0</v>
      </c>
      <c r="BJ1386" s="923" t="s">
        <v>142</v>
      </c>
      <c r="BK1386" s="1017">
        <f>ROUND(I1386*H1386,2)</f>
        <v>0</v>
      </c>
      <c r="BL1386" s="923" t="s">
        <v>383</v>
      </c>
      <c r="BM1386" s="1016" t="s">
        <v>3839</v>
      </c>
    </row>
    <row r="1387" spans="2:65" s="1035" customFormat="1">
      <c r="B1387" s="1036"/>
      <c r="D1387" s="1020" t="s">
        <v>221</v>
      </c>
      <c r="E1387" s="1037" t="s">
        <v>72</v>
      </c>
      <c r="F1387" s="1038" t="s">
        <v>3830</v>
      </c>
      <c r="H1387" s="1037" t="s">
        <v>72</v>
      </c>
      <c r="I1387" s="1039"/>
      <c r="L1387" s="1036"/>
      <c r="M1387" s="1040"/>
      <c r="T1387" s="1041"/>
      <c r="AT1387" s="1037" t="s">
        <v>221</v>
      </c>
      <c r="AU1387" s="1037" t="s">
        <v>65</v>
      </c>
      <c r="AV1387" s="1035" t="s">
        <v>142</v>
      </c>
      <c r="AW1387" s="1035" t="s">
        <v>2310</v>
      </c>
      <c r="AX1387" s="1035" t="s">
        <v>143</v>
      </c>
      <c r="AY1387" s="1037" t="s">
        <v>144</v>
      </c>
    </row>
    <row r="1388" spans="2:65" s="1018" customFormat="1">
      <c r="B1388" s="1019"/>
      <c r="D1388" s="1020" t="s">
        <v>221</v>
      </c>
      <c r="E1388" s="1021" t="s">
        <v>72</v>
      </c>
      <c r="F1388" s="1022" t="s">
        <v>3831</v>
      </c>
      <c r="H1388" s="1023">
        <v>811</v>
      </c>
      <c r="I1388" s="1024"/>
      <c r="L1388" s="1019"/>
      <c r="M1388" s="1025"/>
      <c r="T1388" s="1026"/>
      <c r="AT1388" s="1021" t="s">
        <v>221</v>
      </c>
      <c r="AU1388" s="1021" t="s">
        <v>65</v>
      </c>
      <c r="AV1388" s="1018" t="s">
        <v>65</v>
      </c>
      <c r="AW1388" s="1018" t="s">
        <v>2310</v>
      </c>
      <c r="AX1388" s="1018" t="s">
        <v>143</v>
      </c>
      <c r="AY1388" s="1021" t="s">
        <v>144</v>
      </c>
    </row>
    <row r="1389" spans="2:65" s="1018" customFormat="1">
      <c r="B1389" s="1019"/>
      <c r="D1389" s="1020" t="s">
        <v>221</v>
      </c>
      <c r="E1389" s="1021" t="s">
        <v>72</v>
      </c>
      <c r="F1389" s="1022" t="s">
        <v>3832</v>
      </c>
      <c r="H1389" s="1023">
        <v>9.6</v>
      </c>
      <c r="I1389" s="1024"/>
      <c r="L1389" s="1019"/>
      <c r="M1389" s="1025"/>
      <c r="T1389" s="1026"/>
      <c r="AT1389" s="1021" t="s">
        <v>221</v>
      </c>
      <c r="AU1389" s="1021" t="s">
        <v>65</v>
      </c>
      <c r="AV1389" s="1018" t="s">
        <v>65</v>
      </c>
      <c r="AW1389" s="1018" t="s">
        <v>2310</v>
      </c>
      <c r="AX1389" s="1018" t="s">
        <v>143</v>
      </c>
      <c r="AY1389" s="1021" t="s">
        <v>144</v>
      </c>
    </row>
    <row r="1390" spans="2:65" s="1035" customFormat="1">
      <c r="B1390" s="1036"/>
      <c r="D1390" s="1020" t="s">
        <v>221</v>
      </c>
      <c r="E1390" s="1037" t="s">
        <v>72</v>
      </c>
      <c r="F1390" s="1038" t="s">
        <v>3833</v>
      </c>
      <c r="H1390" s="1037" t="s">
        <v>72</v>
      </c>
      <c r="I1390" s="1039"/>
      <c r="L1390" s="1036"/>
      <c r="M1390" s="1040"/>
      <c r="T1390" s="1041"/>
      <c r="AT1390" s="1037" t="s">
        <v>221</v>
      </c>
      <c r="AU1390" s="1037" t="s">
        <v>65</v>
      </c>
      <c r="AV1390" s="1035" t="s">
        <v>142</v>
      </c>
      <c r="AW1390" s="1035" t="s">
        <v>2310</v>
      </c>
      <c r="AX1390" s="1035" t="s">
        <v>143</v>
      </c>
      <c r="AY1390" s="1037" t="s">
        <v>144</v>
      </c>
    </row>
    <row r="1391" spans="2:65" s="1018" customFormat="1">
      <c r="B1391" s="1019"/>
      <c r="D1391" s="1020" t="s">
        <v>221</v>
      </c>
      <c r="E1391" s="1021" t="s">
        <v>72</v>
      </c>
      <c r="F1391" s="1022" t="s">
        <v>3834</v>
      </c>
      <c r="H1391" s="1023">
        <v>1219.56</v>
      </c>
      <c r="I1391" s="1024"/>
      <c r="L1391" s="1019"/>
      <c r="M1391" s="1025"/>
      <c r="T1391" s="1026"/>
      <c r="AT1391" s="1021" t="s">
        <v>221</v>
      </c>
      <c r="AU1391" s="1021" t="s">
        <v>65</v>
      </c>
      <c r="AV1391" s="1018" t="s">
        <v>65</v>
      </c>
      <c r="AW1391" s="1018" t="s">
        <v>2310</v>
      </c>
      <c r="AX1391" s="1018" t="s">
        <v>143</v>
      </c>
      <c r="AY1391" s="1021" t="s">
        <v>144</v>
      </c>
    </row>
    <row r="1392" spans="2:65" s="1035" customFormat="1">
      <c r="B1392" s="1036"/>
      <c r="D1392" s="1020" t="s">
        <v>221</v>
      </c>
      <c r="E1392" s="1037" t="s">
        <v>72</v>
      </c>
      <c r="F1392" s="1038" t="s">
        <v>3835</v>
      </c>
      <c r="H1392" s="1037" t="s">
        <v>72</v>
      </c>
      <c r="I1392" s="1039"/>
      <c r="L1392" s="1036"/>
      <c r="M1392" s="1040"/>
      <c r="T1392" s="1041"/>
      <c r="AT1392" s="1037" t="s">
        <v>221</v>
      </c>
      <c r="AU1392" s="1037" t="s">
        <v>65</v>
      </c>
      <c r="AV1392" s="1035" t="s">
        <v>142</v>
      </c>
      <c r="AW1392" s="1035" t="s">
        <v>2310</v>
      </c>
      <c r="AX1392" s="1035" t="s">
        <v>143</v>
      </c>
      <c r="AY1392" s="1037" t="s">
        <v>144</v>
      </c>
    </row>
    <row r="1393" spans="2:65" s="1018" customFormat="1">
      <c r="B1393" s="1019"/>
      <c r="D1393" s="1020" t="s">
        <v>221</v>
      </c>
      <c r="E1393" s="1021" t="s">
        <v>72</v>
      </c>
      <c r="F1393" s="1022" t="s">
        <v>3836</v>
      </c>
      <c r="H1393" s="1023">
        <v>128.72999999999999</v>
      </c>
      <c r="I1393" s="1024"/>
      <c r="L1393" s="1019"/>
      <c r="M1393" s="1025"/>
      <c r="T1393" s="1026"/>
      <c r="AT1393" s="1021" t="s">
        <v>221</v>
      </c>
      <c r="AU1393" s="1021" t="s">
        <v>65</v>
      </c>
      <c r="AV1393" s="1018" t="s">
        <v>65</v>
      </c>
      <c r="AW1393" s="1018" t="s">
        <v>2310</v>
      </c>
      <c r="AX1393" s="1018" t="s">
        <v>143</v>
      </c>
      <c r="AY1393" s="1021" t="s">
        <v>144</v>
      </c>
    </row>
    <row r="1394" spans="2:65" s="1063" customFormat="1">
      <c r="B1394" s="1064"/>
      <c r="D1394" s="1020" t="s">
        <v>221</v>
      </c>
      <c r="E1394" s="1065" t="s">
        <v>72</v>
      </c>
      <c r="F1394" s="1066" t="s">
        <v>2786</v>
      </c>
      <c r="H1394" s="1067">
        <v>2168.89</v>
      </c>
      <c r="I1394" s="1068"/>
      <c r="L1394" s="1064"/>
      <c r="M1394" s="1069"/>
      <c r="T1394" s="1070"/>
      <c r="AT1394" s="1065" t="s">
        <v>221</v>
      </c>
      <c r="AU1394" s="1065" t="s">
        <v>65</v>
      </c>
      <c r="AV1394" s="1063" t="s">
        <v>190</v>
      </c>
      <c r="AW1394" s="1063" t="s">
        <v>2310</v>
      </c>
      <c r="AX1394" s="1063" t="s">
        <v>143</v>
      </c>
      <c r="AY1394" s="1065" t="s">
        <v>144</v>
      </c>
    </row>
    <row r="1395" spans="2:65" s="1035" customFormat="1">
      <c r="B1395" s="1036"/>
      <c r="D1395" s="1020" t="s">
        <v>221</v>
      </c>
      <c r="E1395" s="1037" t="s">
        <v>72</v>
      </c>
      <c r="F1395" s="1038" t="s">
        <v>3265</v>
      </c>
      <c r="H1395" s="1037" t="s">
        <v>72</v>
      </c>
      <c r="I1395" s="1039"/>
      <c r="L1395" s="1036"/>
      <c r="M1395" s="1040"/>
      <c r="T1395" s="1041"/>
      <c r="AT1395" s="1037" t="s">
        <v>221</v>
      </c>
      <c r="AU1395" s="1037" t="s">
        <v>65</v>
      </c>
      <c r="AV1395" s="1035" t="s">
        <v>142</v>
      </c>
      <c r="AW1395" s="1035" t="s">
        <v>2310</v>
      </c>
      <c r="AX1395" s="1035" t="s">
        <v>143</v>
      </c>
      <c r="AY1395" s="1037" t="s">
        <v>144</v>
      </c>
    </row>
    <row r="1396" spans="2:65" s="1018" customFormat="1">
      <c r="B1396" s="1019"/>
      <c r="D1396" s="1020" t="s">
        <v>221</v>
      </c>
      <c r="E1396" s="1021" t="s">
        <v>72</v>
      </c>
      <c r="F1396" s="1022" t="s">
        <v>3840</v>
      </c>
      <c r="H1396" s="1023">
        <v>-436</v>
      </c>
      <c r="I1396" s="1024"/>
      <c r="L1396" s="1019"/>
      <c r="M1396" s="1025"/>
      <c r="T1396" s="1026"/>
      <c r="AT1396" s="1021" t="s">
        <v>221</v>
      </c>
      <c r="AU1396" s="1021" t="s">
        <v>65</v>
      </c>
      <c r="AV1396" s="1018" t="s">
        <v>65</v>
      </c>
      <c r="AW1396" s="1018" t="s">
        <v>2310</v>
      </c>
      <c r="AX1396" s="1018" t="s">
        <v>143</v>
      </c>
      <c r="AY1396" s="1021" t="s">
        <v>144</v>
      </c>
    </row>
    <row r="1397" spans="2:65" s="1027" customFormat="1">
      <c r="B1397" s="1028"/>
      <c r="D1397" s="1020" t="s">
        <v>221</v>
      </c>
      <c r="E1397" s="1029" t="s">
        <v>72</v>
      </c>
      <c r="F1397" s="1030" t="s">
        <v>2311</v>
      </c>
      <c r="H1397" s="1031">
        <v>1732.8899999999999</v>
      </c>
      <c r="I1397" s="1032"/>
      <c r="L1397" s="1028"/>
      <c r="M1397" s="1033"/>
      <c r="T1397" s="1034"/>
      <c r="AT1397" s="1029" t="s">
        <v>221</v>
      </c>
      <c r="AU1397" s="1029" t="s">
        <v>65</v>
      </c>
      <c r="AV1397" s="1027" t="s">
        <v>150</v>
      </c>
      <c r="AW1397" s="1027" t="s">
        <v>2310</v>
      </c>
      <c r="AX1397" s="1027" t="s">
        <v>142</v>
      </c>
      <c r="AY1397" s="1029" t="s">
        <v>144</v>
      </c>
    </row>
    <row r="1398" spans="2:65" s="929" customFormat="1" ht="24.2" customHeight="1">
      <c r="B1398" s="1003"/>
      <c r="C1398" s="1004" t="s">
        <v>838</v>
      </c>
      <c r="D1398" s="1004" t="s">
        <v>146</v>
      </c>
      <c r="E1398" s="1005" t="s">
        <v>5169</v>
      </c>
      <c r="F1398" s="1006" t="s">
        <v>5170</v>
      </c>
      <c r="G1398" s="1007" t="s">
        <v>1573</v>
      </c>
      <c r="H1398" s="1057"/>
      <c r="I1398" s="1009"/>
      <c r="J1398" s="1010">
        <f>ROUND(I1398*H1398,2)</f>
        <v>0</v>
      </c>
      <c r="K1398" s="1011"/>
      <c r="L1398" s="930"/>
      <c r="M1398" s="1012" t="s">
        <v>72</v>
      </c>
      <c r="N1398" s="1013" t="s">
        <v>90</v>
      </c>
      <c r="P1398" s="1014">
        <f>O1398*H1398</f>
        <v>0</v>
      </c>
      <c r="Q1398" s="1014">
        <v>0</v>
      </c>
      <c r="R1398" s="1014">
        <f>Q1398*H1398</f>
        <v>0</v>
      </c>
      <c r="S1398" s="1014">
        <v>0</v>
      </c>
      <c r="T1398" s="1015">
        <f>S1398*H1398</f>
        <v>0</v>
      </c>
      <c r="AR1398" s="1016" t="s">
        <v>383</v>
      </c>
      <c r="AT1398" s="1016" t="s">
        <v>146</v>
      </c>
      <c r="AU1398" s="1016" t="s">
        <v>65</v>
      </c>
      <c r="AY1398" s="923" t="s">
        <v>144</v>
      </c>
      <c r="BE1398" s="1017">
        <f>IF(N1398="základní",J1398,0)</f>
        <v>0</v>
      </c>
      <c r="BF1398" s="1017">
        <f>IF(N1398="snížená",J1398,0)</f>
        <v>0</v>
      </c>
      <c r="BG1398" s="1017">
        <f>IF(N1398="zákl. přenesená",J1398,0)</f>
        <v>0</v>
      </c>
      <c r="BH1398" s="1017">
        <f>IF(N1398="sníž. přenesená",J1398,0)</f>
        <v>0</v>
      </c>
      <c r="BI1398" s="1017">
        <f>IF(N1398="nulová",J1398,0)</f>
        <v>0</v>
      </c>
      <c r="BJ1398" s="923" t="s">
        <v>142</v>
      </c>
      <c r="BK1398" s="1017">
        <f>ROUND(I1398*H1398,2)</f>
        <v>0</v>
      </c>
      <c r="BL1398" s="923" t="s">
        <v>383</v>
      </c>
      <c r="BM1398" s="1016" t="s">
        <v>5171</v>
      </c>
    </row>
    <row r="1399" spans="2:65" s="990" customFormat="1" ht="22.9" customHeight="1">
      <c r="B1399" s="991"/>
      <c r="D1399" s="992" t="s">
        <v>139</v>
      </c>
      <c r="E1399" s="1001" t="s">
        <v>3842</v>
      </c>
      <c r="F1399" s="1001" t="s">
        <v>3843</v>
      </c>
      <c r="I1399" s="994"/>
      <c r="J1399" s="1002">
        <f>BK1399</f>
        <v>0</v>
      </c>
      <c r="L1399" s="991"/>
      <c r="M1399" s="996"/>
      <c r="P1399" s="997">
        <f>SUM(P1400:P1417)</f>
        <v>0</v>
      </c>
      <c r="R1399" s="997">
        <f>SUM(R1400:R1417)</f>
        <v>0.36958200000000002</v>
      </c>
      <c r="T1399" s="998">
        <f>SUM(T1400:T1417)</f>
        <v>0</v>
      </c>
      <c r="AR1399" s="992" t="s">
        <v>65</v>
      </c>
      <c r="AT1399" s="999" t="s">
        <v>139</v>
      </c>
      <c r="AU1399" s="999" t="s">
        <v>142</v>
      </c>
      <c r="AY1399" s="992" t="s">
        <v>144</v>
      </c>
      <c r="BK1399" s="1000">
        <f>SUM(BK1400:BK1417)</f>
        <v>0</v>
      </c>
    </row>
    <row r="1400" spans="2:65" s="929" customFormat="1" ht="24.2" customHeight="1">
      <c r="B1400" s="1003"/>
      <c r="C1400" s="1004" t="s">
        <v>786</v>
      </c>
      <c r="D1400" s="1004" t="s">
        <v>146</v>
      </c>
      <c r="E1400" s="1005" t="s">
        <v>5172</v>
      </c>
      <c r="F1400" s="1006" t="s">
        <v>5173</v>
      </c>
      <c r="G1400" s="1007" t="s">
        <v>211</v>
      </c>
      <c r="H1400" s="1008">
        <v>41</v>
      </c>
      <c r="I1400" s="1009"/>
      <c r="J1400" s="1010">
        <f>ROUND(I1400*H1400,2)</f>
        <v>0</v>
      </c>
      <c r="K1400" s="1011"/>
      <c r="L1400" s="930"/>
      <c r="M1400" s="1012" t="s">
        <v>72</v>
      </c>
      <c r="N1400" s="1013" t="s">
        <v>90</v>
      </c>
      <c r="P1400" s="1014">
        <f>O1400*H1400</f>
        <v>0</v>
      </c>
      <c r="Q1400" s="1014">
        <v>6.0999999999999997E-4</v>
      </c>
      <c r="R1400" s="1014">
        <f>Q1400*H1400</f>
        <v>2.5009999999999998E-2</v>
      </c>
      <c r="S1400" s="1014">
        <v>0</v>
      </c>
      <c r="T1400" s="1015">
        <f>S1400*H1400</f>
        <v>0</v>
      </c>
      <c r="AR1400" s="1016" t="s">
        <v>383</v>
      </c>
      <c r="AT1400" s="1016" t="s">
        <v>146</v>
      </c>
      <c r="AU1400" s="1016" t="s">
        <v>65</v>
      </c>
      <c r="AY1400" s="923" t="s">
        <v>144</v>
      </c>
      <c r="BE1400" s="1017">
        <f>IF(N1400="základní",J1400,0)</f>
        <v>0</v>
      </c>
      <c r="BF1400" s="1017">
        <f>IF(N1400="snížená",J1400,0)</f>
        <v>0</v>
      </c>
      <c r="BG1400" s="1017">
        <f>IF(N1400="zákl. přenesená",J1400,0)</f>
        <v>0</v>
      </c>
      <c r="BH1400" s="1017">
        <f>IF(N1400="sníž. přenesená",J1400,0)</f>
        <v>0</v>
      </c>
      <c r="BI1400" s="1017">
        <f>IF(N1400="nulová",J1400,0)</f>
        <v>0</v>
      </c>
      <c r="BJ1400" s="923" t="s">
        <v>142</v>
      </c>
      <c r="BK1400" s="1017">
        <f>ROUND(I1400*H1400,2)</f>
        <v>0</v>
      </c>
      <c r="BL1400" s="923" t="s">
        <v>383</v>
      </c>
      <c r="BM1400" s="1016" t="s">
        <v>3845</v>
      </c>
    </row>
    <row r="1401" spans="2:65" s="1018" customFormat="1">
      <c r="B1401" s="1019"/>
      <c r="D1401" s="1020" t="s">
        <v>221</v>
      </c>
      <c r="E1401" s="1021" t="s">
        <v>72</v>
      </c>
      <c r="F1401" s="1022" t="s">
        <v>3846</v>
      </c>
      <c r="H1401" s="1023">
        <v>22.4</v>
      </c>
      <c r="I1401" s="1024"/>
      <c r="L1401" s="1019"/>
      <c r="M1401" s="1025"/>
      <c r="T1401" s="1026"/>
      <c r="AT1401" s="1021" t="s">
        <v>221</v>
      </c>
      <c r="AU1401" s="1021" t="s">
        <v>65</v>
      </c>
      <c r="AV1401" s="1018" t="s">
        <v>65</v>
      </c>
      <c r="AW1401" s="1018" t="s">
        <v>2310</v>
      </c>
      <c r="AX1401" s="1018" t="s">
        <v>143</v>
      </c>
      <c r="AY1401" s="1021" t="s">
        <v>144</v>
      </c>
    </row>
    <row r="1402" spans="2:65" s="1018" customFormat="1">
      <c r="B1402" s="1019"/>
      <c r="D1402" s="1020" t="s">
        <v>221</v>
      </c>
      <c r="E1402" s="1021" t="s">
        <v>72</v>
      </c>
      <c r="F1402" s="1022" t="s">
        <v>3847</v>
      </c>
      <c r="H1402" s="1023">
        <v>18.600000000000001</v>
      </c>
      <c r="I1402" s="1024"/>
      <c r="L1402" s="1019"/>
      <c r="M1402" s="1025"/>
      <c r="T1402" s="1026"/>
      <c r="AT1402" s="1021" t="s">
        <v>221</v>
      </c>
      <c r="AU1402" s="1021" t="s">
        <v>65</v>
      </c>
      <c r="AV1402" s="1018" t="s">
        <v>65</v>
      </c>
      <c r="AW1402" s="1018" t="s">
        <v>2310</v>
      </c>
      <c r="AX1402" s="1018" t="s">
        <v>143</v>
      </c>
      <c r="AY1402" s="1021" t="s">
        <v>144</v>
      </c>
    </row>
    <row r="1403" spans="2:65" s="1027" customFormat="1">
      <c r="B1403" s="1028"/>
      <c r="D1403" s="1020" t="s">
        <v>221</v>
      </c>
      <c r="E1403" s="1029" t="s">
        <v>72</v>
      </c>
      <c r="F1403" s="1030" t="s">
        <v>2311</v>
      </c>
      <c r="H1403" s="1031">
        <v>41</v>
      </c>
      <c r="I1403" s="1032"/>
      <c r="L1403" s="1028"/>
      <c r="M1403" s="1033"/>
      <c r="T1403" s="1034"/>
      <c r="AT1403" s="1029" t="s">
        <v>221</v>
      </c>
      <c r="AU1403" s="1029" t="s">
        <v>65</v>
      </c>
      <c r="AV1403" s="1027" t="s">
        <v>150</v>
      </c>
      <c r="AW1403" s="1027" t="s">
        <v>2310</v>
      </c>
      <c r="AX1403" s="1027" t="s">
        <v>142</v>
      </c>
      <c r="AY1403" s="1029" t="s">
        <v>144</v>
      </c>
    </row>
    <row r="1404" spans="2:65" s="929" customFormat="1" ht="24.2" customHeight="1">
      <c r="B1404" s="1003"/>
      <c r="C1404" s="1004" t="s">
        <v>802</v>
      </c>
      <c r="D1404" s="1004" t="s">
        <v>146</v>
      </c>
      <c r="E1404" s="1005" t="s">
        <v>5174</v>
      </c>
      <c r="F1404" s="1006" t="s">
        <v>5175</v>
      </c>
      <c r="G1404" s="1007" t="s">
        <v>211</v>
      </c>
      <c r="H1404" s="1008">
        <v>12.8</v>
      </c>
      <c r="I1404" s="1009"/>
      <c r="J1404" s="1010">
        <f>ROUND(I1404*H1404,2)</f>
        <v>0</v>
      </c>
      <c r="K1404" s="1011"/>
      <c r="L1404" s="930"/>
      <c r="M1404" s="1012" t="s">
        <v>72</v>
      </c>
      <c r="N1404" s="1013" t="s">
        <v>90</v>
      </c>
      <c r="P1404" s="1014">
        <f>O1404*H1404</f>
        <v>0</v>
      </c>
      <c r="Q1404" s="1014">
        <v>7.9000000000000001E-4</v>
      </c>
      <c r="R1404" s="1014">
        <f>Q1404*H1404</f>
        <v>1.0112000000000001E-2</v>
      </c>
      <c r="S1404" s="1014">
        <v>0</v>
      </c>
      <c r="T1404" s="1015">
        <f>S1404*H1404</f>
        <v>0</v>
      </c>
      <c r="AR1404" s="1016" t="s">
        <v>383</v>
      </c>
      <c r="AT1404" s="1016" t="s">
        <v>146</v>
      </c>
      <c r="AU1404" s="1016" t="s">
        <v>65</v>
      </c>
      <c r="AY1404" s="923" t="s">
        <v>144</v>
      </c>
      <c r="BE1404" s="1017">
        <f>IF(N1404="základní",J1404,0)</f>
        <v>0</v>
      </c>
      <c r="BF1404" s="1017">
        <f>IF(N1404="snížená",J1404,0)</f>
        <v>0</v>
      </c>
      <c r="BG1404" s="1017">
        <f>IF(N1404="zákl. přenesená",J1404,0)</f>
        <v>0</v>
      </c>
      <c r="BH1404" s="1017">
        <f>IF(N1404="sníž. přenesená",J1404,0)</f>
        <v>0</v>
      </c>
      <c r="BI1404" s="1017">
        <f>IF(N1404="nulová",J1404,0)</f>
        <v>0</v>
      </c>
      <c r="BJ1404" s="923" t="s">
        <v>142</v>
      </c>
      <c r="BK1404" s="1017">
        <f>ROUND(I1404*H1404,2)</f>
        <v>0</v>
      </c>
      <c r="BL1404" s="923" t="s">
        <v>383</v>
      </c>
      <c r="BM1404" s="1016" t="s">
        <v>3849</v>
      </c>
    </row>
    <row r="1405" spans="2:65" s="1018" customFormat="1">
      <c r="B1405" s="1019"/>
      <c r="D1405" s="1020" t="s">
        <v>221</v>
      </c>
      <c r="E1405" s="1021" t="s">
        <v>72</v>
      </c>
      <c r="F1405" s="1022" t="s">
        <v>3850</v>
      </c>
      <c r="H1405" s="1023">
        <v>12.8</v>
      </c>
      <c r="I1405" s="1024"/>
      <c r="L1405" s="1019"/>
      <c r="M1405" s="1025"/>
      <c r="T1405" s="1026"/>
      <c r="AT1405" s="1021" t="s">
        <v>221</v>
      </c>
      <c r="AU1405" s="1021" t="s">
        <v>65</v>
      </c>
      <c r="AV1405" s="1018" t="s">
        <v>65</v>
      </c>
      <c r="AW1405" s="1018" t="s">
        <v>2310</v>
      </c>
      <c r="AX1405" s="1018" t="s">
        <v>143</v>
      </c>
      <c r="AY1405" s="1021" t="s">
        <v>144</v>
      </c>
    </row>
    <row r="1406" spans="2:65" s="1027" customFormat="1">
      <c r="B1406" s="1028"/>
      <c r="D1406" s="1020" t="s">
        <v>221</v>
      </c>
      <c r="E1406" s="1029" t="s">
        <v>72</v>
      </c>
      <c r="F1406" s="1030" t="s">
        <v>2311</v>
      </c>
      <c r="H1406" s="1031">
        <v>12.8</v>
      </c>
      <c r="I1406" s="1032"/>
      <c r="L1406" s="1028"/>
      <c r="M1406" s="1033"/>
      <c r="T1406" s="1034"/>
      <c r="AT1406" s="1029" t="s">
        <v>221</v>
      </c>
      <c r="AU1406" s="1029" t="s">
        <v>65</v>
      </c>
      <c r="AV1406" s="1027" t="s">
        <v>150</v>
      </c>
      <c r="AW1406" s="1027" t="s">
        <v>2310</v>
      </c>
      <c r="AX1406" s="1027" t="s">
        <v>142</v>
      </c>
      <c r="AY1406" s="1029" t="s">
        <v>144</v>
      </c>
    </row>
    <row r="1407" spans="2:65" s="929" customFormat="1" ht="24.2" customHeight="1">
      <c r="B1407" s="1003"/>
      <c r="C1407" s="1004" t="s">
        <v>810</v>
      </c>
      <c r="D1407" s="1004" t="s">
        <v>146</v>
      </c>
      <c r="E1407" s="1005" t="s">
        <v>3851</v>
      </c>
      <c r="F1407" s="1006" t="s">
        <v>3852</v>
      </c>
      <c r="G1407" s="1007" t="s">
        <v>211</v>
      </c>
      <c r="H1407" s="1008">
        <v>28</v>
      </c>
      <c r="I1407" s="1009"/>
      <c r="J1407" s="1010">
        <f>ROUND(I1407*H1407,2)</f>
        <v>0</v>
      </c>
      <c r="K1407" s="1011"/>
      <c r="L1407" s="930"/>
      <c r="M1407" s="1012" t="s">
        <v>72</v>
      </c>
      <c r="N1407" s="1013" t="s">
        <v>90</v>
      </c>
      <c r="P1407" s="1014">
        <f>O1407*H1407</f>
        <v>0</v>
      </c>
      <c r="Q1407" s="1014">
        <v>7.7999999999999999E-4</v>
      </c>
      <c r="R1407" s="1014">
        <f>Q1407*H1407</f>
        <v>2.1839999999999998E-2</v>
      </c>
      <c r="S1407" s="1014">
        <v>0</v>
      </c>
      <c r="T1407" s="1015">
        <f>S1407*H1407</f>
        <v>0</v>
      </c>
      <c r="AR1407" s="1016" t="s">
        <v>383</v>
      </c>
      <c r="AT1407" s="1016" t="s">
        <v>146</v>
      </c>
      <c r="AU1407" s="1016" t="s">
        <v>65</v>
      </c>
      <c r="AY1407" s="923" t="s">
        <v>144</v>
      </c>
      <c r="BE1407" s="1017">
        <f>IF(N1407="základní",J1407,0)</f>
        <v>0</v>
      </c>
      <c r="BF1407" s="1017">
        <f>IF(N1407="snížená",J1407,0)</f>
        <v>0</v>
      </c>
      <c r="BG1407" s="1017">
        <f>IF(N1407="zákl. přenesená",J1407,0)</f>
        <v>0</v>
      </c>
      <c r="BH1407" s="1017">
        <f>IF(N1407="sníž. přenesená",J1407,0)</f>
        <v>0</v>
      </c>
      <c r="BI1407" s="1017">
        <f>IF(N1407="nulová",J1407,0)</f>
        <v>0</v>
      </c>
      <c r="BJ1407" s="923" t="s">
        <v>142</v>
      </c>
      <c r="BK1407" s="1017">
        <f>ROUND(I1407*H1407,2)</f>
        <v>0</v>
      </c>
      <c r="BL1407" s="923" t="s">
        <v>383</v>
      </c>
      <c r="BM1407" s="1016" t="s">
        <v>3853</v>
      </c>
    </row>
    <row r="1408" spans="2:65" s="1035" customFormat="1">
      <c r="B1408" s="1036"/>
      <c r="D1408" s="1020" t="s">
        <v>221</v>
      </c>
      <c r="E1408" s="1037" t="s">
        <v>72</v>
      </c>
      <c r="F1408" s="1038" t="s">
        <v>3854</v>
      </c>
      <c r="H1408" s="1037" t="s">
        <v>72</v>
      </c>
      <c r="I1408" s="1039"/>
      <c r="L1408" s="1036"/>
      <c r="M1408" s="1040"/>
      <c r="T1408" s="1041"/>
      <c r="AT1408" s="1037" t="s">
        <v>221</v>
      </c>
      <c r="AU1408" s="1037" t="s">
        <v>65</v>
      </c>
      <c r="AV1408" s="1035" t="s">
        <v>142</v>
      </c>
      <c r="AW1408" s="1035" t="s">
        <v>2310</v>
      </c>
      <c r="AX1408" s="1035" t="s">
        <v>143</v>
      </c>
      <c r="AY1408" s="1037" t="s">
        <v>144</v>
      </c>
    </row>
    <row r="1409" spans="2:65" s="1018" customFormat="1">
      <c r="B1409" s="1019"/>
      <c r="D1409" s="1020" t="s">
        <v>221</v>
      </c>
      <c r="E1409" s="1021" t="s">
        <v>72</v>
      </c>
      <c r="F1409" s="1022" t="s">
        <v>3855</v>
      </c>
      <c r="H1409" s="1023">
        <v>14</v>
      </c>
      <c r="I1409" s="1024"/>
      <c r="L1409" s="1019"/>
      <c r="M1409" s="1025"/>
      <c r="T1409" s="1026"/>
      <c r="AT1409" s="1021" t="s">
        <v>221</v>
      </c>
      <c r="AU1409" s="1021" t="s">
        <v>65</v>
      </c>
      <c r="AV1409" s="1018" t="s">
        <v>65</v>
      </c>
      <c r="AW1409" s="1018" t="s">
        <v>2310</v>
      </c>
      <c r="AX1409" s="1018" t="s">
        <v>143</v>
      </c>
      <c r="AY1409" s="1021" t="s">
        <v>144</v>
      </c>
    </row>
    <row r="1410" spans="2:65" s="1018" customFormat="1">
      <c r="B1410" s="1019"/>
      <c r="D1410" s="1020" t="s">
        <v>221</v>
      </c>
      <c r="E1410" s="1021" t="s">
        <v>72</v>
      </c>
      <c r="F1410" s="1022" t="s">
        <v>3856</v>
      </c>
      <c r="H1410" s="1023">
        <v>14</v>
      </c>
      <c r="I1410" s="1024"/>
      <c r="L1410" s="1019"/>
      <c r="M1410" s="1025"/>
      <c r="T1410" s="1026"/>
      <c r="AT1410" s="1021" t="s">
        <v>221</v>
      </c>
      <c r="AU1410" s="1021" t="s">
        <v>65</v>
      </c>
      <c r="AV1410" s="1018" t="s">
        <v>65</v>
      </c>
      <c r="AW1410" s="1018" t="s">
        <v>2310</v>
      </c>
      <c r="AX1410" s="1018" t="s">
        <v>143</v>
      </c>
      <c r="AY1410" s="1021" t="s">
        <v>144</v>
      </c>
    </row>
    <row r="1411" spans="2:65" s="1027" customFormat="1">
      <c r="B1411" s="1028"/>
      <c r="D1411" s="1020" t="s">
        <v>221</v>
      </c>
      <c r="E1411" s="1029" t="s">
        <v>72</v>
      </c>
      <c r="F1411" s="1030" t="s">
        <v>2311</v>
      </c>
      <c r="H1411" s="1031">
        <v>28</v>
      </c>
      <c r="I1411" s="1032"/>
      <c r="L1411" s="1028"/>
      <c r="M1411" s="1033"/>
      <c r="T1411" s="1034"/>
      <c r="AT1411" s="1029" t="s">
        <v>221</v>
      </c>
      <c r="AU1411" s="1029" t="s">
        <v>65</v>
      </c>
      <c r="AV1411" s="1027" t="s">
        <v>150</v>
      </c>
      <c r="AW1411" s="1027" t="s">
        <v>2310</v>
      </c>
      <c r="AX1411" s="1027" t="s">
        <v>142</v>
      </c>
      <c r="AY1411" s="1029" t="s">
        <v>144</v>
      </c>
    </row>
    <row r="1412" spans="2:65" s="929" customFormat="1" ht="55.5" customHeight="1">
      <c r="B1412" s="1003"/>
      <c r="C1412" s="1004" t="s">
        <v>818</v>
      </c>
      <c r="D1412" s="1004" t="s">
        <v>146</v>
      </c>
      <c r="E1412" s="1005" t="s">
        <v>3858</v>
      </c>
      <c r="F1412" s="1006" t="s">
        <v>3859</v>
      </c>
      <c r="G1412" s="1007" t="s">
        <v>158</v>
      </c>
      <c r="H1412" s="1008">
        <v>154</v>
      </c>
      <c r="I1412" s="1009"/>
      <c r="J1412" s="1010">
        <f>ROUND(I1412*H1412,2)</f>
        <v>0</v>
      </c>
      <c r="K1412" s="1011"/>
      <c r="L1412" s="930"/>
      <c r="M1412" s="1012" t="s">
        <v>72</v>
      </c>
      <c r="N1412" s="1013" t="s">
        <v>90</v>
      </c>
      <c r="P1412" s="1014">
        <f>O1412*H1412</f>
        <v>0</v>
      </c>
      <c r="Q1412" s="1014">
        <v>2.0300000000000001E-3</v>
      </c>
      <c r="R1412" s="1014">
        <f>Q1412*H1412</f>
        <v>0.31262000000000001</v>
      </c>
      <c r="S1412" s="1014">
        <v>0</v>
      </c>
      <c r="T1412" s="1015">
        <f>S1412*H1412</f>
        <v>0</v>
      </c>
      <c r="AR1412" s="1016" t="s">
        <v>383</v>
      </c>
      <c r="AT1412" s="1016" t="s">
        <v>146</v>
      </c>
      <c r="AU1412" s="1016" t="s">
        <v>65</v>
      </c>
      <c r="AY1412" s="923" t="s">
        <v>144</v>
      </c>
      <c r="BE1412" s="1017">
        <f>IF(N1412="základní",J1412,0)</f>
        <v>0</v>
      </c>
      <c r="BF1412" s="1017">
        <f>IF(N1412="snížená",J1412,0)</f>
        <v>0</v>
      </c>
      <c r="BG1412" s="1017">
        <f>IF(N1412="zákl. přenesená",J1412,0)</f>
        <v>0</v>
      </c>
      <c r="BH1412" s="1017">
        <f>IF(N1412="sníž. přenesená",J1412,0)</f>
        <v>0</v>
      </c>
      <c r="BI1412" s="1017">
        <f>IF(N1412="nulová",J1412,0)</f>
        <v>0</v>
      </c>
      <c r="BJ1412" s="923" t="s">
        <v>142</v>
      </c>
      <c r="BK1412" s="1017">
        <f>ROUND(I1412*H1412,2)</f>
        <v>0</v>
      </c>
      <c r="BL1412" s="923" t="s">
        <v>383</v>
      </c>
      <c r="BM1412" s="1016" t="s">
        <v>3860</v>
      </c>
    </row>
    <row r="1413" spans="2:65" s="1035" customFormat="1">
      <c r="B1413" s="1036"/>
      <c r="D1413" s="1020" t="s">
        <v>221</v>
      </c>
      <c r="E1413" s="1037" t="s">
        <v>72</v>
      </c>
      <c r="F1413" s="1038" t="s">
        <v>3148</v>
      </c>
      <c r="H1413" s="1037" t="s">
        <v>72</v>
      </c>
      <c r="I1413" s="1039"/>
      <c r="L1413" s="1036"/>
      <c r="M1413" s="1040"/>
      <c r="T1413" s="1041"/>
      <c r="AT1413" s="1037" t="s">
        <v>221</v>
      </c>
      <c r="AU1413" s="1037" t="s">
        <v>65</v>
      </c>
      <c r="AV1413" s="1035" t="s">
        <v>142</v>
      </c>
      <c r="AW1413" s="1035" t="s">
        <v>2310</v>
      </c>
      <c r="AX1413" s="1035" t="s">
        <v>143</v>
      </c>
      <c r="AY1413" s="1037" t="s">
        <v>144</v>
      </c>
    </row>
    <row r="1414" spans="2:65" s="1018" customFormat="1">
      <c r="B1414" s="1019"/>
      <c r="D1414" s="1020" t="s">
        <v>221</v>
      </c>
      <c r="E1414" s="1021" t="s">
        <v>72</v>
      </c>
      <c r="F1414" s="1022" t="s">
        <v>5176</v>
      </c>
      <c r="H1414" s="1023">
        <v>80</v>
      </c>
      <c r="I1414" s="1024"/>
      <c r="L1414" s="1019"/>
      <c r="M1414" s="1025"/>
      <c r="T1414" s="1026"/>
      <c r="AT1414" s="1021" t="s">
        <v>221</v>
      </c>
      <c r="AU1414" s="1021" t="s">
        <v>65</v>
      </c>
      <c r="AV1414" s="1018" t="s">
        <v>65</v>
      </c>
      <c r="AW1414" s="1018" t="s">
        <v>2310</v>
      </c>
      <c r="AX1414" s="1018" t="s">
        <v>143</v>
      </c>
      <c r="AY1414" s="1021" t="s">
        <v>144</v>
      </c>
    </row>
    <row r="1415" spans="2:65" s="1018" customFormat="1">
      <c r="B1415" s="1019"/>
      <c r="D1415" s="1020" t="s">
        <v>221</v>
      </c>
      <c r="E1415" s="1021" t="s">
        <v>72</v>
      </c>
      <c r="F1415" s="1022" t="s">
        <v>5177</v>
      </c>
      <c r="H1415" s="1023">
        <v>74</v>
      </c>
      <c r="I1415" s="1024"/>
      <c r="L1415" s="1019"/>
      <c r="M1415" s="1025"/>
      <c r="T1415" s="1026"/>
      <c r="AT1415" s="1021" t="s">
        <v>221</v>
      </c>
      <c r="AU1415" s="1021" t="s">
        <v>65</v>
      </c>
      <c r="AV1415" s="1018" t="s">
        <v>65</v>
      </c>
      <c r="AW1415" s="1018" t="s">
        <v>2310</v>
      </c>
      <c r="AX1415" s="1018" t="s">
        <v>143</v>
      </c>
      <c r="AY1415" s="1021" t="s">
        <v>144</v>
      </c>
    </row>
    <row r="1416" spans="2:65" s="1027" customFormat="1">
      <c r="B1416" s="1028"/>
      <c r="D1416" s="1020" t="s">
        <v>221</v>
      </c>
      <c r="E1416" s="1029" t="s">
        <v>72</v>
      </c>
      <c r="F1416" s="1030" t="s">
        <v>2311</v>
      </c>
      <c r="H1416" s="1031">
        <v>154</v>
      </c>
      <c r="I1416" s="1032"/>
      <c r="L1416" s="1028"/>
      <c r="M1416" s="1033"/>
      <c r="T1416" s="1034"/>
      <c r="AT1416" s="1029" t="s">
        <v>221</v>
      </c>
      <c r="AU1416" s="1029" t="s">
        <v>65</v>
      </c>
      <c r="AV1416" s="1027" t="s">
        <v>150</v>
      </c>
      <c r="AW1416" s="1027" t="s">
        <v>2310</v>
      </c>
      <c r="AX1416" s="1027" t="s">
        <v>142</v>
      </c>
      <c r="AY1416" s="1029" t="s">
        <v>144</v>
      </c>
    </row>
    <row r="1417" spans="2:65" s="929" customFormat="1" ht="24.2" customHeight="1">
      <c r="B1417" s="1003"/>
      <c r="C1417" s="1004" t="s">
        <v>858</v>
      </c>
      <c r="D1417" s="1004" t="s">
        <v>146</v>
      </c>
      <c r="E1417" s="1005" t="s">
        <v>5178</v>
      </c>
      <c r="F1417" s="1006" t="s">
        <v>5179</v>
      </c>
      <c r="G1417" s="1007" t="s">
        <v>1573</v>
      </c>
      <c r="H1417" s="1057"/>
      <c r="I1417" s="1009"/>
      <c r="J1417" s="1010">
        <f>ROUND(I1417*H1417,2)</f>
        <v>0</v>
      </c>
      <c r="K1417" s="1011"/>
      <c r="L1417" s="930"/>
      <c r="M1417" s="1012" t="s">
        <v>72</v>
      </c>
      <c r="N1417" s="1013" t="s">
        <v>90</v>
      </c>
      <c r="P1417" s="1014">
        <f>O1417*H1417</f>
        <v>0</v>
      </c>
      <c r="Q1417" s="1014">
        <v>0</v>
      </c>
      <c r="R1417" s="1014">
        <f>Q1417*H1417</f>
        <v>0</v>
      </c>
      <c r="S1417" s="1014">
        <v>0</v>
      </c>
      <c r="T1417" s="1015">
        <f>S1417*H1417</f>
        <v>0</v>
      </c>
      <c r="AR1417" s="1016" t="s">
        <v>383</v>
      </c>
      <c r="AT1417" s="1016" t="s">
        <v>146</v>
      </c>
      <c r="AU1417" s="1016" t="s">
        <v>65</v>
      </c>
      <c r="AY1417" s="923" t="s">
        <v>144</v>
      </c>
      <c r="BE1417" s="1017">
        <f>IF(N1417="základní",J1417,0)</f>
        <v>0</v>
      </c>
      <c r="BF1417" s="1017">
        <f>IF(N1417="snížená",J1417,0)</f>
        <v>0</v>
      </c>
      <c r="BG1417" s="1017">
        <f>IF(N1417="zákl. přenesená",J1417,0)</f>
        <v>0</v>
      </c>
      <c r="BH1417" s="1017">
        <f>IF(N1417="sníž. přenesená",J1417,0)</f>
        <v>0</v>
      </c>
      <c r="BI1417" s="1017">
        <f>IF(N1417="nulová",J1417,0)</f>
        <v>0</v>
      </c>
      <c r="BJ1417" s="923" t="s">
        <v>142</v>
      </c>
      <c r="BK1417" s="1017">
        <f>ROUND(I1417*H1417,2)</f>
        <v>0</v>
      </c>
      <c r="BL1417" s="923" t="s">
        <v>383</v>
      </c>
      <c r="BM1417" s="1016" t="s">
        <v>5180</v>
      </c>
    </row>
    <row r="1418" spans="2:65" s="990" customFormat="1" ht="22.9" customHeight="1">
      <c r="B1418" s="991"/>
      <c r="D1418" s="992" t="s">
        <v>139</v>
      </c>
      <c r="E1418" s="1001" t="s">
        <v>3862</v>
      </c>
      <c r="F1418" s="1001" t="s">
        <v>3863</v>
      </c>
      <c r="I1418" s="994"/>
      <c r="J1418" s="1002">
        <f>BK1418</f>
        <v>0</v>
      </c>
      <c r="L1418" s="991"/>
      <c r="M1418" s="996"/>
      <c r="P1418" s="997">
        <f>SUM(P1419:P1559)</f>
        <v>0</v>
      </c>
      <c r="R1418" s="997">
        <f>SUM(R1419:R1559)</f>
        <v>6.8040000000000002E-3</v>
      </c>
      <c r="T1418" s="998">
        <f>SUM(T1419:T1559)</f>
        <v>0</v>
      </c>
      <c r="AR1418" s="992" t="s">
        <v>65</v>
      </c>
      <c r="AT1418" s="999" t="s">
        <v>139</v>
      </c>
      <c r="AU1418" s="999" t="s">
        <v>142</v>
      </c>
      <c r="AY1418" s="992" t="s">
        <v>144</v>
      </c>
      <c r="BK1418" s="1000">
        <f>SUM(BK1419:BK1559)</f>
        <v>0</v>
      </c>
    </row>
    <row r="1419" spans="2:65" s="929" customFormat="1" ht="49.15" customHeight="1">
      <c r="B1419" s="1003"/>
      <c r="C1419" s="1004" t="s">
        <v>1085</v>
      </c>
      <c r="D1419" s="1004" t="s">
        <v>146</v>
      </c>
      <c r="E1419" s="1005" t="s">
        <v>3862</v>
      </c>
      <c r="F1419" s="1006" t="s">
        <v>5181</v>
      </c>
      <c r="G1419" s="1007" t="s">
        <v>2714</v>
      </c>
      <c r="H1419" s="1008">
        <v>0</v>
      </c>
      <c r="I1419" s="1009"/>
      <c r="J1419" s="1010">
        <f>ROUND(I1419*H1419,2)</f>
        <v>0</v>
      </c>
      <c r="K1419" s="1011"/>
      <c r="L1419" s="930"/>
      <c r="M1419" s="1012" t="s">
        <v>72</v>
      </c>
      <c r="N1419" s="1013" t="s">
        <v>90</v>
      </c>
      <c r="P1419" s="1014">
        <f>O1419*H1419</f>
        <v>0</v>
      </c>
      <c r="Q1419" s="1014">
        <v>1.0999999999999999E-2</v>
      </c>
      <c r="R1419" s="1014">
        <f>Q1419*H1419</f>
        <v>0</v>
      </c>
      <c r="S1419" s="1014">
        <v>0</v>
      </c>
      <c r="T1419" s="1015">
        <f>S1419*H1419</f>
        <v>0</v>
      </c>
      <c r="AR1419" s="1016" t="s">
        <v>383</v>
      </c>
      <c r="AT1419" s="1016" t="s">
        <v>146</v>
      </c>
      <c r="AU1419" s="1016" t="s">
        <v>65</v>
      </c>
      <c r="AY1419" s="923" t="s">
        <v>144</v>
      </c>
      <c r="BE1419" s="1017">
        <f>IF(N1419="základní",J1419,0)</f>
        <v>0</v>
      </c>
      <c r="BF1419" s="1017">
        <f>IF(N1419="snížená",J1419,0)</f>
        <v>0</v>
      </c>
      <c r="BG1419" s="1017">
        <f>IF(N1419="zákl. přenesená",J1419,0)</f>
        <v>0</v>
      </c>
      <c r="BH1419" s="1017">
        <f>IF(N1419="sníž. přenesená",J1419,0)</f>
        <v>0</v>
      </c>
      <c r="BI1419" s="1017">
        <f>IF(N1419="nulová",J1419,0)</f>
        <v>0</v>
      </c>
      <c r="BJ1419" s="923" t="s">
        <v>142</v>
      </c>
      <c r="BK1419" s="1017">
        <f>ROUND(I1419*H1419,2)</f>
        <v>0</v>
      </c>
      <c r="BL1419" s="923" t="s">
        <v>383</v>
      </c>
      <c r="BM1419" s="1016" t="s">
        <v>3864</v>
      </c>
    </row>
    <row r="1420" spans="2:65" s="1018" customFormat="1">
      <c r="B1420" s="1019"/>
      <c r="D1420" s="1020" t="s">
        <v>221</v>
      </c>
      <c r="E1420" s="1021" t="s">
        <v>72</v>
      </c>
      <c r="F1420" s="1022" t="s">
        <v>143</v>
      </c>
      <c r="H1420" s="1023">
        <v>0</v>
      </c>
      <c r="I1420" s="1024"/>
      <c r="L1420" s="1019"/>
      <c r="M1420" s="1025"/>
      <c r="T1420" s="1026"/>
      <c r="AT1420" s="1021" t="s">
        <v>221</v>
      </c>
      <c r="AU1420" s="1021" t="s">
        <v>65</v>
      </c>
      <c r="AV1420" s="1018" t="s">
        <v>65</v>
      </c>
      <c r="AW1420" s="1018" t="s">
        <v>2310</v>
      </c>
      <c r="AX1420" s="1018" t="s">
        <v>142</v>
      </c>
      <c r="AY1420" s="1021" t="s">
        <v>144</v>
      </c>
    </row>
    <row r="1421" spans="2:65" s="929" customFormat="1" ht="24.2" customHeight="1">
      <c r="B1421" s="1003"/>
      <c r="C1421" s="1004" t="s">
        <v>1081</v>
      </c>
      <c r="D1421" s="1004" t="s">
        <v>146</v>
      </c>
      <c r="E1421" s="1005" t="s">
        <v>3866</v>
      </c>
      <c r="F1421" s="1006" t="s">
        <v>3867</v>
      </c>
      <c r="G1421" s="1007" t="s">
        <v>195</v>
      </c>
      <c r="H1421" s="1008">
        <v>1</v>
      </c>
      <c r="I1421" s="1009"/>
      <c r="J1421" s="1010">
        <f>ROUND(I1421*H1421,2)</f>
        <v>0</v>
      </c>
      <c r="K1421" s="1011"/>
      <c r="L1421" s="930"/>
      <c r="M1421" s="1012" t="s">
        <v>72</v>
      </c>
      <c r="N1421" s="1013" t="s">
        <v>90</v>
      </c>
      <c r="P1421" s="1014">
        <f>O1421*H1421</f>
        <v>0</v>
      </c>
      <c r="Q1421" s="1014">
        <v>0</v>
      </c>
      <c r="R1421" s="1014">
        <f>Q1421*H1421</f>
        <v>0</v>
      </c>
      <c r="S1421" s="1014">
        <v>0</v>
      </c>
      <c r="T1421" s="1015">
        <f>S1421*H1421</f>
        <v>0</v>
      </c>
      <c r="AR1421" s="1016" t="s">
        <v>383</v>
      </c>
      <c r="AT1421" s="1016" t="s">
        <v>146</v>
      </c>
      <c r="AU1421" s="1016" t="s">
        <v>65</v>
      </c>
      <c r="AY1421" s="923" t="s">
        <v>144</v>
      </c>
      <c r="BE1421" s="1017">
        <f>IF(N1421="základní",J1421,0)</f>
        <v>0</v>
      </c>
      <c r="BF1421" s="1017">
        <f>IF(N1421="snížená",J1421,0)</f>
        <v>0</v>
      </c>
      <c r="BG1421" s="1017">
        <f>IF(N1421="zákl. přenesená",J1421,0)</f>
        <v>0</v>
      </c>
      <c r="BH1421" s="1017">
        <f>IF(N1421="sníž. přenesená",J1421,0)</f>
        <v>0</v>
      </c>
      <c r="BI1421" s="1017">
        <f>IF(N1421="nulová",J1421,0)</f>
        <v>0</v>
      </c>
      <c r="BJ1421" s="923" t="s">
        <v>142</v>
      </c>
      <c r="BK1421" s="1017">
        <f>ROUND(I1421*H1421,2)</f>
        <v>0</v>
      </c>
      <c r="BL1421" s="923" t="s">
        <v>383</v>
      </c>
      <c r="BM1421" s="1016" t="s">
        <v>3868</v>
      </c>
    </row>
    <row r="1422" spans="2:65" s="929" customFormat="1" ht="24.2" customHeight="1">
      <c r="B1422" s="1003"/>
      <c r="C1422" s="1042" t="s">
        <v>1090</v>
      </c>
      <c r="D1422" s="1042" t="s">
        <v>186</v>
      </c>
      <c r="E1422" s="1043" t="s">
        <v>3870</v>
      </c>
      <c r="F1422" s="1044" t="s">
        <v>3871</v>
      </c>
      <c r="G1422" s="1045" t="s">
        <v>211</v>
      </c>
      <c r="H1422" s="1046">
        <v>1.7010000000000001</v>
      </c>
      <c r="I1422" s="1047"/>
      <c r="J1422" s="1048">
        <f>ROUND(I1422*H1422,2)</f>
        <v>0</v>
      </c>
      <c r="K1422" s="1049"/>
      <c r="L1422" s="1050"/>
      <c r="M1422" s="1051" t="s">
        <v>72</v>
      </c>
      <c r="N1422" s="1052" t="s">
        <v>90</v>
      </c>
      <c r="P1422" s="1014">
        <f>O1422*H1422</f>
        <v>0</v>
      </c>
      <c r="Q1422" s="1014">
        <v>4.0000000000000001E-3</v>
      </c>
      <c r="R1422" s="1014">
        <f>Q1422*H1422</f>
        <v>6.8040000000000002E-3</v>
      </c>
      <c r="S1422" s="1014">
        <v>0</v>
      </c>
      <c r="T1422" s="1015">
        <f>S1422*H1422</f>
        <v>0</v>
      </c>
      <c r="AR1422" s="1016" t="s">
        <v>366</v>
      </c>
      <c r="AT1422" s="1016" t="s">
        <v>186</v>
      </c>
      <c r="AU1422" s="1016" t="s">
        <v>65</v>
      </c>
      <c r="AY1422" s="923" t="s">
        <v>144</v>
      </c>
      <c r="BE1422" s="1017">
        <f>IF(N1422="základní",J1422,0)</f>
        <v>0</v>
      </c>
      <c r="BF1422" s="1017">
        <f>IF(N1422="snížená",J1422,0)</f>
        <v>0</v>
      </c>
      <c r="BG1422" s="1017">
        <f>IF(N1422="zákl. přenesená",J1422,0)</f>
        <v>0</v>
      </c>
      <c r="BH1422" s="1017">
        <f>IF(N1422="sníž. přenesená",J1422,0)</f>
        <v>0</v>
      </c>
      <c r="BI1422" s="1017">
        <f>IF(N1422="nulová",J1422,0)</f>
        <v>0</v>
      </c>
      <c r="BJ1422" s="923" t="s">
        <v>142</v>
      </c>
      <c r="BK1422" s="1017">
        <f>ROUND(I1422*H1422,2)</f>
        <v>0</v>
      </c>
      <c r="BL1422" s="923" t="s">
        <v>383</v>
      </c>
      <c r="BM1422" s="1016" t="s">
        <v>3872</v>
      </c>
    </row>
    <row r="1423" spans="2:65" s="1018" customFormat="1">
      <c r="B1423" s="1019"/>
      <c r="D1423" s="1020" t="s">
        <v>221</v>
      </c>
      <c r="E1423" s="1021" t="s">
        <v>72</v>
      </c>
      <c r="F1423" s="1022" t="s">
        <v>3873</v>
      </c>
      <c r="H1423" s="1023">
        <v>1.62</v>
      </c>
      <c r="I1423" s="1024"/>
      <c r="L1423" s="1019"/>
      <c r="M1423" s="1025"/>
      <c r="T1423" s="1026"/>
      <c r="AT1423" s="1021" t="s">
        <v>221</v>
      </c>
      <c r="AU1423" s="1021" t="s">
        <v>65</v>
      </c>
      <c r="AV1423" s="1018" t="s">
        <v>65</v>
      </c>
      <c r="AW1423" s="1018" t="s">
        <v>2310</v>
      </c>
      <c r="AX1423" s="1018" t="s">
        <v>143</v>
      </c>
      <c r="AY1423" s="1021" t="s">
        <v>144</v>
      </c>
    </row>
    <row r="1424" spans="2:65" s="1027" customFormat="1">
      <c r="B1424" s="1028"/>
      <c r="D1424" s="1020" t="s">
        <v>221</v>
      </c>
      <c r="E1424" s="1029" t="s">
        <v>72</v>
      </c>
      <c r="F1424" s="1030" t="s">
        <v>2311</v>
      </c>
      <c r="H1424" s="1031">
        <v>1.62</v>
      </c>
      <c r="I1424" s="1032"/>
      <c r="L1424" s="1028"/>
      <c r="M1424" s="1033"/>
      <c r="T1424" s="1034"/>
      <c r="AT1424" s="1029" t="s">
        <v>221</v>
      </c>
      <c r="AU1424" s="1029" t="s">
        <v>65</v>
      </c>
      <c r="AV1424" s="1027" t="s">
        <v>150</v>
      </c>
      <c r="AW1424" s="1027" t="s">
        <v>2310</v>
      </c>
      <c r="AX1424" s="1027" t="s">
        <v>142</v>
      </c>
      <c r="AY1424" s="1029" t="s">
        <v>144</v>
      </c>
    </row>
    <row r="1425" spans="2:65" s="1018" customFormat="1">
      <c r="B1425" s="1019"/>
      <c r="D1425" s="1020" t="s">
        <v>221</v>
      </c>
      <c r="F1425" s="1022" t="s">
        <v>3874</v>
      </c>
      <c r="H1425" s="1023">
        <v>1.7010000000000001</v>
      </c>
      <c r="I1425" s="1024"/>
      <c r="L1425" s="1019"/>
      <c r="M1425" s="1025"/>
      <c r="T1425" s="1026"/>
      <c r="AT1425" s="1021" t="s">
        <v>221</v>
      </c>
      <c r="AU1425" s="1021" t="s">
        <v>65</v>
      </c>
      <c r="AV1425" s="1018" t="s">
        <v>65</v>
      </c>
      <c r="AW1425" s="1018" t="s">
        <v>68</v>
      </c>
      <c r="AX1425" s="1018" t="s">
        <v>142</v>
      </c>
      <c r="AY1425" s="1021" t="s">
        <v>144</v>
      </c>
    </row>
    <row r="1426" spans="2:65" s="929" customFormat="1" ht="37.9" customHeight="1">
      <c r="B1426" s="1003"/>
      <c r="C1426" s="1004" t="s">
        <v>2299</v>
      </c>
      <c r="D1426" s="1004" t="s">
        <v>146</v>
      </c>
      <c r="E1426" s="1005" t="s">
        <v>3875</v>
      </c>
      <c r="F1426" s="1006" t="s">
        <v>3876</v>
      </c>
      <c r="G1426" s="1007" t="s">
        <v>200</v>
      </c>
      <c r="H1426" s="1008">
        <v>2</v>
      </c>
      <c r="I1426" s="1009"/>
      <c r="J1426" s="1010">
        <f>ROUND(I1426*H1426,2)</f>
        <v>0</v>
      </c>
      <c r="K1426" s="1011"/>
      <c r="L1426" s="930"/>
      <c r="M1426" s="1012" t="s">
        <v>72</v>
      </c>
      <c r="N1426" s="1013" t="s">
        <v>90</v>
      </c>
      <c r="P1426" s="1014">
        <f>O1426*H1426</f>
        <v>0</v>
      </c>
      <c r="Q1426" s="1014">
        <v>0</v>
      </c>
      <c r="R1426" s="1014">
        <f>Q1426*H1426</f>
        <v>0</v>
      </c>
      <c r="S1426" s="1014">
        <v>0</v>
      </c>
      <c r="T1426" s="1015">
        <f>S1426*H1426</f>
        <v>0</v>
      </c>
      <c r="AR1426" s="1016" t="s">
        <v>383</v>
      </c>
      <c r="AT1426" s="1016" t="s">
        <v>146</v>
      </c>
      <c r="AU1426" s="1016" t="s">
        <v>65</v>
      </c>
      <c r="AY1426" s="923" t="s">
        <v>144</v>
      </c>
      <c r="BE1426" s="1017">
        <f>IF(N1426="základní",J1426,0)</f>
        <v>0</v>
      </c>
      <c r="BF1426" s="1017">
        <f>IF(N1426="snížená",J1426,0)</f>
        <v>0</v>
      </c>
      <c r="BG1426" s="1017">
        <f>IF(N1426="zákl. přenesená",J1426,0)</f>
        <v>0</v>
      </c>
      <c r="BH1426" s="1017">
        <f>IF(N1426="sníž. přenesená",J1426,0)</f>
        <v>0</v>
      </c>
      <c r="BI1426" s="1017">
        <f>IF(N1426="nulová",J1426,0)</f>
        <v>0</v>
      </c>
      <c r="BJ1426" s="923" t="s">
        <v>142</v>
      </c>
      <c r="BK1426" s="1017">
        <f>ROUND(I1426*H1426,2)</f>
        <v>0</v>
      </c>
      <c r="BL1426" s="923" t="s">
        <v>383</v>
      </c>
      <c r="BM1426" s="1016" t="s">
        <v>3877</v>
      </c>
    </row>
    <row r="1427" spans="2:65" s="1018" customFormat="1">
      <c r="B1427" s="1019"/>
      <c r="D1427" s="1020" t="s">
        <v>221</v>
      </c>
      <c r="E1427" s="1021" t="s">
        <v>72</v>
      </c>
      <c r="F1427" s="1022" t="s">
        <v>65</v>
      </c>
      <c r="H1427" s="1023">
        <v>2</v>
      </c>
      <c r="I1427" s="1024"/>
      <c r="L1427" s="1019"/>
      <c r="M1427" s="1025"/>
      <c r="T1427" s="1026"/>
      <c r="AT1427" s="1021" t="s">
        <v>221</v>
      </c>
      <c r="AU1427" s="1021" t="s">
        <v>65</v>
      </c>
      <c r="AV1427" s="1018" t="s">
        <v>65</v>
      </c>
      <c r="AW1427" s="1018" t="s">
        <v>2310</v>
      </c>
      <c r="AX1427" s="1018" t="s">
        <v>143</v>
      </c>
      <c r="AY1427" s="1021" t="s">
        <v>144</v>
      </c>
    </row>
    <row r="1428" spans="2:65" s="1027" customFormat="1">
      <c r="B1428" s="1028"/>
      <c r="D1428" s="1020" t="s">
        <v>221</v>
      </c>
      <c r="E1428" s="1029" t="s">
        <v>72</v>
      </c>
      <c r="F1428" s="1030" t="s">
        <v>2311</v>
      </c>
      <c r="H1428" s="1031">
        <v>2</v>
      </c>
      <c r="I1428" s="1032"/>
      <c r="L1428" s="1028"/>
      <c r="M1428" s="1033"/>
      <c r="T1428" s="1034"/>
      <c r="AT1428" s="1029" t="s">
        <v>221</v>
      </c>
      <c r="AU1428" s="1029" t="s">
        <v>65</v>
      </c>
      <c r="AV1428" s="1027" t="s">
        <v>150</v>
      </c>
      <c r="AW1428" s="1027" t="s">
        <v>2310</v>
      </c>
      <c r="AX1428" s="1027" t="s">
        <v>142</v>
      </c>
      <c r="AY1428" s="1029" t="s">
        <v>144</v>
      </c>
    </row>
    <row r="1429" spans="2:65" s="929" customFormat="1" ht="37.9" customHeight="1">
      <c r="B1429" s="1003"/>
      <c r="C1429" s="1004" t="s">
        <v>3436</v>
      </c>
      <c r="D1429" s="1004" t="s">
        <v>146</v>
      </c>
      <c r="E1429" s="1005" t="s">
        <v>3878</v>
      </c>
      <c r="F1429" s="1006" t="s">
        <v>3879</v>
      </c>
      <c r="G1429" s="1007" t="s">
        <v>200</v>
      </c>
      <c r="H1429" s="1008">
        <v>1</v>
      </c>
      <c r="I1429" s="1009"/>
      <c r="J1429" s="1010">
        <f>ROUND(I1429*H1429,2)</f>
        <v>0</v>
      </c>
      <c r="K1429" s="1011"/>
      <c r="L1429" s="930"/>
      <c r="M1429" s="1012" t="s">
        <v>72</v>
      </c>
      <c r="N1429" s="1013" t="s">
        <v>90</v>
      </c>
      <c r="P1429" s="1014">
        <f>O1429*H1429</f>
        <v>0</v>
      </c>
      <c r="Q1429" s="1014">
        <v>0</v>
      </c>
      <c r="R1429" s="1014">
        <f>Q1429*H1429</f>
        <v>0</v>
      </c>
      <c r="S1429" s="1014">
        <v>0</v>
      </c>
      <c r="T1429" s="1015">
        <f>S1429*H1429</f>
        <v>0</v>
      </c>
      <c r="AR1429" s="1016" t="s">
        <v>383</v>
      </c>
      <c r="AT1429" s="1016" t="s">
        <v>146</v>
      </c>
      <c r="AU1429" s="1016" t="s">
        <v>65</v>
      </c>
      <c r="AY1429" s="923" t="s">
        <v>144</v>
      </c>
      <c r="BE1429" s="1017">
        <f>IF(N1429="základní",J1429,0)</f>
        <v>0</v>
      </c>
      <c r="BF1429" s="1017">
        <f>IF(N1429="snížená",J1429,0)</f>
        <v>0</v>
      </c>
      <c r="BG1429" s="1017">
        <f>IF(N1429="zákl. přenesená",J1429,0)</f>
        <v>0</v>
      </c>
      <c r="BH1429" s="1017">
        <f>IF(N1429="sníž. přenesená",J1429,0)</f>
        <v>0</v>
      </c>
      <c r="BI1429" s="1017">
        <f>IF(N1429="nulová",J1429,0)</f>
        <v>0</v>
      </c>
      <c r="BJ1429" s="923" t="s">
        <v>142</v>
      </c>
      <c r="BK1429" s="1017">
        <f>ROUND(I1429*H1429,2)</f>
        <v>0</v>
      </c>
      <c r="BL1429" s="923" t="s">
        <v>383</v>
      </c>
      <c r="BM1429" s="1016" t="s">
        <v>3880</v>
      </c>
    </row>
    <row r="1430" spans="2:65" s="1018" customFormat="1">
      <c r="B1430" s="1019"/>
      <c r="D1430" s="1020" t="s">
        <v>221</v>
      </c>
      <c r="E1430" s="1021" t="s">
        <v>72</v>
      </c>
      <c r="F1430" s="1022" t="s">
        <v>142</v>
      </c>
      <c r="H1430" s="1023">
        <v>1</v>
      </c>
      <c r="I1430" s="1024"/>
      <c r="L1430" s="1019"/>
      <c r="M1430" s="1025"/>
      <c r="T1430" s="1026"/>
      <c r="AT1430" s="1021" t="s">
        <v>221</v>
      </c>
      <c r="AU1430" s="1021" t="s">
        <v>65</v>
      </c>
      <c r="AV1430" s="1018" t="s">
        <v>65</v>
      </c>
      <c r="AW1430" s="1018" t="s">
        <v>2310</v>
      </c>
      <c r="AX1430" s="1018" t="s">
        <v>143</v>
      </c>
      <c r="AY1430" s="1021" t="s">
        <v>144</v>
      </c>
    </row>
    <row r="1431" spans="2:65" s="1027" customFormat="1">
      <c r="B1431" s="1028"/>
      <c r="D1431" s="1020" t="s">
        <v>221</v>
      </c>
      <c r="E1431" s="1029" t="s">
        <v>72</v>
      </c>
      <c r="F1431" s="1030" t="s">
        <v>2311</v>
      </c>
      <c r="H1431" s="1031">
        <v>1</v>
      </c>
      <c r="I1431" s="1032"/>
      <c r="L1431" s="1028"/>
      <c r="M1431" s="1033"/>
      <c r="T1431" s="1034"/>
      <c r="AT1431" s="1029" t="s">
        <v>221</v>
      </c>
      <c r="AU1431" s="1029" t="s">
        <v>65</v>
      </c>
      <c r="AV1431" s="1027" t="s">
        <v>150</v>
      </c>
      <c r="AW1431" s="1027" t="s">
        <v>2310</v>
      </c>
      <c r="AX1431" s="1027" t="s">
        <v>142</v>
      </c>
      <c r="AY1431" s="1029" t="s">
        <v>144</v>
      </c>
    </row>
    <row r="1432" spans="2:65" s="929" customFormat="1" ht="37.9" customHeight="1">
      <c r="B1432" s="1003"/>
      <c r="C1432" s="1004" t="s">
        <v>3441</v>
      </c>
      <c r="D1432" s="1004" t="s">
        <v>146</v>
      </c>
      <c r="E1432" s="1005" t="s">
        <v>3881</v>
      </c>
      <c r="F1432" s="1006" t="s">
        <v>3882</v>
      </c>
      <c r="G1432" s="1007" t="s">
        <v>200</v>
      </c>
      <c r="H1432" s="1008">
        <v>1</v>
      </c>
      <c r="I1432" s="1009"/>
      <c r="J1432" s="1010">
        <f>ROUND(I1432*H1432,2)</f>
        <v>0</v>
      </c>
      <c r="K1432" s="1011"/>
      <c r="L1432" s="930"/>
      <c r="M1432" s="1012" t="s">
        <v>72</v>
      </c>
      <c r="N1432" s="1013" t="s">
        <v>90</v>
      </c>
      <c r="P1432" s="1014">
        <f>O1432*H1432</f>
        <v>0</v>
      </c>
      <c r="Q1432" s="1014">
        <v>0</v>
      </c>
      <c r="R1432" s="1014">
        <f>Q1432*H1432</f>
        <v>0</v>
      </c>
      <c r="S1432" s="1014">
        <v>0</v>
      </c>
      <c r="T1432" s="1015">
        <f>S1432*H1432</f>
        <v>0</v>
      </c>
      <c r="AR1432" s="1016" t="s">
        <v>383</v>
      </c>
      <c r="AT1432" s="1016" t="s">
        <v>146</v>
      </c>
      <c r="AU1432" s="1016" t="s">
        <v>65</v>
      </c>
      <c r="AY1432" s="923" t="s">
        <v>144</v>
      </c>
      <c r="BE1432" s="1017">
        <f>IF(N1432="základní",J1432,0)</f>
        <v>0</v>
      </c>
      <c r="BF1432" s="1017">
        <f>IF(N1432="snížená",J1432,0)</f>
        <v>0</v>
      </c>
      <c r="BG1432" s="1017">
        <f>IF(N1432="zákl. přenesená",J1432,0)</f>
        <v>0</v>
      </c>
      <c r="BH1432" s="1017">
        <f>IF(N1432="sníž. přenesená",J1432,0)</f>
        <v>0</v>
      </c>
      <c r="BI1432" s="1017">
        <f>IF(N1432="nulová",J1432,0)</f>
        <v>0</v>
      </c>
      <c r="BJ1432" s="923" t="s">
        <v>142</v>
      </c>
      <c r="BK1432" s="1017">
        <f>ROUND(I1432*H1432,2)</f>
        <v>0</v>
      </c>
      <c r="BL1432" s="923" t="s">
        <v>383</v>
      </c>
      <c r="BM1432" s="1016" t="s">
        <v>3883</v>
      </c>
    </row>
    <row r="1433" spans="2:65" s="1018" customFormat="1">
      <c r="B1433" s="1019"/>
      <c r="D1433" s="1020" t="s">
        <v>221</v>
      </c>
      <c r="E1433" s="1021" t="s">
        <v>72</v>
      </c>
      <c r="F1433" s="1022" t="s">
        <v>142</v>
      </c>
      <c r="H1433" s="1023">
        <v>1</v>
      </c>
      <c r="I1433" s="1024"/>
      <c r="L1433" s="1019"/>
      <c r="M1433" s="1025"/>
      <c r="T1433" s="1026"/>
      <c r="AT1433" s="1021" t="s">
        <v>221</v>
      </c>
      <c r="AU1433" s="1021" t="s">
        <v>65</v>
      </c>
      <c r="AV1433" s="1018" t="s">
        <v>65</v>
      </c>
      <c r="AW1433" s="1018" t="s">
        <v>2310</v>
      </c>
      <c r="AX1433" s="1018" t="s">
        <v>143</v>
      </c>
      <c r="AY1433" s="1021" t="s">
        <v>144</v>
      </c>
    </row>
    <row r="1434" spans="2:65" s="1027" customFormat="1">
      <c r="B1434" s="1028"/>
      <c r="D1434" s="1020" t="s">
        <v>221</v>
      </c>
      <c r="E1434" s="1029" t="s">
        <v>72</v>
      </c>
      <c r="F1434" s="1030" t="s">
        <v>2311</v>
      </c>
      <c r="H1434" s="1031">
        <v>1</v>
      </c>
      <c r="I1434" s="1032"/>
      <c r="L1434" s="1028"/>
      <c r="M1434" s="1033"/>
      <c r="T1434" s="1034"/>
      <c r="AT1434" s="1029" t="s">
        <v>221</v>
      </c>
      <c r="AU1434" s="1029" t="s">
        <v>65</v>
      </c>
      <c r="AV1434" s="1027" t="s">
        <v>150</v>
      </c>
      <c r="AW1434" s="1027" t="s">
        <v>2310</v>
      </c>
      <c r="AX1434" s="1027" t="s">
        <v>142</v>
      </c>
      <c r="AY1434" s="1029" t="s">
        <v>144</v>
      </c>
    </row>
    <row r="1435" spans="2:65" s="929" customFormat="1" ht="37.9" customHeight="1">
      <c r="B1435" s="1003"/>
      <c r="C1435" s="1004" t="s">
        <v>3445</v>
      </c>
      <c r="D1435" s="1004" t="s">
        <v>146</v>
      </c>
      <c r="E1435" s="1005" t="s">
        <v>3884</v>
      </c>
      <c r="F1435" s="1006" t="s">
        <v>3885</v>
      </c>
      <c r="G1435" s="1007" t="s">
        <v>200</v>
      </c>
      <c r="H1435" s="1008">
        <v>1</v>
      </c>
      <c r="I1435" s="1009"/>
      <c r="J1435" s="1010">
        <f>ROUND(I1435*H1435,2)</f>
        <v>0</v>
      </c>
      <c r="K1435" s="1011"/>
      <c r="L1435" s="930"/>
      <c r="M1435" s="1012" t="s">
        <v>72</v>
      </c>
      <c r="N1435" s="1013" t="s">
        <v>90</v>
      </c>
      <c r="P1435" s="1014">
        <f>O1435*H1435</f>
        <v>0</v>
      </c>
      <c r="Q1435" s="1014">
        <v>0</v>
      </c>
      <c r="R1435" s="1014">
        <f>Q1435*H1435</f>
        <v>0</v>
      </c>
      <c r="S1435" s="1014">
        <v>0</v>
      </c>
      <c r="T1435" s="1015">
        <f>S1435*H1435</f>
        <v>0</v>
      </c>
      <c r="AR1435" s="1016" t="s">
        <v>383</v>
      </c>
      <c r="AT1435" s="1016" t="s">
        <v>146</v>
      </c>
      <c r="AU1435" s="1016" t="s">
        <v>65</v>
      </c>
      <c r="AY1435" s="923" t="s">
        <v>144</v>
      </c>
      <c r="BE1435" s="1017">
        <f>IF(N1435="základní",J1435,0)</f>
        <v>0</v>
      </c>
      <c r="BF1435" s="1017">
        <f>IF(N1435="snížená",J1435,0)</f>
        <v>0</v>
      </c>
      <c r="BG1435" s="1017">
        <f>IF(N1435="zákl. přenesená",J1435,0)</f>
        <v>0</v>
      </c>
      <c r="BH1435" s="1017">
        <f>IF(N1435="sníž. přenesená",J1435,0)</f>
        <v>0</v>
      </c>
      <c r="BI1435" s="1017">
        <f>IF(N1435="nulová",J1435,0)</f>
        <v>0</v>
      </c>
      <c r="BJ1435" s="923" t="s">
        <v>142</v>
      </c>
      <c r="BK1435" s="1017">
        <f>ROUND(I1435*H1435,2)</f>
        <v>0</v>
      </c>
      <c r="BL1435" s="923" t="s">
        <v>383</v>
      </c>
      <c r="BM1435" s="1016" t="s">
        <v>3886</v>
      </c>
    </row>
    <row r="1436" spans="2:65" s="1018" customFormat="1">
      <c r="B1436" s="1019"/>
      <c r="D1436" s="1020" t="s">
        <v>221</v>
      </c>
      <c r="E1436" s="1021" t="s">
        <v>72</v>
      </c>
      <c r="F1436" s="1022" t="s">
        <v>142</v>
      </c>
      <c r="H1436" s="1023">
        <v>1</v>
      </c>
      <c r="I1436" s="1024"/>
      <c r="L1436" s="1019"/>
      <c r="M1436" s="1025"/>
      <c r="T1436" s="1026"/>
      <c r="AT1436" s="1021" t="s">
        <v>221</v>
      </c>
      <c r="AU1436" s="1021" t="s">
        <v>65</v>
      </c>
      <c r="AV1436" s="1018" t="s">
        <v>65</v>
      </c>
      <c r="AW1436" s="1018" t="s">
        <v>2310</v>
      </c>
      <c r="AX1436" s="1018" t="s">
        <v>143</v>
      </c>
      <c r="AY1436" s="1021" t="s">
        <v>144</v>
      </c>
    </row>
    <row r="1437" spans="2:65" s="1027" customFormat="1">
      <c r="B1437" s="1028"/>
      <c r="D1437" s="1020" t="s">
        <v>221</v>
      </c>
      <c r="E1437" s="1029" t="s">
        <v>72</v>
      </c>
      <c r="F1437" s="1030" t="s">
        <v>2311</v>
      </c>
      <c r="H1437" s="1031">
        <v>1</v>
      </c>
      <c r="I1437" s="1032"/>
      <c r="L1437" s="1028"/>
      <c r="M1437" s="1033"/>
      <c r="T1437" s="1034"/>
      <c r="AT1437" s="1029" t="s">
        <v>221</v>
      </c>
      <c r="AU1437" s="1029" t="s">
        <v>65</v>
      </c>
      <c r="AV1437" s="1027" t="s">
        <v>150</v>
      </c>
      <c r="AW1437" s="1027" t="s">
        <v>2310</v>
      </c>
      <c r="AX1437" s="1027" t="s">
        <v>142</v>
      </c>
      <c r="AY1437" s="1029" t="s">
        <v>144</v>
      </c>
    </row>
    <row r="1438" spans="2:65" s="929" customFormat="1" ht="37.9" customHeight="1">
      <c r="B1438" s="1003"/>
      <c r="C1438" s="1004" t="s">
        <v>3043</v>
      </c>
      <c r="D1438" s="1004" t="s">
        <v>146</v>
      </c>
      <c r="E1438" s="1005" t="s">
        <v>3887</v>
      </c>
      <c r="F1438" s="1006" t="s">
        <v>3888</v>
      </c>
      <c r="G1438" s="1007" t="s">
        <v>200</v>
      </c>
      <c r="H1438" s="1008">
        <v>4</v>
      </c>
      <c r="I1438" s="1009"/>
      <c r="J1438" s="1010">
        <f>ROUND(I1438*H1438,2)</f>
        <v>0</v>
      </c>
      <c r="K1438" s="1011"/>
      <c r="L1438" s="930"/>
      <c r="M1438" s="1012" t="s">
        <v>72</v>
      </c>
      <c r="N1438" s="1013" t="s">
        <v>90</v>
      </c>
      <c r="P1438" s="1014">
        <f>O1438*H1438</f>
        <v>0</v>
      </c>
      <c r="Q1438" s="1014">
        <v>0</v>
      </c>
      <c r="R1438" s="1014">
        <f>Q1438*H1438</f>
        <v>0</v>
      </c>
      <c r="S1438" s="1014">
        <v>0</v>
      </c>
      <c r="T1438" s="1015">
        <f>S1438*H1438</f>
        <v>0</v>
      </c>
      <c r="AR1438" s="1016" t="s">
        <v>383</v>
      </c>
      <c r="AT1438" s="1016" t="s">
        <v>146</v>
      </c>
      <c r="AU1438" s="1016" t="s">
        <v>65</v>
      </c>
      <c r="AY1438" s="923" t="s">
        <v>144</v>
      </c>
      <c r="BE1438" s="1017">
        <f>IF(N1438="základní",J1438,0)</f>
        <v>0</v>
      </c>
      <c r="BF1438" s="1017">
        <f>IF(N1438="snížená",J1438,0)</f>
        <v>0</v>
      </c>
      <c r="BG1438" s="1017">
        <f>IF(N1438="zákl. přenesená",J1438,0)</f>
        <v>0</v>
      </c>
      <c r="BH1438" s="1017">
        <f>IF(N1438="sníž. přenesená",J1438,0)</f>
        <v>0</v>
      </c>
      <c r="BI1438" s="1017">
        <f>IF(N1438="nulová",J1438,0)</f>
        <v>0</v>
      </c>
      <c r="BJ1438" s="923" t="s">
        <v>142</v>
      </c>
      <c r="BK1438" s="1017">
        <f>ROUND(I1438*H1438,2)</f>
        <v>0</v>
      </c>
      <c r="BL1438" s="923" t="s">
        <v>383</v>
      </c>
      <c r="BM1438" s="1016" t="s">
        <v>3889</v>
      </c>
    </row>
    <row r="1439" spans="2:65" s="1018" customFormat="1">
      <c r="B1439" s="1019"/>
      <c r="D1439" s="1020" t="s">
        <v>221</v>
      </c>
      <c r="E1439" s="1021" t="s">
        <v>72</v>
      </c>
      <c r="F1439" s="1022" t="s">
        <v>150</v>
      </c>
      <c r="H1439" s="1023">
        <v>4</v>
      </c>
      <c r="I1439" s="1024"/>
      <c r="L1439" s="1019"/>
      <c r="M1439" s="1025"/>
      <c r="T1439" s="1026"/>
      <c r="AT1439" s="1021" t="s">
        <v>221</v>
      </c>
      <c r="AU1439" s="1021" t="s">
        <v>65</v>
      </c>
      <c r="AV1439" s="1018" t="s">
        <v>65</v>
      </c>
      <c r="AW1439" s="1018" t="s">
        <v>2310</v>
      </c>
      <c r="AX1439" s="1018" t="s">
        <v>143</v>
      </c>
      <c r="AY1439" s="1021" t="s">
        <v>144</v>
      </c>
    </row>
    <row r="1440" spans="2:65" s="1027" customFormat="1">
      <c r="B1440" s="1028"/>
      <c r="D1440" s="1020" t="s">
        <v>221</v>
      </c>
      <c r="E1440" s="1029" t="s">
        <v>72</v>
      </c>
      <c r="F1440" s="1030" t="s">
        <v>2311</v>
      </c>
      <c r="H1440" s="1031">
        <v>4</v>
      </c>
      <c r="I1440" s="1032"/>
      <c r="L1440" s="1028"/>
      <c r="M1440" s="1033"/>
      <c r="T1440" s="1034"/>
      <c r="AT1440" s="1029" t="s">
        <v>221</v>
      </c>
      <c r="AU1440" s="1029" t="s">
        <v>65</v>
      </c>
      <c r="AV1440" s="1027" t="s">
        <v>150</v>
      </c>
      <c r="AW1440" s="1027" t="s">
        <v>2310</v>
      </c>
      <c r="AX1440" s="1027" t="s">
        <v>142</v>
      </c>
      <c r="AY1440" s="1029" t="s">
        <v>144</v>
      </c>
    </row>
    <row r="1441" spans="2:65" s="929" customFormat="1" ht="37.9" customHeight="1">
      <c r="B1441" s="1003"/>
      <c r="C1441" s="1004" t="s">
        <v>4933</v>
      </c>
      <c r="D1441" s="1004" t="s">
        <v>146</v>
      </c>
      <c r="E1441" s="1005" t="s">
        <v>3890</v>
      </c>
      <c r="F1441" s="1006" t="s">
        <v>3891</v>
      </c>
      <c r="G1441" s="1007" t="s">
        <v>200</v>
      </c>
      <c r="H1441" s="1008">
        <v>5</v>
      </c>
      <c r="I1441" s="1009"/>
      <c r="J1441" s="1010">
        <f>ROUND(I1441*H1441,2)</f>
        <v>0</v>
      </c>
      <c r="K1441" s="1011"/>
      <c r="L1441" s="930"/>
      <c r="M1441" s="1012" t="s">
        <v>72</v>
      </c>
      <c r="N1441" s="1013" t="s">
        <v>90</v>
      </c>
      <c r="P1441" s="1014">
        <f>O1441*H1441</f>
        <v>0</v>
      </c>
      <c r="Q1441" s="1014">
        <v>0</v>
      </c>
      <c r="R1441" s="1014">
        <f>Q1441*H1441</f>
        <v>0</v>
      </c>
      <c r="S1441" s="1014">
        <v>0</v>
      </c>
      <c r="T1441" s="1015">
        <f>S1441*H1441</f>
        <v>0</v>
      </c>
      <c r="AR1441" s="1016" t="s">
        <v>383</v>
      </c>
      <c r="AT1441" s="1016" t="s">
        <v>146</v>
      </c>
      <c r="AU1441" s="1016" t="s">
        <v>65</v>
      </c>
      <c r="AY1441" s="923" t="s">
        <v>144</v>
      </c>
      <c r="BE1441" s="1017">
        <f>IF(N1441="základní",J1441,0)</f>
        <v>0</v>
      </c>
      <c r="BF1441" s="1017">
        <f>IF(N1441="snížená",J1441,0)</f>
        <v>0</v>
      </c>
      <c r="BG1441" s="1017">
        <f>IF(N1441="zákl. přenesená",J1441,0)</f>
        <v>0</v>
      </c>
      <c r="BH1441" s="1017">
        <f>IF(N1441="sníž. přenesená",J1441,0)</f>
        <v>0</v>
      </c>
      <c r="BI1441" s="1017">
        <f>IF(N1441="nulová",J1441,0)</f>
        <v>0</v>
      </c>
      <c r="BJ1441" s="923" t="s">
        <v>142</v>
      </c>
      <c r="BK1441" s="1017">
        <f>ROUND(I1441*H1441,2)</f>
        <v>0</v>
      </c>
      <c r="BL1441" s="923" t="s">
        <v>383</v>
      </c>
      <c r="BM1441" s="1016" t="s">
        <v>3892</v>
      </c>
    </row>
    <row r="1442" spans="2:65" s="1018" customFormat="1">
      <c r="B1442" s="1019"/>
      <c r="D1442" s="1020" t="s">
        <v>221</v>
      </c>
      <c r="E1442" s="1021" t="s">
        <v>72</v>
      </c>
      <c r="F1442" s="1022" t="s">
        <v>164</v>
      </c>
      <c r="H1442" s="1023">
        <v>5</v>
      </c>
      <c r="I1442" s="1024"/>
      <c r="L1442" s="1019"/>
      <c r="M1442" s="1025"/>
      <c r="T1442" s="1026"/>
      <c r="AT1442" s="1021" t="s">
        <v>221</v>
      </c>
      <c r="AU1442" s="1021" t="s">
        <v>65</v>
      </c>
      <c r="AV1442" s="1018" t="s">
        <v>65</v>
      </c>
      <c r="AW1442" s="1018" t="s">
        <v>2310</v>
      </c>
      <c r="AX1442" s="1018" t="s">
        <v>143</v>
      </c>
      <c r="AY1442" s="1021" t="s">
        <v>144</v>
      </c>
    </row>
    <row r="1443" spans="2:65" s="1027" customFormat="1">
      <c r="B1443" s="1028"/>
      <c r="D1443" s="1020" t="s">
        <v>221</v>
      </c>
      <c r="E1443" s="1029" t="s">
        <v>72</v>
      </c>
      <c r="F1443" s="1030" t="s">
        <v>2311</v>
      </c>
      <c r="H1443" s="1031">
        <v>5</v>
      </c>
      <c r="I1443" s="1032"/>
      <c r="L1443" s="1028"/>
      <c r="M1443" s="1033"/>
      <c r="T1443" s="1034"/>
      <c r="AT1443" s="1029" t="s">
        <v>221</v>
      </c>
      <c r="AU1443" s="1029" t="s">
        <v>65</v>
      </c>
      <c r="AV1443" s="1027" t="s">
        <v>150</v>
      </c>
      <c r="AW1443" s="1027" t="s">
        <v>2310</v>
      </c>
      <c r="AX1443" s="1027" t="s">
        <v>142</v>
      </c>
      <c r="AY1443" s="1029" t="s">
        <v>144</v>
      </c>
    </row>
    <row r="1444" spans="2:65" s="929" customFormat="1" ht="37.9" customHeight="1">
      <c r="B1444" s="1003"/>
      <c r="C1444" s="1004" t="s">
        <v>4934</v>
      </c>
      <c r="D1444" s="1004" t="s">
        <v>146</v>
      </c>
      <c r="E1444" s="1005" t="s">
        <v>3893</v>
      </c>
      <c r="F1444" s="1006" t="s">
        <v>3894</v>
      </c>
      <c r="G1444" s="1007" t="s">
        <v>200</v>
      </c>
      <c r="H1444" s="1008">
        <v>1</v>
      </c>
      <c r="I1444" s="1009"/>
      <c r="J1444" s="1010">
        <f>ROUND(I1444*H1444,2)</f>
        <v>0</v>
      </c>
      <c r="K1444" s="1011"/>
      <c r="L1444" s="930"/>
      <c r="M1444" s="1012" t="s">
        <v>72</v>
      </c>
      <c r="N1444" s="1013" t="s">
        <v>90</v>
      </c>
      <c r="P1444" s="1014">
        <f>O1444*H1444</f>
        <v>0</v>
      </c>
      <c r="Q1444" s="1014">
        <v>0</v>
      </c>
      <c r="R1444" s="1014">
        <f>Q1444*H1444</f>
        <v>0</v>
      </c>
      <c r="S1444" s="1014">
        <v>0</v>
      </c>
      <c r="T1444" s="1015">
        <f>S1444*H1444</f>
        <v>0</v>
      </c>
      <c r="AR1444" s="1016" t="s">
        <v>383</v>
      </c>
      <c r="AT1444" s="1016" t="s">
        <v>146</v>
      </c>
      <c r="AU1444" s="1016" t="s">
        <v>65</v>
      </c>
      <c r="AY1444" s="923" t="s">
        <v>144</v>
      </c>
      <c r="BE1444" s="1017">
        <f>IF(N1444="základní",J1444,0)</f>
        <v>0</v>
      </c>
      <c r="BF1444" s="1017">
        <f>IF(N1444="snížená",J1444,0)</f>
        <v>0</v>
      </c>
      <c r="BG1444" s="1017">
        <f>IF(N1444="zákl. přenesená",J1444,0)</f>
        <v>0</v>
      </c>
      <c r="BH1444" s="1017">
        <f>IF(N1444="sníž. přenesená",J1444,0)</f>
        <v>0</v>
      </c>
      <c r="BI1444" s="1017">
        <f>IF(N1444="nulová",J1444,0)</f>
        <v>0</v>
      </c>
      <c r="BJ1444" s="923" t="s">
        <v>142</v>
      </c>
      <c r="BK1444" s="1017">
        <f>ROUND(I1444*H1444,2)</f>
        <v>0</v>
      </c>
      <c r="BL1444" s="923" t="s">
        <v>383</v>
      </c>
      <c r="BM1444" s="1016" t="s">
        <v>3895</v>
      </c>
    </row>
    <row r="1445" spans="2:65" s="1018" customFormat="1">
      <c r="B1445" s="1019"/>
      <c r="D1445" s="1020" t="s">
        <v>221</v>
      </c>
      <c r="E1445" s="1021" t="s">
        <v>72</v>
      </c>
      <c r="F1445" s="1022" t="s">
        <v>142</v>
      </c>
      <c r="H1445" s="1023">
        <v>1</v>
      </c>
      <c r="I1445" s="1024"/>
      <c r="L1445" s="1019"/>
      <c r="M1445" s="1025"/>
      <c r="T1445" s="1026"/>
      <c r="AT1445" s="1021" t="s">
        <v>221</v>
      </c>
      <c r="AU1445" s="1021" t="s">
        <v>65</v>
      </c>
      <c r="AV1445" s="1018" t="s">
        <v>65</v>
      </c>
      <c r="AW1445" s="1018" t="s">
        <v>2310</v>
      </c>
      <c r="AX1445" s="1018" t="s">
        <v>143</v>
      </c>
      <c r="AY1445" s="1021" t="s">
        <v>144</v>
      </c>
    </row>
    <row r="1446" spans="2:65" s="1027" customFormat="1">
      <c r="B1446" s="1028"/>
      <c r="D1446" s="1020" t="s">
        <v>221</v>
      </c>
      <c r="E1446" s="1029" t="s">
        <v>72</v>
      </c>
      <c r="F1446" s="1030" t="s">
        <v>2311</v>
      </c>
      <c r="H1446" s="1031">
        <v>1</v>
      </c>
      <c r="I1446" s="1032"/>
      <c r="L1446" s="1028"/>
      <c r="M1446" s="1033"/>
      <c r="T1446" s="1034"/>
      <c r="AT1446" s="1029" t="s">
        <v>221</v>
      </c>
      <c r="AU1446" s="1029" t="s">
        <v>65</v>
      </c>
      <c r="AV1446" s="1027" t="s">
        <v>150</v>
      </c>
      <c r="AW1446" s="1027" t="s">
        <v>2310</v>
      </c>
      <c r="AX1446" s="1027" t="s">
        <v>142</v>
      </c>
      <c r="AY1446" s="1029" t="s">
        <v>144</v>
      </c>
    </row>
    <row r="1447" spans="2:65" s="929" customFormat="1" ht="37.9" customHeight="1">
      <c r="B1447" s="1003"/>
      <c r="C1447" s="1004" t="s">
        <v>4935</v>
      </c>
      <c r="D1447" s="1004" t="s">
        <v>146</v>
      </c>
      <c r="E1447" s="1005" t="s">
        <v>3896</v>
      </c>
      <c r="F1447" s="1006" t="s">
        <v>3897</v>
      </c>
      <c r="G1447" s="1007" t="s">
        <v>200</v>
      </c>
      <c r="H1447" s="1008">
        <v>2</v>
      </c>
      <c r="I1447" s="1009"/>
      <c r="J1447" s="1010">
        <f>ROUND(I1447*H1447,2)</f>
        <v>0</v>
      </c>
      <c r="K1447" s="1011"/>
      <c r="L1447" s="930"/>
      <c r="M1447" s="1012" t="s">
        <v>72</v>
      </c>
      <c r="N1447" s="1013" t="s">
        <v>90</v>
      </c>
      <c r="P1447" s="1014">
        <f>O1447*H1447</f>
        <v>0</v>
      </c>
      <c r="Q1447" s="1014">
        <v>0</v>
      </c>
      <c r="R1447" s="1014">
        <f>Q1447*H1447</f>
        <v>0</v>
      </c>
      <c r="S1447" s="1014">
        <v>0</v>
      </c>
      <c r="T1447" s="1015">
        <f>S1447*H1447</f>
        <v>0</v>
      </c>
      <c r="AR1447" s="1016" t="s">
        <v>383</v>
      </c>
      <c r="AT1447" s="1016" t="s">
        <v>146</v>
      </c>
      <c r="AU1447" s="1016" t="s">
        <v>65</v>
      </c>
      <c r="AY1447" s="923" t="s">
        <v>144</v>
      </c>
      <c r="BE1447" s="1017">
        <f>IF(N1447="základní",J1447,0)</f>
        <v>0</v>
      </c>
      <c r="BF1447" s="1017">
        <f>IF(N1447="snížená",J1447,0)</f>
        <v>0</v>
      </c>
      <c r="BG1447" s="1017">
        <f>IF(N1447="zákl. přenesená",J1447,0)</f>
        <v>0</v>
      </c>
      <c r="BH1447" s="1017">
        <f>IF(N1447="sníž. přenesená",J1447,0)</f>
        <v>0</v>
      </c>
      <c r="BI1447" s="1017">
        <f>IF(N1447="nulová",J1447,0)</f>
        <v>0</v>
      </c>
      <c r="BJ1447" s="923" t="s">
        <v>142</v>
      </c>
      <c r="BK1447" s="1017">
        <f>ROUND(I1447*H1447,2)</f>
        <v>0</v>
      </c>
      <c r="BL1447" s="923" t="s">
        <v>383</v>
      </c>
      <c r="BM1447" s="1016" t="s">
        <v>3898</v>
      </c>
    </row>
    <row r="1448" spans="2:65" s="1018" customFormat="1">
      <c r="B1448" s="1019"/>
      <c r="D1448" s="1020" t="s">
        <v>221</v>
      </c>
      <c r="E1448" s="1021" t="s">
        <v>72</v>
      </c>
      <c r="F1448" s="1022" t="s">
        <v>65</v>
      </c>
      <c r="H1448" s="1023">
        <v>2</v>
      </c>
      <c r="I1448" s="1024"/>
      <c r="L1448" s="1019"/>
      <c r="M1448" s="1025"/>
      <c r="T1448" s="1026"/>
      <c r="AT1448" s="1021" t="s">
        <v>221</v>
      </c>
      <c r="AU1448" s="1021" t="s">
        <v>65</v>
      </c>
      <c r="AV1448" s="1018" t="s">
        <v>65</v>
      </c>
      <c r="AW1448" s="1018" t="s">
        <v>2310</v>
      </c>
      <c r="AX1448" s="1018" t="s">
        <v>143</v>
      </c>
      <c r="AY1448" s="1021" t="s">
        <v>144</v>
      </c>
    </row>
    <row r="1449" spans="2:65" s="1027" customFormat="1">
      <c r="B1449" s="1028"/>
      <c r="D1449" s="1020" t="s">
        <v>221</v>
      </c>
      <c r="E1449" s="1029" t="s">
        <v>72</v>
      </c>
      <c r="F1449" s="1030" t="s">
        <v>2311</v>
      </c>
      <c r="H1449" s="1031">
        <v>2</v>
      </c>
      <c r="I1449" s="1032"/>
      <c r="L1449" s="1028"/>
      <c r="M1449" s="1033"/>
      <c r="T1449" s="1034"/>
      <c r="AT1449" s="1029" t="s">
        <v>221</v>
      </c>
      <c r="AU1449" s="1029" t="s">
        <v>65</v>
      </c>
      <c r="AV1449" s="1027" t="s">
        <v>150</v>
      </c>
      <c r="AW1449" s="1027" t="s">
        <v>2310</v>
      </c>
      <c r="AX1449" s="1027" t="s">
        <v>142</v>
      </c>
      <c r="AY1449" s="1029" t="s">
        <v>144</v>
      </c>
    </row>
    <row r="1450" spans="2:65" s="929" customFormat="1" ht="37.9" customHeight="1">
      <c r="B1450" s="1003"/>
      <c r="C1450" s="1004" t="s">
        <v>4936</v>
      </c>
      <c r="D1450" s="1004" t="s">
        <v>146</v>
      </c>
      <c r="E1450" s="1005" t="s">
        <v>3899</v>
      </c>
      <c r="F1450" s="1006" t="s">
        <v>3900</v>
      </c>
      <c r="G1450" s="1007" t="s">
        <v>200</v>
      </c>
      <c r="H1450" s="1008">
        <v>3</v>
      </c>
      <c r="I1450" s="1009"/>
      <c r="J1450" s="1010">
        <f>ROUND(I1450*H1450,2)</f>
        <v>0</v>
      </c>
      <c r="K1450" s="1011"/>
      <c r="L1450" s="930"/>
      <c r="M1450" s="1012" t="s">
        <v>72</v>
      </c>
      <c r="N1450" s="1013" t="s">
        <v>90</v>
      </c>
      <c r="P1450" s="1014">
        <f>O1450*H1450</f>
        <v>0</v>
      </c>
      <c r="Q1450" s="1014">
        <v>0</v>
      </c>
      <c r="R1450" s="1014">
        <f>Q1450*H1450</f>
        <v>0</v>
      </c>
      <c r="S1450" s="1014">
        <v>0</v>
      </c>
      <c r="T1450" s="1015">
        <f>S1450*H1450</f>
        <v>0</v>
      </c>
      <c r="AR1450" s="1016" t="s">
        <v>383</v>
      </c>
      <c r="AT1450" s="1016" t="s">
        <v>146</v>
      </c>
      <c r="AU1450" s="1016" t="s">
        <v>65</v>
      </c>
      <c r="AY1450" s="923" t="s">
        <v>144</v>
      </c>
      <c r="BE1450" s="1017">
        <f>IF(N1450="základní",J1450,0)</f>
        <v>0</v>
      </c>
      <c r="BF1450" s="1017">
        <f>IF(N1450="snížená",J1450,0)</f>
        <v>0</v>
      </c>
      <c r="BG1450" s="1017">
        <f>IF(N1450="zákl. přenesená",J1450,0)</f>
        <v>0</v>
      </c>
      <c r="BH1450" s="1017">
        <f>IF(N1450="sníž. přenesená",J1450,0)</f>
        <v>0</v>
      </c>
      <c r="BI1450" s="1017">
        <f>IF(N1450="nulová",J1450,0)</f>
        <v>0</v>
      </c>
      <c r="BJ1450" s="923" t="s">
        <v>142</v>
      </c>
      <c r="BK1450" s="1017">
        <f>ROUND(I1450*H1450,2)</f>
        <v>0</v>
      </c>
      <c r="BL1450" s="923" t="s">
        <v>383</v>
      </c>
      <c r="BM1450" s="1016" t="s">
        <v>3901</v>
      </c>
    </row>
    <row r="1451" spans="2:65" s="1018" customFormat="1">
      <c r="B1451" s="1019"/>
      <c r="D1451" s="1020" t="s">
        <v>221</v>
      </c>
      <c r="E1451" s="1021" t="s">
        <v>72</v>
      </c>
      <c r="F1451" s="1022" t="s">
        <v>190</v>
      </c>
      <c r="H1451" s="1023">
        <v>3</v>
      </c>
      <c r="I1451" s="1024"/>
      <c r="L1451" s="1019"/>
      <c r="M1451" s="1025"/>
      <c r="T1451" s="1026"/>
      <c r="AT1451" s="1021" t="s">
        <v>221</v>
      </c>
      <c r="AU1451" s="1021" t="s">
        <v>65</v>
      </c>
      <c r="AV1451" s="1018" t="s">
        <v>65</v>
      </c>
      <c r="AW1451" s="1018" t="s">
        <v>2310</v>
      </c>
      <c r="AX1451" s="1018" t="s">
        <v>143</v>
      </c>
      <c r="AY1451" s="1021" t="s">
        <v>144</v>
      </c>
    </row>
    <row r="1452" spans="2:65" s="1027" customFormat="1">
      <c r="B1452" s="1028"/>
      <c r="D1452" s="1020" t="s">
        <v>221</v>
      </c>
      <c r="E1452" s="1029" t="s">
        <v>72</v>
      </c>
      <c r="F1452" s="1030" t="s">
        <v>2311</v>
      </c>
      <c r="H1452" s="1031">
        <v>3</v>
      </c>
      <c r="I1452" s="1032"/>
      <c r="L1452" s="1028"/>
      <c r="M1452" s="1033"/>
      <c r="T1452" s="1034"/>
      <c r="AT1452" s="1029" t="s">
        <v>221</v>
      </c>
      <c r="AU1452" s="1029" t="s">
        <v>65</v>
      </c>
      <c r="AV1452" s="1027" t="s">
        <v>150</v>
      </c>
      <c r="AW1452" s="1027" t="s">
        <v>2310</v>
      </c>
      <c r="AX1452" s="1027" t="s">
        <v>142</v>
      </c>
      <c r="AY1452" s="1029" t="s">
        <v>144</v>
      </c>
    </row>
    <row r="1453" spans="2:65" s="929" customFormat="1" ht="37.9" customHeight="1">
      <c r="B1453" s="1003"/>
      <c r="C1453" s="1004" t="s">
        <v>4937</v>
      </c>
      <c r="D1453" s="1004" t="s">
        <v>146</v>
      </c>
      <c r="E1453" s="1005" t="s">
        <v>3902</v>
      </c>
      <c r="F1453" s="1006" t="s">
        <v>3903</v>
      </c>
      <c r="G1453" s="1007" t="s">
        <v>200</v>
      </c>
      <c r="H1453" s="1008">
        <v>1</v>
      </c>
      <c r="I1453" s="1009"/>
      <c r="J1453" s="1010">
        <f>ROUND(I1453*H1453,2)</f>
        <v>0</v>
      </c>
      <c r="K1453" s="1011"/>
      <c r="L1453" s="930"/>
      <c r="M1453" s="1012" t="s">
        <v>72</v>
      </c>
      <c r="N1453" s="1013" t="s">
        <v>90</v>
      </c>
      <c r="P1453" s="1014">
        <f>O1453*H1453</f>
        <v>0</v>
      </c>
      <c r="Q1453" s="1014">
        <v>0</v>
      </c>
      <c r="R1453" s="1014">
        <f>Q1453*H1453</f>
        <v>0</v>
      </c>
      <c r="S1453" s="1014">
        <v>0</v>
      </c>
      <c r="T1453" s="1015">
        <f>S1453*H1453</f>
        <v>0</v>
      </c>
      <c r="AR1453" s="1016" t="s">
        <v>383</v>
      </c>
      <c r="AT1453" s="1016" t="s">
        <v>146</v>
      </c>
      <c r="AU1453" s="1016" t="s">
        <v>65</v>
      </c>
      <c r="AY1453" s="923" t="s">
        <v>144</v>
      </c>
      <c r="BE1453" s="1017">
        <f>IF(N1453="základní",J1453,0)</f>
        <v>0</v>
      </c>
      <c r="BF1453" s="1017">
        <f>IF(N1453="snížená",J1453,0)</f>
        <v>0</v>
      </c>
      <c r="BG1453" s="1017">
        <f>IF(N1453="zákl. přenesená",J1453,0)</f>
        <v>0</v>
      </c>
      <c r="BH1453" s="1017">
        <f>IF(N1453="sníž. přenesená",J1453,0)</f>
        <v>0</v>
      </c>
      <c r="BI1453" s="1017">
        <f>IF(N1453="nulová",J1453,0)</f>
        <v>0</v>
      </c>
      <c r="BJ1453" s="923" t="s">
        <v>142</v>
      </c>
      <c r="BK1453" s="1017">
        <f>ROUND(I1453*H1453,2)</f>
        <v>0</v>
      </c>
      <c r="BL1453" s="923" t="s">
        <v>383</v>
      </c>
      <c r="BM1453" s="1016" t="s">
        <v>3904</v>
      </c>
    </row>
    <row r="1454" spans="2:65" s="1018" customFormat="1">
      <c r="B1454" s="1019"/>
      <c r="D1454" s="1020" t="s">
        <v>221</v>
      </c>
      <c r="E1454" s="1021" t="s">
        <v>72</v>
      </c>
      <c r="F1454" s="1022" t="s">
        <v>142</v>
      </c>
      <c r="H1454" s="1023">
        <v>1</v>
      </c>
      <c r="I1454" s="1024"/>
      <c r="L1454" s="1019"/>
      <c r="M1454" s="1025"/>
      <c r="T1454" s="1026"/>
      <c r="AT1454" s="1021" t="s">
        <v>221</v>
      </c>
      <c r="AU1454" s="1021" t="s">
        <v>65</v>
      </c>
      <c r="AV1454" s="1018" t="s">
        <v>65</v>
      </c>
      <c r="AW1454" s="1018" t="s">
        <v>2310</v>
      </c>
      <c r="AX1454" s="1018" t="s">
        <v>143</v>
      </c>
      <c r="AY1454" s="1021" t="s">
        <v>144</v>
      </c>
    </row>
    <row r="1455" spans="2:65" s="1027" customFormat="1">
      <c r="B1455" s="1028"/>
      <c r="D1455" s="1020" t="s">
        <v>221</v>
      </c>
      <c r="E1455" s="1029" t="s">
        <v>72</v>
      </c>
      <c r="F1455" s="1030" t="s">
        <v>2311</v>
      </c>
      <c r="H1455" s="1031">
        <v>1</v>
      </c>
      <c r="I1455" s="1032"/>
      <c r="L1455" s="1028"/>
      <c r="M1455" s="1033"/>
      <c r="T1455" s="1034"/>
      <c r="AT1455" s="1029" t="s">
        <v>221</v>
      </c>
      <c r="AU1455" s="1029" t="s">
        <v>65</v>
      </c>
      <c r="AV1455" s="1027" t="s">
        <v>150</v>
      </c>
      <c r="AW1455" s="1027" t="s">
        <v>2310</v>
      </c>
      <c r="AX1455" s="1027" t="s">
        <v>142</v>
      </c>
      <c r="AY1455" s="1029" t="s">
        <v>144</v>
      </c>
    </row>
    <row r="1456" spans="2:65" s="929" customFormat="1" ht="37.9" customHeight="1">
      <c r="B1456" s="1003"/>
      <c r="C1456" s="1004" t="s">
        <v>4938</v>
      </c>
      <c r="D1456" s="1004" t="s">
        <v>146</v>
      </c>
      <c r="E1456" s="1005" t="s">
        <v>3905</v>
      </c>
      <c r="F1456" s="1006" t="s">
        <v>3906</v>
      </c>
      <c r="G1456" s="1007" t="s">
        <v>200</v>
      </c>
      <c r="H1456" s="1008">
        <v>1</v>
      </c>
      <c r="I1456" s="1009"/>
      <c r="J1456" s="1010">
        <f>ROUND(I1456*H1456,2)</f>
        <v>0</v>
      </c>
      <c r="K1456" s="1011"/>
      <c r="L1456" s="930"/>
      <c r="M1456" s="1012" t="s">
        <v>72</v>
      </c>
      <c r="N1456" s="1013" t="s">
        <v>90</v>
      </c>
      <c r="P1456" s="1014">
        <f>O1456*H1456</f>
        <v>0</v>
      </c>
      <c r="Q1456" s="1014">
        <v>0</v>
      </c>
      <c r="R1456" s="1014">
        <f>Q1456*H1456</f>
        <v>0</v>
      </c>
      <c r="S1456" s="1014">
        <v>0</v>
      </c>
      <c r="T1456" s="1015">
        <f>S1456*H1456</f>
        <v>0</v>
      </c>
      <c r="AR1456" s="1016" t="s">
        <v>383</v>
      </c>
      <c r="AT1456" s="1016" t="s">
        <v>146</v>
      </c>
      <c r="AU1456" s="1016" t="s">
        <v>65</v>
      </c>
      <c r="AY1456" s="923" t="s">
        <v>144</v>
      </c>
      <c r="BE1456" s="1017">
        <f>IF(N1456="základní",J1456,0)</f>
        <v>0</v>
      </c>
      <c r="BF1456" s="1017">
        <f>IF(N1456="snížená",J1456,0)</f>
        <v>0</v>
      </c>
      <c r="BG1456" s="1017">
        <f>IF(N1456="zákl. přenesená",J1456,0)</f>
        <v>0</v>
      </c>
      <c r="BH1456" s="1017">
        <f>IF(N1456="sníž. přenesená",J1456,0)</f>
        <v>0</v>
      </c>
      <c r="BI1456" s="1017">
        <f>IF(N1456="nulová",J1456,0)</f>
        <v>0</v>
      </c>
      <c r="BJ1456" s="923" t="s">
        <v>142</v>
      </c>
      <c r="BK1456" s="1017">
        <f>ROUND(I1456*H1456,2)</f>
        <v>0</v>
      </c>
      <c r="BL1456" s="923" t="s">
        <v>383</v>
      </c>
      <c r="BM1456" s="1016" t="s">
        <v>3907</v>
      </c>
    </row>
    <row r="1457" spans="2:65" s="1018" customFormat="1">
      <c r="B1457" s="1019"/>
      <c r="D1457" s="1020" t="s">
        <v>221</v>
      </c>
      <c r="E1457" s="1021" t="s">
        <v>72</v>
      </c>
      <c r="F1457" s="1022" t="s">
        <v>142</v>
      </c>
      <c r="H1457" s="1023">
        <v>1</v>
      </c>
      <c r="I1457" s="1024"/>
      <c r="L1457" s="1019"/>
      <c r="M1457" s="1025"/>
      <c r="T1457" s="1026"/>
      <c r="AT1457" s="1021" t="s">
        <v>221</v>
      </c>
      <c r="AU1457" s="1021" t="s">
        <v>65</v>
      </c>
      <c r="AV1457" s="1018" t="s">
        <v>65</v>
      </c>
      <c r="AW1457" s="1018" t="s">
        <v>2310</v>
      </c>
      <c r="AX1457" s="1018" t="s">
        <v>143</v>
      </c>
      <c r="AY1457" s="1021" t="s">
        <v>144</v>
      </c>
    </row>
    <row r="1458" spans="2:65" s="1027" customFormat="1">
      <c r="B1458" s="1028"/>
      <c r="D1458" s="1020" t="s">
        <v>221</v>
      </c>
      <c r="E1458" s="1029" t="s">
        <v>72</v>
      </c>
      <c r="F1458" s="1030" t="s">
        <v>2311</v>
      </c>
      <c r="H1458" s="1031">
        <v>1</v>
      </c>
      <c r="I1458" s="1032"/>
      <c r="L1458" s="1028"/>
      <c r="M1458" s="1033"/>
      <c r="T1458" s="1034"/>
      <c r="AT1458" s="1029" t="s">
        <v>221</v>
      </c>
      <c r="AU1458" s="1029" t="s">
        <v>65</v>
      </c>
      <c r="AV1458" s="1027" t="s">
        <v>150</v>
      </c>
      <c r="AW1458" s="1027" t="s">
        <v>2310</v>
      </c>
      <c r="AX1458" s="1027" t="s">
        <v>142</v>
      </c>
      <c r="AY1458" s="1029" t="s">
        <v>144</v>
      </c>
    </row>
    <row r="1459" spans="2:65" s="929" customFormat="1" ht="37.9" customHeight="1">
      <c r="B1459" s="1003"/>
      <c r="C1459" s="1004" t="s">
        <v>2952</v>
      </c>
      <c r="D1459" s="1004" t="s">
        <v>146</v>
      </c>
      <c r="E1459" s="1005" t="s">
        <v>3908</v>
      </c>
      <c r="F1459" s="1006" t="s">
        <v>3909</v>
      </c>
      <c r="G1459" s="1007" t="s">
        <v>200</v>
      </c>
      <c r="H1459" s="1008">
        <v>1</v>
      </c>
      <c r="I1459" s="1009"/>
      <c r="J1459" s="1010">
        <f>ROUND(I1459*H1459,2)</f>
        <v>0</v>
      </c>
      <c r="K1459" s="1011"/>
      <c r="L1459" s="930"/>
      <c r="M1459" s="1012" t="s">
        <v>72</v>
      </c>
      <c r="N1459" s="1013" t="s">
        <v>90</v>
      </c>
      <c r="P1459" s="1014">
        <f>O1459*H1459</f>
        <v>0</v>
      </c>
      <c r="Q1459" s="1014">
        <v>0</v>
      </c>
      <c r="R1459" s="1014">
        <f>Q1459*H1459</f>
        <v>0</v>
      </c>
      <c r="S1459" s="1014">
        <v>0</v>
      </c>
      <c r="T1459" s="1015">
        <f>S1459*H1459</f>
        <v>0</v>
      </c>
      <c r="AR1459" s="1016" t="s">
        <v>383</v>
      </c>
      <c r="AT1459" s="1016" t="s">
        <v>146</v>
      </c>
      <c r="AU1459" s="1016" t="s">
        <v>65</v>
      </c>
      <c r="AY1459" s="923" t="s">
        <v>144</v>
      </c>
      <c r="BE1459" s="1017">
        <f>IF(N1459="základní",J1459,0)</f>
        <v>0</v>
      </c>
      <c r="BF1459" s="1017">
        <f>IF(N1459="snížená",J1459,0)</f>
        <v>0</v>
      </c>
      <c r="BG1459" s="1017">
        <f>IF(N1459="zákl. přenesená",J1459,0)</f>
        <v>0</v>
      </c>
      <c r="BH1459" s="1017">
        <f>IF(N1459="sníž. přenesená",J1459,0)</f>
        <v>0</v>
      </c>
      <c r="BI1459" s="1017">
        <f>IF(N1459="nulová",J1459,0)</f>
        <v>0</v>
      </c>
      <c r="BJ1459" s="923" t="s">
        <v>142</v>
      </c>
      <c r="BK1459" s="1017">
        <f>ROUND(I1459*H1459,2)</f>
        <v>0</v>
      </c>
      <c r="BL1459" s="923" t="s">
        <v>383</v>
      </c>
      <c r="BM1459" s="1016" t="s">
        <v>3910</v>
      </c>
    </row>
    <row r="1460" spans="2:65" s="1018" customFormat="1">
      <c r="B1460" s="1019"/>
      <c r="D1460" s="1020" t="s">
        <v>221</v>
      </c>
      <c r="E1460" s="1021" t="s">
        <v>72</v>
      </c>
      <c r="F1460" s="1022" t="s">
        <v>142</v>
      </c>
      <c r="H1460" s="1023">
        <v>1</v>
      </c>
      <c r="I1460" s="1024"/>
      <c r="L1460" s="1019"/>
      <c r="M1460" s="1025"/>
      <c r="T1460" s="1026"/>
      <c r="AT1460" s="1021" t="s">
        <v>221</v>
      </c>
      <c r="AU1460" s="1021" t="s">
        <v>65</v>
      </c>
      <c r="AV1460" s="1018" t="s">
        <v>65</v>
      </c>
      <c r="AW1460" s="1018" t="s">
        <v>2310</v>
      </c>
      <c r="AX1460" s="1018" t="s">
        <v>143</v>
      </c>
      <c r="AY1460" s="1021" t="s">
        <v>144</v>
      </c>
    </row>
    <row r="1461" spans="2:65" s="1027" customFormat="1">
      <c r="B1461" s="1028"/>
      <c r="D1461" s="1020" t="s">
        <v>221</v>
      </c>
      <c r="E1461" s="1029" t="s">
        <v>72</v>
      </c>
      <c r="F1461" s="1030" t="s">
        <v>2311</v>
      </c>
      <c r="H1461" s="1031">
        <v>1</v>
      </c>
      <c r="I1461" s="1032"/>
      <c r="L1461" s="1028"/>
      <c r="M1461" s="1033"/>
      <c r="T1461" s="1034"/>
      <c r="AT1461" s="1029" t="s">
        <v>221</v>
      </c>
      <c r="AU1461" s="1029" t="s">
        <v>65</v>
      </c>
      <c r="AV1461" s="1027" t="s">
        <v>150</v>
      </c>
      <c r="AW1461" s="1027" t="s">
        <v>2310</v>
      </c>
      <c r="AX1461" s="1027" t="s">
        <v>142</v>
      </c>
      <c r="AY1461" s="1029" t="s">
        <v>144</v>
      </c>
    </row>
    <row r="1462" spans="2:65" s="929" customFormat="1" ht="37.9" customHeight="1">
      <c r="B1462" s="1003"/>
      <c r="C1462" s="1004" t="s">
        <v>2948</v>
      </c>
      <c r="D1462" s="1004" t="s">
        <v>146</v>
      </c>
      <c r="E1462" s="1005" t="s">
        <v>3911</v>
      </c>
      <c r="F1462" s="1006" t="s">
        <v>3912</v>
      </c>
      <c r="G1462" s="1007" t="s">
        <v>200</v>
      </c>
      <c r="H1462" s="1008">
        <v>1</v>
      </c>
      <c r="I1462" s="1009"/>
      <c r="J1462" s="1010">
        <f>ROUND(I1462*H1462,2)</f>
        <v>0</v>
      </c>
      <c r="K1462" s="1011"/>
      <c r="L1462" s="930"/>
      <c r="M1462" s="1012" t="s">
        <v>72</v>
      </c>
      <c r="N1462" s="1013" t="s">
        <v>90</v>
      </c>
      <c r="P1462" s="1014">
        <f>O1462*H1462</f>
        <v>0</v>
      </c>
      <c r="Q1462" s="1014">
        <v>0</v>
      </c>
      <c r="R1462" s="1014">
        <f>Q1462*H1462</f>
        <v>0</v>
      </c>
      <c r="S1462" s="1014">
        <v>0</v>
      </c>
      <c r="T1462" s="1015">
        <f>S1462*H1462</f>
        <v>0</v>
      </c>
      <c r="AR1462" s="1016" t="s">
        <v>383</v>
      </c>
      <c r="AT1462" s="1016" t="s">
        <v>146</v>
      </c>
      <c r="AU1462" s="1016" t="s">
        <v>65</v>
      </c>
      <c r="AY1462" s="923" t="s">
        <v>144</v>
      </c>
      <c r="BE1462" s="1017">
        <f>IF(N1462="základní",J1462,0)</f>
        <v>0</v>
      </c>
      <c r="BF1462" s="1017">
        <f>IF(N1462="snížená",J1462,0)</f>
        <v>0</v>
      </c>
      <c r="BG1462" s="1017">
        <f>IF(N1462="zákl. přenesená",J1462,0)</f>
        <v>0</v>
      </c>
      <c r="BH1462" s="1017">
        <f>IF(N1462="sníž. přenesená",J1462,0)</f>
        <v>0</v>
      </c>
      <c r="BI1462" s="1017">
        <f>IF(N1462="nulová",J1462,0)</f>
        <v>0</v>
      </c>
      <c r="BJ1462" s="923" t="s">
        <v>142</v>
      </c>
      <c r="BK1462" s="1017">
        <f>ROUND(I1462*H1462,2)</f>
        <v>0</v>
      </c>
      <c r="BL1462" s="923" t="s">
        <v>383</v>
      </c>
      <c r="BM1462" s="1016" t="s">
        <v>3913</v>
      </c>
    </row>
    <row r="1463" spans="2:65" s="1018" customFormat="1">
      <c r="B1463" s="1019"/>
      <c r="D1463" s="1020" t="s">
        <v>221</v>
      </c>
      <c r="E1463" s="1021" t="s">
        <v>72</v>
      </c>
      <c r="F1463" s="1022" t="s">
        <v>142</v>
      </c>
      <c r="H1463" s="1023">
        <v>1</v>
      </c>
      <c r="I1463" s="1024"/>
      <c r="L1463" s="1019"/>
      <c r="M1463" s="1025"/>
      <c r="T1463" s="1026"/>
      <c r="AT1463" s="1021" t="s">
        <v>221</v>
      </c>
      <c r="AU1463" s="1021" t="s">
        <v>65</v>
      </c>
      <c r="AV1463" s="1018" t="s">
        <v>65</v>
      </c>
      <c r="AW1463" s="1018" t="s">
        <v>2310</v>
      </c>
      <c r="AX1463" s="1018" t="s">
        <v>143</v>
      </c>
      <c r="AY1463" s="1021" t="s">
        <v>144</v>
      </c>
    </row>
    <row r="1464" spans="2:65" s="1027" customFormat="1">
      <c r="B1464" s="1028"/>
      <c r="D1464" s="1020" t="s">
        <v>221</v>
      </c>
      <c r="E1464" s="1029" t="s">
        <v>72</v>
      </c>
      <c r="F1464" s="1030" t="s">
        <v>2311</v>
      </c>
      <c r="H1464" s="1031">
        <v>1</v>
      </c>
      <c r="I1464" s="1032"/>
      <c r="L1464" s="1028"/>
      <c r="M1464" s="1033"/>
      <c r="T1464" s="1034"/>
      <c r="AT1464" s="1029" t="s">
        <v>221</v>
      </c>
      <c r="AU1464" s="1029" t="s">
        <v>65</v>
      </c>
      <c r="AV1464" s="1027" t="s">
        <v>150</v>
      </c>
      <c r="AW1464" s="1027" t="s">
        <v>2310</v>
      </c>
      <c r="AX1464" s="1027" t="s">
        <v>142</v>
      </c>
      <c r="AY1464" s="1029" t="s">
        <v>144</v>
      </c>
    </row>
    <row r="1465" spans="2:65" s="929" customFormat="1" ht="37.9" customHeight="1">
      <c r="B1465" s="1003"/>
      <c r="C1465" s="1004" t="s">
        <v>2944</v>
      </c>
      <c r="D1465" s="1004" t="s">
        <v>146</v>
      </c>
      <c r="E1465" s="1005" t="s">
        <v>3914</v>
      </c>
      <c r="F1465" s="1006" t="s">
        <v>3915</v>
      </c>
      <c r="G1465" s="1007" t="s">
        <v>200</v>
      </c>
      <c r="H1465" s="1008">
        <v>1</v>
      </c>
      <c r="I1465" s="1009"/>
      <c r="J1465" s="1010">
        <f>ROUND(I1465*H1465,2)</f>
        <v>0</v>
      </c>
      <c r="K1465" s="1011"/>
      <c r="L1465" s="930"/>
      <c r="M1465" s="1012" t="s">
        <v>72</v>
      </c>
      <c r="N1465" s="1013" t="s">
        <v>90</v>
      </c>
      <c r="P1465" s="1014">
        <f>O1465*H1465</f>
        <v>0</v>
      </c>
      <c r="Q1465" s="1014">
        <v>0</v>
      </c>
      <c r="R1465" s="1014">
        <f>Q1465*H1465</f>
        <v>0</v>
      </c>
      <c r="S1465" s="1014">
        <v>0</v>
      </c>
      <c r="T1465" s="1015">
        <f>S1465*H1465</f>
        <v>0</v>
      </c>
      <c r="AR1465" s="1016" t="s">
        <v>383</v>
      </c>
      <c r="AT1465" s="1016" t="s">
        <v>146</v>
      </c>
      <c r="AU1465" s="1016" t="s">
        <v>65</v>
      </c>
      <c r="AY1465" s="923" t="s">
        <v>144</v>
      </c>
      <c r="BE1465" s="1017">
        <f>IF(N1465="základní",J1465,0)</f>
        <v>0</v>
      </c>
      <c r="BF1465" s="1017">
        <f>IF(N1465="snížená",J1465,0)</f>
        <v>0</v>
      </c>
      <c r="BG1465" s="1017">
        <f>IF(N1465="zákl. přenesená",J1465,0)</f>
        <v>0</v>
      </c>
      <c r="BH1465" s="1017">
        <f>IF(N1465="sníž. přenesená",J1465,0)</f>
        <v>0</v>
      </c>
      <c r="BI1465" s="1017">
        <f>IF(N1465="nulová",J1465,0)</f>
        <v>0</v>
      </c>
      <c r="BJ1465" s="923" t="s">
        <v>142</v>
      </c>
      <c r="BK1465" s="1017">
        <f>ROUND(I1465*H1465,2)</f>
        <v>0</v>
      </c>
      <c r="BL1465" s="923" t="s">
        <v>383</v>
      </c>
      <c r="BM1465" s="1016" t="s">
        <v>3916</v>
      </c>
    </row>
    <row r="1466" spans="2:65" s="1018" customFormat="1">
      <c r="B1466" s="1019"/>
      <c r="D1466" s="1020" t="s">
        <v>221</v>
      </c>
      <c r="E1466" s="1021" t="s">
        <v>72</v>
      </c>
      <c r="F1466" s="1022" t="s">
        <v>142</v>
      </c>
      <c r="H1466" s="1023">
        <v>1</v>
      </c>
      <c r="I1466" s="1024"/>
      <c r="L1466" s="1019"/>
      <c r="M1466" s="1025"/>
      <c r="T1466" s="1026"/>
      <c r="AT1466" s="1021" t="s">
        <v>221</v>
      </c>
      <c r="AU1466" s="1021" t="s">
        <v>65</v>
      </c>
      <c r="AV1466" s="1018" t="s">
        <v>65</v>
      </c>
      <c r="AW1466" s="1018" t="s">
        <v>2310</v>
      </c>
      <c r="AX1466" s="1018" t="s">
        <v>143</v>
      </c>
      <c r="AY1466" s="1021" t="s">
        <v>144</v>
      </c>
    </row>
    <row r="1467" spans="2:65" s="1027" customFormat="1">
      <c r="B1467" s="1028"/>
      <c r="D1467" s="1020" t="s">
        <v>221</v>
      </c>
      <c r="E1467" s="1029" t="s">
        <v>72</v>
      </c>
      <c r="F1467" s="1030" t="s">
        <v>2311</v>
      </c>
      <c r="H1467" s="1031">
        <v>1</v>
      </c>
      <c r="I1467" s="1032"/>
      <c r="L1467" s="1028"/>
      <c r="M1467" s="1033"/>
      <c r="T1467" s="1034"/>
      <c r="AT1467" s="1029" t="s">
        <v>221</v>
      </c>
      <c r="AU1467" s="1029" t="s">
        <v>65</v>
      </c>
      <c r="AV1467" s="1027" t="s">
        <v>150</v>
      </c>
      <c r="AW1467" s="1027" t="s">
        <v>2310</v>
      </c>
      <c r="AX1467" s="1027" t="s">
        <v>142</v>
      </c>
      <c r="AY1467" s="1029" t="s">
        <v>144</v>
      </c>
    </row>
    <row r="1468" spans="2:65" s="929" customFormat="1" ht="37.9" customHeight="1">
      <c r="B1468" s="1003"/>
      <c r="C1468" s="1004" t="s">
        <v>2956</v>
      </c>
      <c r="D1468" s="1004" t="s">
        <v>146</v>
      </c>
      <c r="E1468" s="1005" t="s">
        <v>3917</v>
      </c>
      <c r="F1468" s="1006" t="s">
        <v>3918</v>
      </c>
      <c r="G1468" s="1007" t="s">
        <v>200</v>
      </c>
      <c r="H1468" s="1008">
        <v>2</v>
      </c>
      <c r="I1468" s="1009"/>
      <c r="J1468" s="1010">
        <f>ROUND(I1468*H1468,2)</f>
        <v>0</v>
      </c>
      <c r="K1468" s="1011"/>
      <c r="L1468" s="930"/>
      <c r="M1468" s="1012" t="s">
        <v>72</v>
      </c>
      <c r="N1468" s="1013" t="s">
        <v>90</v>
      </c>
      <c r="P1468" s="1014">
        <f>O1468*H1468</f>
        <v>0</v>
      </c>
      <c r="Q1468" s="1014">
        <v>0</v>
      </c>
      <c r="R1468" s="1014">
        <f>Q1468*H1468</f>
        <v>0</v>
      </c>
      <c r="S1468" s="1014">
        <v>0</v>
      </c>
      <c r="T1468" s="1015">
        <f>S1468*H1468</f>
        <v>0</v>
      </c>
      <c r="AR1468" s="1016" t="s">
        <v>383</v>
      </c>
      <c r="AT1468" s="1016" t="s">
        <v>146</v>
      </c>
      <c r="AU1468" s="1016" t="s">
        <v>65</v>
      </c>
      <c r="AY1468" s="923" t="s">
        <v>144</v>
      </c>
      <c r="BE1468" s="1017">
        <f>IF(N1468="základní",J1468,0)</f>
        <v>0</v>
      </c>
      <c r="BF1468" s="1017">
        <f>IF(N1468="snížená",J1468,0)</f>
        <v>0</v>
      </c>
      <c r="BG1468" s="1017">
        <f>IF(N1468="zákl. přenesená",J1468,0)</f>
        <v>0</v>
      </c>
      <c r="BH1468" s="1017">
        <f>IF(N1468="sníž. přenesená",J1468,0)</f>
        <v>0</v>
      </c>
      <c r="BI1468" s="1017">
        <f>IF(N1468="nulová",J1468,0)</f>
        <v>0</v>
      </c>
      <c r="BJ1468" s="923" t="s">
        <v>142</v>
      </c>
      <c r="BK1468" s="1017">
        <f>ROUND(I1468*H1468,2)</f>
        <v>0</v>
      </c>
      <c r="BL1468" s="923" t="s">
        <v>383</v>
      </c>
      <c r="BM1468" s="1016" t="s">
        <v>3919</v>
      </c>
    </row>
    <row r="1469" spans="2:65" s="1018" customFormat="1">
      <c r="B1469" s="1019"/>
      <c r="D1469" s="1020" t="s">
        <v>221</v>
      </c>
      <c r="E1469" s="1021" t="s">
        <v>72</v>
      </c>
      <c r="F1469" s="1022" t="s">
        <v>65</v>
      </c>
      <c r="H1469" s="1023">
        <v>2</v>
      </c>
      <c r="I1469" s="1024"/>
      <c r="L1469" s="1019"/>
      <c r="M1469" s="1025"/>
      <c r="T1469" s="1026"/>
      <c r="AT1469" s="1021" t="s">
        <v>221</v>
      </c>
      <c r="AU1469" s="1021" t="s">
        <v>65</v>
      </c>
      <c r="AV1469" s="1018" t="s">
        <v>65</v>
      </c>
      <c r="AW1469" s="1018" t="s">
        <v>2310</v>
      </c>
      <c r="AX1469" s="1018" t="s">
        <v>143</v>
      </c>
      <c r="AY1469" s="1021" t="s">
        <v>144</v>
      </c>
    </row>
    <row r="1470" spans="2:65" s="1027" customFormat="1">
      <c r="B1470" s="1028"/>
      <c r="D1470" s="1020" t="s">
        <v>221</v>
      </c>
      <c r="E1470" s="1029" t="s">
        <v>72</v>
      </c>
      <c r="F1470" s="1030" t="s">
        <v>2311</v>
      </c>
      <c r="H1470" s="1031">
        <v>2</v>
      </c>
      <c r="I1470" s="1032"/>
      <c r="L1470" s="1028"/>
      <c r="M1470" s="1033"/>
      <c r="T1470" s="1034"/>
      <c r="AT1470" s="1029" t="s">
        <v>221</v>
      </c>
      <c r="AU1470" s="1029" t="s">
        <v>65</v>
      </c>
      <c r="AV1470" s="1027" t="s">
        <v>150</v>
      </c>
      <c r="AW1470" s="1027" t="s">
        <v>2310</v>
      </c>
      <c r="AX1470" s="1027" t="s">
        <v>142</v>
      </c>
      <c r="AY1470" s="1029" t="s">
        <v>144</v>
      </c>
    </row>
    <row r="1471" spans="2:65" s="929" customFormat="1" ht="37.9" customHeight="1">
      <c r="B1471" s="1003"/>
      <c r="C1471" s="1004" t="s">
        <v>2960</v>
      </c>
      <c r="D1471" s="1004" t="s">
        <v>146</v>
      </c>
      <c r="E1471" s="1005" t="s">
        <v>3920</v>
      </c>
      <c r="F1471" s="1006" t="s">
        <v>3921</v>
      </c>
      <c r="G1471" s="1007" t="s">
        <v>200</v>
      </c>
      <c r="H1471" s="1008">
        <v>1</v>
      </c>
      <c r="I1471" s="1009"/>
      <c r="J1471" s="1010">
        <f>ROUND(I1471*H1471,2)</f>
        <v>0</v>
      </c>
      <c r="K1471" s="1011"/>
      <c r="L1471" s="930"/>
      <c r="M1471" s="1012" t="s">
        <v>72</v>
      </c>
      <c r="N1471" s="1013" t="s">
        <v>90</v>
      </c>
      <c r="P1471" s="1014">
        <f>O1471*H1471</f>
        <v>0</v>
      </c>
      <c r="Q1471" s="1014">
        <v>0</v>
      </c>
      <c r="R1471" s="1014">
        <f>Q1471*H1471</f>
        <v>0</v>
      </c>
      <c r="S1471" s="1014">
        <v>0</v>
      </c>
      <c r="T1471" s="1015">
        <f>S1471*H1471</f>
        <v>0</v>
      </c>
      <c r="AR1471" s="1016" t="s">
        <v>383</v>
      </c>
      <c r="AT1471" s="1016" t="s">
        <v>146</v>
      </c>
      <c r="AU1471" s="1016" t="s">
        <v>65</v>
      </c>
      <c r="AY1471" s="923" t="s">
        <v>144</v>
      </c>
      <c r="BE1471" s="1017">
        <f>IF(N1471="základní",J1471,0)</f>
        <v>0</v>
      </c>
      <c r="BF1471" s="1017">
        <f>IF(N1471="snížená",J1471,0)</f>
        <v>0</v>
      </c>
      <c r="BG1471" s="1017">
        <f>IF(N1471="zákl. přenesená",J1471,0)</f>
        <v>0</v>
      </c>
      <c r="BH1471" s="1017">
        <f>IF(N1471="sníž. přenesená",J1471,0)</f>
        <v>0</v>
      </c>
      <c r="BI1471" s="1017">
        <f>IF(N1471="nulová",J1471,0)</f>
        <v>0</v>
      </c>
      <c r="BJ1471" s="923" t="s">
        <v>142</v>
      </c>
      <c r="BK1471" s="1017">
        <f>ROUND(I1471*H1471,2)</f>
        <v>0</v>
      </c>
      <c r="BL1471" s="923" t="s">
        <v>383</v>
      </c>
      <c r="BM1471" s="1016" t="s">
        <v>3922</v>
      </c>
    </row>
    <row r="1472" spans="2:65" s="1018" customFormat="1">
      <c r="B1472" s="1019"/>
      <c r="D1472" s="1020" t="s">
        <v>221</v>
      </c>
      <c r="E1472" s="1021" t="s">
        <v>72</v>
      </c>
      <c r="F1472" s="1022" t="s">
        <v>142</v>
      </c>
      <c r="H1472" s="1023">
        <v>1</v>
      </c>
      <c r="I1472" s="1024"/>
      <c r="L1472" s="1019"/>
      <c r="M1472" s="1025"/>
      <c r="T1472" s="1026"/>
      <c r="AT1472" s="1021" t="s">
        <v>221</v>
      </c>
      <c r="AU1472" s="1021" t="s">
        <v>65</v>
      </c>
      <c r="AV1472" s="1018" t="s">
        <v>65</v>
      </c>
      <c r="AW1472" s="1018" t="s">
        <v>2310</v>
      </c>
      <c r="AX1472" s="1018" t="s">
        <v>143</v>
      </c>
      <c r="AY1472" s="1021" t="s">
        <v>144</v>
      </c>
    </row>
    <row r="1473" spans="2:65" s="1027" customFormat="1">
      <c r="B1473" s="1028"/>
      <c r="D1473" s="1020" t="s">
        <v>221</v>
      </c>
      <c r="E1473" s="1029" t="s">
        <v>72</v>
      </c>
      <c r="F1473" s="1030" t="s">
        <v>2311</v>
      </c>
      <c r="H1473" s="1031">
        <v>1</v>
      </c>
      <c r="I1473" s="1032"/>
      <c r="L1473" s="1028"/>
      <c r="M1473" s="1033"/>
      <c r="T1473" s="1034"/>
      <c r="AT1473" s="1029" t="s">
        <v>221</v>
      </c>
      <c r="AU1473" s="1029" t="s">
        <v>65</v>
      </c>
      <c r="AV1473" s="1027" t="s">
        <v>150</v>
      </c>
      <c r="AW1473" s="1027" t="s">
        <v>2310</v>
      </c>
      <c r="AX1473" s="1027" t="s">
        <v>142</v>
      </c>
      <c r="AY1473" s="1029" t="s">
        <v>144</v>
      </c>
    </row>
    <row r="1474" spans="2:65" s="929" customFormat="1" ht="37.9" customHeight="1">
      <c r="B1474" s="1003"/>
      <c r="C1474" s="1004" t="s">
        <v>2964</v>
      </c>
      <c r="D1474" s="1004" t="s">
        <v>146</v>
      </c>
      <c r="E1474" s="1005" t="s">
        <v>3923</v>
      </c>
      <c r="F1474" s="1006" t="s">
        <v>3924</v>
      </c>
      <c r="G1474" s="1007" t="s">
        <v>200</v>
      </c>
      <c r="H1474" s="1008">
        <v>1</v>
      </c>
      <c r="I1474" s="1009"/>
      <c r="J1474" s="1010">
        <f>ROUND(I1474*H1474,2)</f>
        <v>0</v>
      </c>
      <c r="K1474" s="1011"/>
      <c r="L1474" s="930"/>
      <c r="M1474" s="1012" t="s">
        <v>72</v>
      </c>
      <c r="N1474" s="1013" t="s">
        <v>90</v>
      </c>
      <c r="P1474" s="1014">
        <f>O1474*H1474</f>
        <v>0</v>
      </c>
      <c r="Q1474" s="1014">
        <v>0</v>
      </c>
      <c r="R1474" s="1014">
        <f>Q1474*H1474</f>
        <v>0</v>
      </c>
      <c r="S1474" s="1014">
        <v>0</v>
      </c>
      <c r="T1474" s="1015">
        <f>S1474*H1474</f>
        <v>0</v>
      </c>
      <c r="AR1474" s="1016" t="s">
        <v>383</v>
      </c>
      <c r="AT1474" s="1016" t="s">
        <v>146</v>
      </c>
      <c r="AU1474" s="1016" t="s">
        <v>65</v>
      </c>
      <c r="AY1474" s="923" t="s">
        <v>144</v>
      </c>
      <c r="BE1474" s="1017">
        <f>IF(N1474="základní",J1474,0)</f>
        <v>0</v>
      </c>
      <c r="BF1474" s="1017">
        <f>IF(N1474="snížená",J1474,0)</f>
        <v>0</v>
      </c>
      <c r="BG1474" s="1017">
        <f>IF(N1474="zákl. přenesená",J1474,0)</f>
        <v>0</v>
      </c>
      <c r="BH1474" s="1017">
        <f>IF(N1474="sníž. přenesená",J1474,0)</f>
        <v>0</v>
      </c>
      <c r="BI1474" s="1017">
        <f>IF(N1474="nulová",J1474,0)</f>
        <v>0</v>
      </c>
      <c r="BJ1474" s="923" t="s">
        <v>142</v>
      </c>
      <c r="BK1474" s="1017">
        <f>ROUND(I1474*H1474,2)</f>
        <v>0</v>
      </c>
      <c r="BL1474" s="923" t="s">
        <v>383</v>
      </c>
      <c r="BM1474" s="1016" t="s">
        <v>3925</v>
      </c>
    </row>
    <row r="1475" spans="2:65" s="1018" customFormat="1">
      <c r="B1475" s="1019"/>
      <c r="D1475" s="1020" t="s">
        <v>221</v>
      </c>
      <c r="E1475" s="1021" t="s">
        <v>72</v>
      </c>
      <c r="F1475" s="1022" t="s">
        <v>142</v>
      </c>
      <c r="H1475" s="1023">
        <v>1</v>
      </c>
      <c r="I1475" s="1024"/>
      <c r="L1475" s="1019"/>
      <c r="M1475" s="1025"/>
      <c r="T1475" s="1026"/>
      <c r="AT1475" s="1021" t="s">
        <v>221</v>
      </c>
      <c r="AU1475" s="1021" t="s">
        <v>65</v>
      </c>
      <c r="AV1475" s="1018" t="s">
        <v>65</v>
      </c>
      <c r="AW1475" s="1018" t="s">
        <v>2310</v>
      </c>
      <c r="AX1475" s="1018" t="s">
        <v>143</v>
      </c>
      <c r="AY1475" s="1021" t="s">
        <v>144</v>
      </c>
    </row>
    <row r="1476" spans="2:65" s="1027" customFormat="1">
      <c r="B1476" s="1028"/>
      <c r="D1476" s="1020" t="s">
        <v>221</v>
      </c>
      <c r="E1476" s="1029" t="s">
        <v>72</v>
      </c>
      <c r="F1476" s="1030" t="s">
        <v>2311</v>
      </c>
      <c r="H1476" s="1031">
        <v>1</v>
      </c>
      <c r="I1476" s="1032"/>
      <c r="L1476" s="1028"/>
      <c r="M1476" s="1033"/>
      <c r="T1476" s="1034"/>
      <c r="AT1476" s="1029" t="s">
        <v>221</v>
      </c>
      <c r="AU1476" s="1029" t="s">
        <v>65</v>
      </c>
      <c r="AV1476" s="1027" t="s">
        <v>150</v>
      </c>
      <c r="AW1476" s="1027" t="s">
        <v>2310</v>
      </c>
      <c r="AX1476" s="1027" t="s">
        <v>142</v>
      </c>
      <c r="AY1476" s="1029" t="s">
        <v>144</v>
      </c>
    </row>
    <row r="1477" spans="2:65" s="929" customFormat="1" ht="37.9" customHeight="1">
      <c r="B1477" s="1003"/>
      <c r="C1477" s="1004" t="s">
        <v>2968</v>
      </c>
      <c r="D1477" s="1004" t="s">
        <v>146</v>
      </c>
      <c r="E1477" s="1005" t="s">
        <v>3926</v>
      </c>
      <c r="F1477" s="1006" t="s">
        <v>3927</v>
      </c>
      <c r="G1477" s="1007" t="s">
        <v>200</v>
      </c>
      <c r="H1477" s="1008">
        <v>1</v>
      </c>
      <c r="I1477" s="1009"/>
      <c r="J1477" s="1010">
        <f>ROUND(I1477*H1477,2)</f>
        <v>0</v>
      </c>
      <c r="K1477" s="1011"/>
      <c r="L1477" s="930"/>
      <c r="M1477" s="1012" t="s">
        <v>72</v>
      </c>
      <c r="N1477" s="1013" t="s">
        <v>90</v>
      </c>
      <c r="P1477" s="1014">
        <f>O1477*H1477</f>
        <v>0</v>
      </c>
      <c r="Q1477" s="1014">
        <v>0</v>
      </c>
      <c r="R1477" s="1014">
        <f>Q1477*H1477</f>
        <v>0</v>
      </c>
      <c r="S1477" s="1014">
        <v>0</v>
      </c>
      <c r="T1477" s="1015">
        <f>S1477*H1477</f>
        <v>0</v>
      </c>
      <c r="AR1477" s="1016" t="s">
        <v>383</v>
      </c>
      <c r="AT1477" s="1016" t="s">
        <v>146</v>
      </c>
      <c r="AU1477" s="1016" t="s">
        <v>65</v>
      </c>
      <c r="AY1477" s="923" t="s">
        <v>144</v>
      </c>
      <c r="BE1477" s="1017">
        <f>IF(N1477="základní",J1477,0)</f>
        <v>0</v>
      </c>
      <c r="BF1477" s="1017">
        <f>IF(N1477="snížená",J1477,0)</f>
        <v>0</v>
      </c>
      <c r="BG1477" s="1017">
        <f>IF(N1477="zákl. přenesená",J1477,0)</f>
        <v>0</v>
      </c>
      <c r="BH1477" s="1017">
        <f>IF(N1477="sníž. přenesená",J1477,0)</f>
        <v>0</v>
      </c>
      <c r="BI1477" s="1017">
        <f>IF(N1477="nulová",J1477,0)</f>
        <v>0</v>
      </c>
      <c r="BJ1477" s="923" t="s">
        <v>142</v>
      </c>
      <c r="BK1477" s="1017">
        <f>ROUND(I1477*H1477,2)</f>
        <v>0</v>
      </c>
      <c r="BL1477" s="923" t="s">
        <v>383</v>
      </c>
      <c r="BM1477" s="1016" t="s">
        <v>3928</v>
      </c>
    </row>
    <row r="1478" spans="2:65" s="1018" customFormat="1">
      <c r="B1478" s="1019"/>
      <c r="D1478" s="1020" t="s">
        <v>221</v>
      </c>
      <c r="E1478" s="1021" t="s">
        <v>72</v>
      </c>
      <c r="F1478" s="1022" t="s">
        <v>142</v>
      </c>
      <c r="H1478" s="1023">
        <v>1</v>
      </c>
      <c r="I1478" s="1024"/>
      <c r="L1478" s="1019"/>
      <c r="M1478" s="1025"/>
      <c r="T1478" s="1026"/>
      <c r="AT1478" s="1021" t="s">
        <v>221</v>
      </c>
      <c r="AU1478" s="1021" t="s">
        <v>65</v>
      </c>
      <c r="AV1478" s="1018" t="s">
        <v>65</v>
      </c>
      <c r="AW1478" s="1018" t="s">
        <v>2310</v>
      </c>
      <c r="AX1478" s="1018" t="s">
        <v>143</v>
      </c>
      <c r="AY1478" s="1021" t="s">
        <v>144</v>
      </c>
    </row>
    <row r="1479" spans="2:65" s="1027" customFormat="1">
      <c r="B1479" s="1028"/>
      <c r="D1479" s="1020" t="s">
        <v>221</v>
      </c>
      <c r="E1479" s="1029" t="s">
        <v>72</v>
      </c>
      <c r="F1479" s="1030" t="s">
        <v>2311</v>
      </c>
      <c r="H1479" s="1031">
        <v>1</v>
      </c>
      <c r="I1479" s="1032"/>
      <c r="L1479" s="1028"/>
      <c r="M1479" s="1033"/>
      <c r="T1479" s="1034"/>
      <c r="AT1479" s="1029" t="s">
        <v>221</v>
      </c>
      <c r="AU1479" s="1029" t="s">
        <v>65</v>
      </c>
      <c r="AV1479" s="1027" t="s">
        <v>150</v>
      </c>
      <c r="AW1479" s="1027" t="s">
        <v>2310</v>
      </c>
      <c r="AX1479" s="1027" t="s">
        <v>142</v>
      </c>
      <c r="AY1479" s="1029" t="s">
        <v>144</v>
      </c>
    </row>
    <row r="1480" spans="2:65" s="929" customFormat="1" ht="37.9" customHeight="1">
      <c r="B1480" s="1003"/>
      <c r="C1480" s="1004" t="s">
        <v>2972</v>
      </c>
      <c r="D1480" s="1004" t="s">
        <v>146</v>
      </c>
      <c r="E1480" s="1005" t="s">
        <v>3929</v>
      </c>
      <c r="F1480" s="1006" t="s">
        <v>3930</v>
      </c>
      <c r="G1480" s="1007" t="s">
        <v>200</v>
      </c>
      <c r="H1480" s="1008">
        <v>2</v>
      </c>
      <c r="I1480" s="1009"/>
      <c r="J1480" s="1010">
        <f>ROUND(I1480*H1480,2)</f>
        <v>0</v>
      </c>
      <c r="K1480" s="1011"/>
      <c r="L1480" s="930"/>
      <c r="M1480" s="1012" t="s">
        <v>72</v>
      </c>
      <c r="N1480" s="1013" t="s">
        <v>90</v>
      </c>
      <c r="P1480" s="1014">
        <f>O1480*H1480</f>
        <v>0</v>
      </c>
      <c r="Q1480" s="1014">
        <v>0</v>
      </c>
      <c r="R1480" s="1014">
        <f>Q1480*H1480</f>
        <v>0</v>
      </c>
      <c r="S1480" s="1014">
        <v>0</v>
      </c>
      <c r="T1480" s="1015">
        <f>S1480*H1480</f>
        <v>0</v>
      </c>
      <c r="AR1480" s="1016" t="s">
        <v>383</v>
      </c>
      <c r="AT1480" s="1016" t="s">
        <v>146</v>
      </c>
      <c r="AU1480" s="1016" t="s">
        <v>65</v>
      </c>
      <c r="AY1480" s="923" t="s">
        <v>144</v>
      </c>
      <c r="BE1480" s="1017">
        <f>IF(N1480="základní",J1480,0)</f>
        <v>0</v>
      </c>
      <c r="BF1480" s="1017">
        <f>IF(N1480="snížená",J1480,0)</f>
        <v>0</v>
      </c>
      <c r="BG1480" s="1017">
        <f>IF(N1480="zákl. přenesená",J1480,0)</f>
        <v>0</v>
      </c>
      <c r="BH1480" s="1017">
        <f>IF(N1480="sníž. přenesená",J1480,0)</f>
        <v>0</v>
      </c>
      <c r="BI1480" s="1017">
        <f>IF(N1480="nulová",J1480,0)</f>
        <v>0</v>
      </c>
      <c r="BJ1480" s="923" t="s">
        <v>142</v>
      </c>
      <c r="BK1480" s="1017">
        <f>ROUND(I1480*H1480,2)</f>
        <v>0</v>
      </c>
      <c r="BL1480" s="923" t="s">
        <v>383</v>
      </c>
      <c r="BM1480" s="1016" t="s">
        <v>3931</v>
      </c>
    </row>
    <row r="1481" spans="2:65" s="1018" customFormat="1">
      <c r="B1481" s="1019"/>
      <c r="D1481" s="1020" t="s">
        <v>221</v>
      </c>
      <c r="E1481" s="1021" t="s">
        <v>72</v>
      </c>
      <c r="F1481" s="1022" t="s">
        <v>65</v>
      </c>
      <c r="H1481" s="1023">
        <v>2</v>
      </c>
      <c r="I1481" s="1024"/>
      <c r="L1481" s="1019"/>
      <c r="M1481" s="1025"/>
      <c r="T1481" s="1026"/>
      <c r="AT1481" s="1021" t="s">
        <v>221</v>
      </c>
      <c r="AU1481" s="1021" t="s">
        <v>65</v>
      </c>
      <c r="AV1481" s="1018" t="s">
        <v>65</v>
      </c>
      <c r="AW1481" s="1018" t="s">
        <v>2310</v>
      </c>
      <c r="AX1481" s="1018" t="s">
        <v>143</v>
      </c>
      <c r="AY1481" s="1021" t="s">
        <v>144</v>
      </c>
    </row>
    <row r="1482" spans="2:65" s="1027" customFormat="1">
      <c r="B1482" s="1028"/>
      <c r="D1482" s="1020" t="s">
        <v>221</v>
      </c>
      <c r="E1482" s="1029" t="s">
        <v>72</v>
      </c>
      <c r="F1482" s="1030" t="s">
        <v>2311</v>
      </c>
      <c r="H1482" s="1031">
        <v>2</v>
      </c>
      <c r="I1482" s="1032"/>
      <c r="L1482" s="1028"/>
      <c r="M1482" s="1033"/>
      <c r="T1482" s="1034"/>
      <c r="AT1482" s="1029" t="s">
        <v>221</v>
      </c>
      <c r="AU1482" s="1029" t="s">
        <v>65</v>
      </c>
      <c r="AV1482" s="1027" t="s">
        <v>150</v>
      </c>
      <c r="AW1482" s="1027" t="s">
        <v>2310</v>
      </c>
      <c r="AX1482" s="1027" t="s">
        <v>142</v>
      </c>
      <c r="AY1482" s="1029" t="s">
        <v>144</v>
      </c>
    </row>
    <row r="1483" spans="2:65" s="929" customFormat="1" ht="37.9" customHeight="1">
      <c r="B1483" s="1003"/>
      <c r="C1483" s="1004" t="s">
        <v>2976</v>
      </c>
      <c r="D1483" s="1004" t="s">
        <v>146</v>
      </c>
      <c r="E1483" s="1005" t="s">
        <v>3932</v>
      </c>
      <c r="F1483" s="1006" t="s">
        <v>3933</v>
      </c>
      <c r="G1483" s="1007" t="s">
        <v>200</v>
      </c>
      <c r="H1483" s="1008">
        <v>1</v>
      </c>
      <c r="I1483" s="1009"/>
      <c r="J1483" s="1010">
        <f>ROUND(I1483*H1483,2)</f>
        <v>0</v>
      </c>
      <c r="K1483" s="1011"/>
      <c r="L1483" s="930"/>
      <c r="M1483" s="1012" t="s">
        <v>72</v>
      </c>
      <c r="N1483" s="1013" t="s">
        <v>90</v>
      </c>
      <c r="P1483" s="1014">
        <f>O1483*H1483</f>
        <v>0</v>
      </c>
      <c r="Q1483" s="1014">
        <v>0</v>
      </c>
      <c r="R1483" s="1014">
        <f>Q1483*H1483</f>
        <v>0</v>
      </c>
      <c r="S1483" s="1014">
        <v>0</v>
      </c>
      <c r="T1483" s="1015">
        <f>S1483*H1483</f>
        <v>0</v>
      </c>
      <c r="AR1483" s="1016" t="s">
        <v>383</v>
      </c>
      <c r="AT1483" s="1016" t="s">
        <v>146</v>
      </c>
      <c r="AU1483" s="1016" t="s">
        <v>65</v>
      </c>
      <c r="AY1483" s="923" t="s">
        <v>144</v>
      </c>
      <c r="BE1483" s="1017">
        <f>IF(N1483="základní",J1483,0)</f>
        <v>0</v>
      </c>
      <c r="BF1483" s="1017">
        <f>IF(N1483="snížená",J1483,0)</f>
        <v>0</v>
      </c>
      <c r="BG1483" s="1017">
        <f>IF(N1483="zákl. přenesená",J1483,0)</f>
        <v>0</v>
      </c>
      <c r="BH1483" s="1017">
        <f>IF(N1483="sníž. přenesená",J1483,0)</f>
        <v>0</v>
      </c>
      <c r="BI1483" s="1017">
        <f>IF(N1483="nulová",J1483,0)</f>
        <v>0</v>
      </c>
      <c r="BJ1483" s="923" t="s">
        <v>142</v>
      </c>
      <c r="BK1483" s="1017">
        <f>ROUND(I1483*H1483,2)</f>
        <v>0</v>
      </c>
      <c r="BL1483" s="923" t="s">
        <v>383</v>
      </c>
      <c r="BM1483" s="1016" t="s">
        <v>3934</v>
      </c>
    </row>
    <row r="1484" spans="2:65" s="1018" customFormat="1">
      <c r="B1484" s="1019"/>
      <c r="D1484" s="1020" t="s">
        <v>221</v>
      </c>
      <c r="E1484" s="1021" t="s">
        <v>72</v>
      </c>
      <c r="F1484" s="1022" t="s">
        <v>142</v>
      </c>
      <c r="H1484" s="1023">
        <v>1</v>
      </c>
      <c r="I1484" s="1024"/>
      <c r="L1484" s="1019"/>
      <c r="M1484" s="1025"/>
      <c r="T1484" s="1026"/>
      <c r="AT1484" s="1021" t="s">
        <v>221</v>
      </c>
      <c r="AU1484" s="1021" t="s">
        <v>65</v>
      </c>
      <c r="AV1484" s="1018" t="s">
        <v>65</v>
      </c>
      <c r="AW1484" s="1018" t="s">
        <v>2310</v>
      </c>
      <c r="AX1484" s="1018" t="s">
        <v>143</v>
      </c>
      <c r="AY1484" s="1021" t="s">
        <v>144</v>
      </c>
    </row>
    <row r="1485" spans="2:65" s="1027" customFormat="1">
      <c r="B1485" s="1028"/>
      <c r="D1485" s="1020" t="s">
        <v>221</v>
      </c>
      <c r="E1485" s="1029" t="s">
        <v>72</v>
      </c>
      <c r="F1485" s="1030" t="s">
        <v>2311</v>
      </c>
      <c r="H1485" s="1031">
        <v>1</v>
      </c>
      <c r="I1485" s="1032"/>
      <c r="L1485" s="1028"/>
      <c r="M1485" s="1033"/>
      <c r="T1485" s="1034"/>
      <c r="AT1485" s="1029" t="s">
        <v>221</v>
      </c>
      <c r="AU1485" s="1029" t="s">
        <v>65</v>
      </c>
      <c r="AV1485" s="1027" t="s">
        <v>150</v>
      </c>
      <c r="AW1485" s="1027" t="s">
        <v>2310</v>
      </c>
      <c r="AX1485" s="1027" t="s">
        <v>142</v>
      </c>
      <c r="AY1485" s="1029" t="s">
        <v>144</v>
      </c>
    </row>
    <row r="1486" spans="2:65" s="929" customFormat="1" ht="37.9" customHeight="1">
      <c r="B1486" s="1003"/>
      <c r="C1486" s="1004" t="s">
        <v>2936</v>
      </c>
      <c r="D1486" s="1004" t="s">
        <v>146</v>
      </c>
      <c r="E1486" s="1005" t="s">
        <v>3935</v>
      </c>
      <c r="F1486" s="1006" t="s">
        <v>3936</v>
      </c>
      <c r="G1486" s="1007" t="s">
        <v>200</v>
      </c>
      <c r="H1486" s="1008">
        <v>1</v>
      </c>
      <c r="I1486" s="1009"/>
      <c r="J1486" s="1010">
        <f>ROUND(I1486*H1486,2)</f>
        <v>0</v>
      </c>
      <c r="K1486" s="1011"/>
      <c r="L1486" s="930"/>
      <c r="M1486" s="1012" t="s">
        <v>72</v>
      </c>
      <c r="N1486" s="1013" t="s">
        <v>90</v>
      </c>
      <c r="P1486" s="1014">
        <f>O1486*H1486</f>
        <v>0</v>
      </c>
      <c r="Q1486" s="1014">
        <v>0</v>
      </c>
      <c r="R1486" s="1014">
        <f>Q1486*H1486</f>
        <v>0</v>
      </c>
      <c r="S1486" s="1014">
        <v>0</v>
      </c>
      <c r="T1486" s="1015">
        <f>S1486*H1486</f>
        <v>0</v>
      </c>
      <c r="AR1486" s="1016" t="s">
        <v>383</v>
      </c>
      <c r="AT1486" s="1016" t="s">
        <v>146</v>
      </c>
      <c r="AU1486" s="1016" t="s">
        <v>65</v>
      </c>
      <c r="AY1486" s="923" t="s">
        <v>144</v>
      </c>
      <c r="BE1486" s="1017">
        <f>IF(N1486="základní",J1486,0)</f>
        <v>0</v>
      </c>
      <c r="BF1486" s="1017">
        <f>IF(N1486="snížená",J1486,0)</f>
        <v>0</v>
      </c>
      <c r="BG1486" s="1017">
        <f>IF(N1486="zákl. přenesená",J1486,0)</f>
        <v>0</v>
      </c>
      <c r="BH1486" s="1017">
        <f>IF(N1486="sníž. přenesená",J1486,0)</f>
        <v>0</v>
      </c>
      <c r="BI1486" s="1017">
        <f>IF(N1486="nulová",J1486,0)</f>
        <v>0</v>
      </c>
      <c r="BJ1486" s="923" t="s">
        <v>142</v>
      </c>
      <c r="BK1486" s="1017">
        <f>ROUND(I1486*H1486,2)</f>
        <v>0</v>
      </c>
      <c r="BL1486" s="923" t="s">
        <v>383</v>
      </c>
      <c r="BM1486" s="1016" t="s">
        <v>3937</v>
      </c>
    </row>
    <row r="1487" spans="2:65" s="1018" customFormat="1">
      <c r="B1487" s="1019"/>
      <c r="D1487" s="1020" t="s">
        <v>221</v>
      </c>
      <c r="E1487" s="1021" t="s">
        <v>72</v>
      </c>
      <c r="F1487" s="1022" t="s">
        <v>142</v>
      </c>
      <c r="H1487" s="1023">
        <v>1</v>
      </c>
      <c r="I1487" s="1024"/>
      <c r="L1487" s="1019"/>
      <c r="M1487" s="1025"/>
      <c r="T1487" s="1026"/>
      <c r="AT1487" s="1021" t="s">
        <v>221</v>
      </c>
      <c r="AU1487" s="1021" t="s">
        <v>65</v>
      </c>
      <c r="AV1487" s="1018" t="s">
        <v>65</v>
      </c>
      <c r="AW1487" s="1018" t="s">
        <v>2310</v>
      </c>
      <c r="AX1487" s="1018" t="s">
        <v>143</v>
      </c>
      <c r="AY1487" s="1021" t="s">
        <v>144</v>
      </c>
    </row>
    <row r="1488" spans="2:65" s="1027" customFormat="1">
      <c r="B1488" s="1028"/>
      <c r="D1488" s="1020" t="s">
        <v>221</v>
      </c>
      <c r="E1488" s="1029" t="s">
        <v>72</v>
      </c>
      <c r="F1488" s="1030" t="s">
        <v>2311</v>
      </c>
      <c r="H1488" s="1031">
        <v>1</v>
      </c>
      <c r="I1488" s="1032"/>
      <c r="L1488" s="1028"/>
      <c r="M1488" s="1033"/>
      <c r="T1488" s="1034"/>
      <c r="AT1488" s="1029" t="s">
        <v>221</v>
      </c>
      <c r="AU1488" s="1029" t="s">
        <v>65</v>
      </c>
      <c r="AV1488" s="1027" t="s">
        <v>150</v>
      </c>
      <c r="AW1488" s="1027" t="s">
        <v>2310</v>
      </c>
      <c r="AX1488" s="1027" t="s">
        <v>142</v>
      </c>
      <c r="AY1488" s="1029" t="s">
        <v>144</v>
      </c>
    </row>
    <row r="1489" spans="2:65" s="929" customFormat="1" ht="37.9" customHeight="1">
      <c r="B1489" s="1003"/>
      <c r="C1489" s="1004" t="s">
        <v>2940</v>
      </c>
      <c r="D1489" s="1004" t="s">
        <v>146</v>
      </c>
      <c r="E1489" s="1005" t="s">
        <v>3938</v>
      </c>
      <c r="F1489" s="1006" t="s">
        <v>3939</v>
      </c>
      <c r="G1489" s="1007" t="s">
        <v>200</v>
      </c>
      <c r="H1489" s="1008">
        <v>1</v>
      </c>
      <c r="I1489" s="1009"/>
      <c r="J1489" s="1010">
        <f>ROUND(I1489*H1489,2)</f>
        <v>0</v>
      </c>
      <c r="K1489" s="1011"/>
      <c r="L1489" s="930"/>
      <c r="M1489" s="1012" t="s">
        <v>72</v>
      </c>
      <c r="N1489" s="1013" t="s">
        <v>90</v>
      </c>
      <c r="P1489" s="1014">
        <f>O1489*H1489</f>
        <v>0</v>
      </c>
      <c r="Q1489" s="1014">
        <v>0</v>
      </c>
      <c r="R1489" s="1014">
        <f>Q1489*H1489</f>
        <v>0</v>
      </c>
      <c r="S1489" s="1014">
        <v>0</v>
      </c>
      <c r="T1489" s="1015">
        <f>S1489*H1489</f>
        <v>0</v>
      </c>
      <c r="AR1489" s="1016" t="s">
        <v>383</v>
      </c>
      <c r="AT1489" s="1016" t="s">
        <v>146</v>
      </c>
      <c r="AU1489" s="1016" t="s">
        <v>65</v>
      </c>
      <c r="AY1489" s="923" t="s">
        <v>144</v>
      </c>
      <c r="BE1489" s="1017">
        <f>IF(N1489="základní",J1489,0)</f>
        <v>0</v>
      </c>
      <c r="BF1489" s="1017">
        <f>IF(N1489="snížená",J1489,0)</f>
        <v>0</v>
      </c>
      <c r="BG1489" s="1017">
        <f>IF(N1489="zákl. přenesená",J1489,0)</f>
        <v>0</v>
      </c>
      <c r="BH1489" s="1017">
        <f>IF(N1489="sníž. přenesená",J1489,0)</f>
        <v>0</v>
      </c>
      <c r="BI1489" s="1017">
        <f>IF(N1489="nulová",J1489,0)</f>
        <v>0</v>
      </c>
      <c r="BJ1489" s="923" t="s">
        <v>142</v>
      </c>
      <c r="BK1489" s="1017">
        <f>ROUND(I1489*H1489,2)</f>
        <v>0</v>
      </c>
      <c r="BL1489" s="923" t="s">
        <v>383</v>
      </c>
      <c r="BM1489" s="1016" t="s">
        <v>3940</v>
      </c>
    </row>
    <row r="1490" spans="2:65" s="1018" customFormat="1">
      <c r="B1490" s="1019"/>
      <c r="D1490" s="1020" t="s">
        <v>221</v>
      </c>
      <c r="E1490" s="1021" t="s">
        <v>72</v>
      </c>
      <c r="F1490" s="1022" t="s">
        <v>142</v>
      </c>
      <c r="H1490" s="1023">
        <v>1</v>
      </c>
      <c r="I1490" s="1024"/>
      <c r="L1490" s="1019"/>
      <c r="M1490" s="1025"/>
      <c r="T1490" s="1026"/>
      <c r="AT1490" s="1021" t="s">
        <v>221</v>
      </c>
      <c r="AU1490" s="1021" t="s">
        <v>65</v>
      </c>
      <c r="AV1490" s="1018" t="s">
        <v>65</v>
      </c>
      <c r="AW1490" s="1018" t="s">
        <v>2310</v>
      </c>
      <c r="AX1490" s="1018" t="s">
        <v>143</v>
      </c>
      <c r="AY1490" s="1021" t="s">
        <v>144</v>
      </c>
    </row>
    <row r="1491" spans="2:65" s="1027" customFormat="1">
      <c r="B1491" s="1028"/>
      <c r="D1491" s="1020" t="s">
        <v>221</v>
      </c>
      <c r="E1491" s="1029" t="s">
        <v>72</v>
      </c>
      <c r="F1491" s="1030" t="s">
        <v>2311</v>
      </c>
      <c r="H1491" s="1031">
        <v>1</v>
      </c>
      <c r="I1491" s="1032"/>
      <c r="L1491" s="1028"/>
      <c r="M1491" s="1033"/>
      <c r="T1491" s="1034"/>
      <c r="AT1491" s="1029" t="s">
        <v>221</v>
      </c>
      <c r="AU1491" s="1029" t="s">
        <v>65</v>
      </c>
      <c r="AV1491" s="1027" t="s">
        <v>150</v>
      </c>
      <c r="AW1491" s="1027" t="s">
        <v>2310</v>
      </c>
      <c r="AX1491" s="1027" t="s">
        <v>142</v>
      </c>
      <c r="AY1491" s="1029" t="s">
        <v>144</v>
      </c>
    </row>
    <row r="1492" spans="2:65" s="929" customFormat="1" ht="37.9" customHeight="1">
      <c r="B1492" s="1003"/>
      <c r="C1492" s="1004" t="s">
        <v>2980</v>
      </c>
      <c r="D1492" s="1004" t="s">
        <v>146</v>
      </c>
      <c r="E1492" s="1005" t="s">
        <v>3941</v>
      </c>
      <c r="F1492" s="1006" t="s">
        <v>3942</v>
      </c>
      <c r="G1492" s="1007" t="s">
        <v>200</v>
      </c>
      <c r="H1492" s="1008">
        <v>1</v>
      </c>
      <c r="I1492" s="1009"/>
      <c r="J1492" s="1010">
        <f>ROUND(I1492*H1492,2)</f>
        <v>0</v>
      </c>
      <c r="K1492" s="1011"/>
      <c r="L1492" s="930"/>
      <c r="M1492" s="1012" t="s">
        <v>72</v>
      </c>
      <c r="N1492" s="1013" t="s">
        <v>90</v>
      </c>
      <c r="P1492" s="1014">
        <f>O1492*H1492</f>
        <v>0</v>
      </c>
      <c r="Q1492" s="1014">
        <v>0</v>
      </c>
      <c r="R1492" s="1014">
        <f>Q1492*H1492</f>
        <v>0</v>
      </c>
      <c r="S1492" s="1014">
        <v>0</v>
      </c>
      <c r="T1492" s="1015">
        <f>S1492*H1492</f>
        <v>0</v>
      </c>
      <c r="AR1492" s="1016" t="s">
        <v>383</v>
      </c>
      <c r="AT1492" s="1016" t="s">
        <v>146</v>
      </c>
      <c r="AU1492" s="1016" t="s">
        <v>65</v>
      </c>
      <c r="AY1492" s="923" t="s">
        <v>144</v>
      </c>
      <c r="BE1492" s="1017">
        <f>IF(N1492="základní",J1492,0)</f>
        <v>0</v>
      </c>
      <c r="BF1492" s="1017">
        <f>IF(N1492="snížená",J1492,0)</f>
        <v>0</v>
      </c>
      <c r="BG1492" s="1017">
        <f>IF(N1492="zákl. přenesená",J1492,0)</f>
        <v>0</v>
      </c>
      <c r="BH1492" s="1017">
        <f>IF(N1492="sníž. přenesená",J1492,0)</f>
        <v>0</v>
      </c>
      <c r="BI1492" s="1017">
        <f>IF(N1492="nulová",J1492,0)</f>
        <v>0</v>
      </c>
      <c r="BJ1492" s="923" t="s">
        <v>142</v>
      </c>
      <c r="BK1492" s="1017">
        <f>ROUND(I1492*H1492,2)</f>
        <v>0</v>
      </c>
      <c r="BL1492" s="923" t="s">
        <v>383</v>
      </c>
      <c r="BM1492" s="1016" t="s">
        <v>3943</v>
      </c>
    </row>
    <row r="1493" spans="2:65" s="1018" customFormat="1">
      <c r="B1493" s="1019"/>
      <c r="D1493" s="1020" t="s">
        <v>221</v>
      </c>
      <c r="E1493" s="1021" t="s">
        <v>72</v>
      </c>
      <c r="F1493" s="1022" t="s">
        <v>142</v>
      </c>
      <c r="H1493" s="1023">
        <v>1</v>
      </c>
      <c r="I1493" s="1024"/>
      <c r="L1493" s="1019"/>
      <c r="M1493" s="1025"/>
      <c r="T1493" s="1026"/>
      <c r="AT1493" s="1021" t="s">
        <v>221</v>
      </c>
      <c r="AU1493" s="1021" t="s">
        <v>65</v>
      </c>
      <c r="AV1493" s="1018" t="s">
        <v>65</v>
      </c>
      <c r="AW1493" s="1018" t="s">
        <v>2310</v>
      </c>
      <c r="AX1493" s="1018" t="s">
        <v>143</v>
      </c>
      <c r="AY1493" s="1021" t="s">
        <v>144</v>
      </c>
    </row>
    <row r="1494" spans="2:65" s="1027" customFormat="1">
      <c r="B1494" s="1028"/>
      <c r="D1494" s="1020" t="s">
        <v>221</v>
      </c>
      <c r="E1494" s="1029" t="s">
        <v>72</v>
      </c>
      <c r="F1494" s="1030" t="s">
        <v>2311</v>
      </c>
      <c r="H1494" s="1031">
        <v>1</v>
      </c>
      <c r="I1494" s="1032"/>
      <c r="L1494" s="1028"/>
      <c r="M1494" s="1033"/>
      <c r="T1494" s="1034"/>
      <c r="AT1494" s="1029" t="s">
        <v>221</v>
      </c>
      <c r="AU1494" s="1029" t="s">
        <v>65</v>
      </c>
      <c r="AV1494" s="1027" t="s">
        <v>150</v>
      </c>
      <c r="AW1494" s="1027" t="s">
        <v>2310</v>
      </c>
      <c r="AX1494" s="1027" t="s">
        <v>142</v>
      </c>
      <c r="AY1494" s="1029" t="s">
        <v>144</v>
      </c>
    </row>
    <row r="1495" spans="2:65" s="929" customFormat="1" ht="37.9" customHeight="1">
      <c r="B1495" s="1003"/>
      <c r="C1495" s="1004" t="s">
        <v>2986</v>
      </c>
      <c r="D1495" s="1004" t="s">
        <v>146</v>
      </c>
      <c r="E1495" s="1005" t="s">
        <v>3944</v>
      </c>
      <c r="F1495" s="1006" t="s">
        <v>3945</v>
      </c>
      <c r="G1495" s="1007" t="s">
        <v>200</v>
      </c>
      <c r="H1495" s="1008">
        <v>1</v>
      </c>
      <c r="I1495" s="1009"/>
      <c r="J1495" s="1010">
        <f>ROUND(I1495*H1495,2)</f>
        <v>0</v>
      </c>
      <c r="K1495" s="1011"/>
      <c r="L1495" s="930"/>
      <c r="M1495" s="1012" t="s">
        <v>72</v>
      </c>
      <c r="N1495" s="1013" t="s">
        <v>90</v>
      </c>
      <c r="P1495" s="1014">
        <f>O1495*H1495</f>
        <v>0</v>
      </c>
      <c r="Q1495" s="1014">
        <v>0</v>
      </c>
      <c r="R1495" s="1014">
        <f>Q1495*H1495</f>
        <v>0</v>
      </c>
      <c r="S1495" s="1014">
        <v>0</v>
      </c>
      <c r="T1495" s="1015">
        <f>S1495*H1495</f>
        <v>0</v>
      </c>
      <c r="AR1495" s="1016" t="s">
        <v>383</v>
      </c>
      <c r="AT1495" s="1016" t="s">
        <v>146</v>
      </c>
      <c r="AU1495" s="1016" t="s">
        <v>65</v>
      </c>
      <c r="AY1495" s="923" t="s">
        <v>144</v>
      </c>
      <c r="BE1495" s="1017">
        <f>IF(N1495="základní",J1495,0)</f>
        <v>0</v>
      </c>
      <c r="BF1495" s="1017">
        <f>IF(N1495="snížená",J1495,0)</f>
        <v>0</v>
      </c>
      <c r="BG1495" s="1017">
        <f>IF(N1495="zákl. přenesená",J1495,0)</f>
        <v>0</v>
      </c>
      <c r="BH1495" s="1017">
        <f>IF(N1495="sníž. přenesená",J1495,0)</f>
        <v>0</v>
      </c>
      <c r="BI1495" s="1017">
        <f>IF(N1495="nulová",J1495,0)</f>
        <v>0</v>
      </c>
      <c r="BJ1495" s="923" t="s">
        <v>142</v>
      </c>
      <c r="BK1495" s="1017">
        <f>ROUND(I1495*H1495,2)</f>
        <v>0</v>
      </c>
      <c r="BL1495" s="923" t="s">
        <v>383</v>
      </c>
      <c r="BM1495" s="1016" t="s">
        <v>3946</v>
      </c>
    </row>
    <row r="1496" spans="2:65" s="1018" customFormat="1">
      <c r="B1496" s="1019"/>
      <c r="D1496" s="1020" t="s">
        <v>221</v>
      </c>
      <c r="E1496" s="1021" t="s">
        <v>72</v>
      </c>
      <c r="F1496" s="1022" t="s">
        <v>142</v>
      </c>
      <c r="H1496" s="1023">
        <v>1</v>
      </c>
      <c r="I1496" s="1024"/>
      <c r="L1496" s="1019"/>
      <c r="M1496" s="1025"/>
      <c r="T1496" s="1026"/>
      <c r="AT1496" s="1021" t="s">
        <v>221</v>
      </c>
      <c r="AU1496" s="1021" t="s">
        <v>65</v>
      </c>
      <c r="AV1496" s="1018" t="s">
        <v>65</v>
      </c>
      <c r="AW1496" s="1018" t="s">
        <v>2310</v>
      </c>
      <c r="AX1496" s="1018" t="s">
        <v>143</v>
      </c>
      <c r="AY1496" s="1021" t="s">
        <v>144</v>
      </c>
    </row>
    <row r="1497" spans="2:65" s="1027" customFormat="1">
      <c r="B1497" s="1028"/>
      <c r="D1497" s="1020" t="s">
        <v>221</v>
      </c>
      <c r="E1497" s="1029" t="s">
        <v>72</v>
      </c>
      <c r="F1497" s="1030" t="s">
        <v>2311</v>
      </c>
      <c r="H1497" s="1031">
        <v>1</v>
      </c>
      <c r="I1497" s="1032"/>
      <c r="L1497" s="1028"/>
      <c r="M1497" s="1033"/>
      <c r="T1497" s="1034"/>
      <c r="AT1497" s="1029" t="s">
        <v>221</v>
      </c>
      <c r="AU1497" s="1029" t="s">
        <v>65</v>
      </c>
      <c r="AV1497" s="1027" t="s">
        <v>150</v>
      </c>
      <c r="AW1497" s="1027" t="s">
        <v>2310</v>
      </c>
      <c r="AX1497" s="1027" t="s">
        <v>142</v>
      </c>
      <c r="AY1497" s="1029" t="s">
        <v>144</v>
      </c>
    </row>
    <row r="1498" spans="2:65" s="929" customFormat="1" ht="37.9" customHeight="1">
      <c r="B1498" s="1003"/>
      <c r="C1498" s="1004" t="s">
        <v>3078</v>
      </c>
      <c r="D1498" s="1004" t="s">
        <v>146</v>
      </c>
      <c r="E1498" s="1005" t="s">
        <v>3947</v>
      </c>
      <c r="F1498" s="1006" t="s">
        <v>3948</v>
      </c>
      <c r="G1498" s="1007" t="s">
        <v>200</v>
      </c>
      <c r="H1498" s="1008">
        <v>1</v>
      </c>
      <c r="I1498" s="1009"/>
      <c r="J1498" s="1010">
        <f>ROUND(I1498*H1498,2)</f>
        <v>0</v>
      </c>
      <c r="K1498" s="1011"/>
      <c r="L1498" s="930"/>
      <c r="M1498" s="1012" t="s">
        <v>72</v>
      </c>
      <c r="N1498" s="1013" t="s">
        <v>90</v>
      </c>
      <c r="P1498" s="1014">
        <f>O1498*H1498</f>
        <v>0</v>
      </c>
      <c r="Q1498" s="1014">
        <v>0</v>
      </c>
      <c r="R1498" s="1014">
        <f>Q1498*H1498</f>
        <v>0</v>
      </c>
      <c r="S1498" s="1014">
        <v>0</v>
      </c>
      <c r="T1498" s="1015">
        <f>S1498*H1498</f>
        <v>0</v>
      </c>
      <c r="AR1498" s="1016" t="s">
        <v>383</v>
      </c>
      <c r="AT1498" s="1016" t="s">
        <v>146</v>
      </c>
      <c r="AU1498" s="1016" t="s">
        <v>65</v>
      </c>
      <c r="AY1498" s="923" t="s">
        <v>144</v>
      </c>
      <c r="BE1498" s="1017">
        <f>IF(N1498="základní",J1498,0)</f>
        <v>0</v>
      </c>
      <c r="BF1498" s="1017">
        <f>IF(N1498="snížená",J1498,0)</f>
        <v>0</v>
      </c>
      <c r="BG1498" s="1017">
        <f>IF(N1498="zákl. přenesená",J1498,0)</f>
        <v>0</v>
      </c>
      <c r="BH1498" s="1017">
        <f>IF(N1498="sníž. přenesená",J1498,0)</f>
        <v>0</v>
      </c>
      <c r="BI1498" s="1017">
        <f>IF(N1498="nulová",J1498,0)</f>
        <v>0</v>
      </c>
      <c r="BJ1498" s="923" t="s">
        <v>142</v>
      </c>
      <c r="BK1498" s="1017">
        <f>ROUND(I1498*H1498,2)</f>
        <v>0</v>
      </c>
      <c r="BL1498" s="923" t="s">
        <v>383</v>
      </c>
      <c r="BM1498" s="1016" t="s">
        <v>3949</v>
      </c>
    </row>
    <row r="1499" spans="2:65" s="1018" customFormat="1">
      <c r="B1499" s="1019"/>
      <c r="D1499" s="1020" t="s">
        <v>221</v>
      </c>
      <c r="E1499" s="1021" t="s">
        <v>72</v>
      </c>
      <c r="F1499" s="1022" t="s">
        <v>142</v>
      </c>
      <c r="H1499" s="1023">
        <v>1</v>
      </c>
      <c r="I1499" s="1024"/>
      <c r="L1499" s="1019"/>
      <c r="M1499" s="1025"/>
      <c r="T1499" s="1026"/>
      <c r="AT1499" s="1021" t="s">
        <v>221</v>
      </c>
      <c r="AU1499" s="1021" t="s">
        <v>65</v>
      </c>
      <c r="AV1499" s="1018" t="s">
        <v>65</v>
      </c>
      <c r="AW1499" s="1018" t="s">
        <v>2310</v>
      </c>
      <c r="AX1499" s="1018" t="s">
        <v>143</v>
      </c>
      <c r="AY1499" s="1021" t="s">
        <v>144</v>
      </c>
    </row>
    <row r="1500" spans="2:65" s="1027" customFormat="1">
      <c r="B1500" s="1028"/>
      <c r="D1500" s="1020" t="s">
        <v>221</v>
      </c>
      <c r="E1500" s="1029" t="s">
        <v>72</v>
      </c>
      <c r="F1500" s="1030" t="s">
        <v>2311</v>
      </c>
      <c r="H1500" s="1031">
        <v>1</v>
      </c>
      <c r="I1500" s="1032"/>
      <c r="L1500" s="1028"/>
      <c r="M1500" s="1033"/>
      <c r="T1500" s="1034"/>
      <c r="AT1500" s="1029" t="s">
        <v>221</v>
      </c>
      <c r="AU1500" s="1029" t="s">
        <v>65</v>
      </c>
      <c r="AV1500" s="1027" t="s">
        <v>150</v>
      </c>
      <c r="AW1500" s="1027" t="s">
        <v>2310</v>
      </c>
      <c r="AX1500" s="1027" t="s">
        <v>142</v>
      </c>
      <c r="AY1500" s="1029" t="s">
        <v>144</v>
      </c>
    </row>
    <row r="1501" spans="2:65" s="929" customFormat="1" ht="37.9" customHeight="1">
      <c r="B1501" s="1003"/>
      <c r="C1501" s="1004" t="s">
        <v>3082</v>
      </c>
      <c r="D1501" s="1004" t="s">
        <v>146</v>
      </c>
      <c r="E1501" s="1005" t="s">
        <v>3950</v>
      </c>
      <c r="F1501" s="1006" t="s">
        <v>3951</v>
      </c>
      <c r="G1501" s="1007" t="s">
        <v>200</v>
      </c>
      <c r="H1501" s="1008">
        <v>1</v>
      </c>
      <c r="I1501" s="1009"/>
      <c r="J1501" s="1010">
        <f>ROUND(I1501*H1501,2)</f>
        <v>0</v>
      </c>
      <c r="K1501" s="1011"/>
      <c r="L1501" s="930"/>
      <c r="M1501" s="1012" t="s">
        <v>72</v>
      </c>
      <c r="N1501" s="1013" t="s">
        <v>90</v>
      </c>
      <c r="P1501" s="1014">
        <f>O1501*H1501</f>
        <v>0</v>
      </c>
      <c r="Q1501" s="1014">
        <v>0</v>
      </c>
      <c r="R1501" s="1014">
        <f>Q1501*H1501</f>
        <v>0</v>
      </c>
      <c r="S1501" s="1014">
        <v>0</v>
      </c>
      <c r="T1501" s="1015">
        <f>S1501*H1501</f>
        <v>0</v>
      </c>
      <c r="AR1501" s="1016" t="s">
        <v>383</v>
      </c>
      <c r="AT1501" s="1016" t="s">
        <v>146</v>
      </c>
      <c r="AU1501" s="1016" t="s">
        <v>65</v>
      </c>
      <c r="AY1501" s="923" t="s">
        <v>144</v>
      </c>
      <c r="BE1501" s="1017">
        <f>IF(N1501="základní",J1501,0)</f>
        <v>0</v>
      </c>
      <c r="BF1501" s="1017">
        <f>IF(N1501="snížená",J1501,0)</f>
        <v>0</v>
      </c>
      <c r="BG1501" s="1017">
        <f>IF(N1501="zákl. přenesená",J1501,0)</f>
        <v>0</v>
      </c>
      <c r="BH1501" s="1017">
        <f>IF(N1501="sníž. přenesená",J1501,0)</f>
        <v>0</v>
      </c>
      <c r="BI1501" s="1017">
        <f>IF(N1501="nulová",J1501,0)</f>
        <v>0</v>
      </c>
      <c r="BJ1501" s="923" t="s">
        <v>142</v>
      </c>
      <c r="BK1501" s="1017">
        <f>ROUND(I1501*H1501,2)</f>
        <v>0</v>
      </c>
      <c r="BL1501" s="923" t="s">
        <v>383</v>
      </c>
      <c r="BM1501" s="1016" t="s">
        <v>3952</v>
      </c>
    </row>
    <row r="1502" spans="2:65" s="1018" customFormat="1">
      <c r="B1502" s="1019"/>
      <c r="D1502" s="1020" t="s">
        <v>221</v>
      </c>
      <c r="E1502" s="1021" t="s">
        <v>72</v>
      </c>
      <c r="F1502" s="1022" t="s">
        <v>142</v>
      </c>
      <c r="H1502" s="1023">
        <v>1</v>
      </c>
      <c r="I1502" s="1024"/>
      <c r="L1502" s="1019"/>
      <c r="M1502" s="1025"/>
      <c r="T1502" s="1026"/>
      <c r="AT1502" s="1021" t="s">
        <v>221</v>
      </c>
      <c r="AU1502" s="1021" t="s">
        <v>65</v>
      </c>
      <c r="AV1502" s="1018" t="s">
        <v>65</v>
      </c>
      <c r="AW1502" s="1018" t="s">
        <v>2310</v>
      </c>
      <c r="AX1502" s="1018" t="s">
        <v>143</v>
      </c>
      <c r="AY1502" s="1021" t="s">
        <v>144</v>
      </c>
    </row>
    <row r="1503" spans="2:65" s="1027" customFormat="1">
      <c r="B1503" s="1028"/>
      <c r="D1503" s="1020" t="s">
        <v>221</v>
      </c>
      <c r="E1503" s="1029" t="s">
        <v>72</v>
      </c>
      <c r="F1503" s="1030" t="s">
        <v>2311</v>
      </c>
      <c r="H1503" s="1031">
        <v>1</v>
      </c>
      <c r="I1503" s="1032"/>
      <c r="L1503" s="1028"/>
      <c r="M1503" s="1033"/>
      <c r="T1503" s="1034"/>
      <c r="AT1503" s="1029" t="s">
        <v>221</v>
      </c>
      <c r="AU1503" s="1029" t="s">
        <v>65</v>
      </c>
      <c r="AV1503" s="1027" t="s">
        <v>150</v>
      </c>
      <c r="AW1503" s="1027" t="s">
        <v>2310</v>
      </c>
      <c r="AX1503" s="1027" t="s">
        <v>142</v>
      </c>
      <c r="AY1503" s="1029" t="s">
        <v>144</v>
      </c>
    </row>
    <row r="1504" spans="2:65" s="929" customFormat="1" ht="37.9" customHeight="1">
      <c r="B1504" s="1003"/>
      <c r="C1504" s="1004" t="s">
        <v>3086</v>
      </c>
      <c r="D1504" s="1004" t="s">
        <v>146</v>
      </c>
      <c r="E1504" s="1005" t="s">
        <v>3953</v>
      </c>
      <c r="F1504" s="1006" t="s">
        <v>3954</v>
      </c>
      <c r="G1504" s="1007" t="s">
        <v>200</v>
      </c>
      <c r="H1504" s="1008">
        <v>1</v>
      </c>
      <c r="I1504" s="1009"/>
      <c r="J1504" s="1010">
        <f>ROUND(I1504*H1504,2)</f>
        <v>0</v>
      </c>
      <c r="K1504" s="1011"/>
      <c r="L1504" s="930"/>
      <c r="M1504" s="1012" t="s">
        <v>72</v>
      </c>
      <c r="N1504" s="1013" t="s">
        <v>90</v>
      </c>
      <c r="P1504" s="1014">
        <f>O1504*H1504</f>
        <v>0</v>
      </c>
      <c r="Q1504" s="1014">
        <v>0</v>
      </c>
      <c r="R1504" s="1014">
        <f>Q1504*H1504</f>
        <v>0</v>
      </c>
      <c r="S1504" s="1014">
        <v>0</v>
      </c>
      <c r="T1504" s="1015">
        <f>S1504*H1504</f>
        <v>0</v>
      </c>
      <c r="AR1504" s="1016" t="s">
        <v>383</v>
      </c>
      <c r="AT1504" s="1016" t="s">
        <v>146</v>
      </c>
      <c r="AU1504" s="1016" t="s">
        <v>65</v>
      </c>
      <c r="AY1504" s="923" t="s">
        <v>144</v>
      </c>
      <c r="BE1504" s="1017">
        <f>IF(N1504="základní",J1504,0)</f>
        <v>0</v>
      </c>
      <c r="BF1504" s="1017">
        <f>IF(N1504="snížená",J1504,0)</f>
        <v>0</v>
      </c>
      <c r="BG1504" s="1017">
        <f>IF(N1504="zákl. přenesená",J1504,0)</f>
        <v>0</v>
      </c>
      <c r="BH1504" s="1017">
        <f>IF(N1504="sníž. přenesená",J1504,0)</f>
        <v>0</v>
      </c>
      <c r="BI1504" s="1017">
        <f>IF(N1504="nulová",J1504,0)</f>
        <v>0</v>
      </c>
      <c r="BJ1504" s="923" t="s">
        <v>142</v>
      </c>
      <c r="BK1504" s="1017">
        <f>ROUND(I1504*H1504,2)</f>
        <v>0</v>
      </c>
      <c r="BL1504" s="923" t="s">
        <v>383</v>
      </c>
      <c r="BM1504" s="1016" t="s">
        <v>3955</v>
      </c>
    </row>
    <row r="1505" spans="2:65" s="1018" customFormat="1">
      <c r="B1505" s="1019"/>
      <c r="D1505" s="1020" t="s">
        <v>221</v>
      </c>
      <c r="E1505" s="1021" t="s">
        <v>72</v>
      </c>
      <c r="F1505" s="1022" t="s">
        <v>142</v>
      </c>
      <c r="H1505" s="1023">
        <v>1</v>
      </c>
      <c r="I1505" s="1024"/>
      <c r="L1505" s="1019"/>
      <c r="M1505" s="1025"/>
      <c r="T1505" s="1026"/>
      <c r="AT1505" s="1021" t="s">
        <v>221</v>
      </c>
      <c r="AU1505" s="1021" t="s">
        <v>65</v>
      </c>
      <c r="AV1505" s="1018" t="s">
        <v>65</v>
      </c>
      <c r="AW1505" s="1018" t="s">
        <v>2310</v>
      </c>
      <c r="AX1505" s="1018" t="s">
        <v>143</v>
      </c>
      <c r="AY1505" s="1021" t="s">
        <v>144</v>
      </c>
    </row>
    <row r="1506" spans="2:65" s="1027" customFormat="1">
      <c r="B1506" s="1028"/>
      <c r="D1506" s="1020" t="s">
        <v>221</v>
      </c>
      <c r="E1506" s="1029" t="s">
        <v>72</v>
      </c>
      <c r="F1506" s="1030" t="s">
        <v>2311</v>
      </c>
      <c r="H1506" s="1031">
        <v>1</v>
      </c>
      <c r="I1506" s="1032"/>
      <c r="L1506" s="1028"/>
      <c r="M1506" s="1033"/>
      <c r="T1506" s="1034"/>
      <c r="AT1506" s="1029" t="s">
        <v>221</v>
      </c>
      <c r="AU1506" s="1029" t="s">
        <v>65</v>
      </c>
      <c r="AV1506" s="1027" t="s">
        <v>150</v>
      </c>
      <c r="AW1506" s="1027" t="s">
        <v>2310</v>
      </c>
      <c r="AX1506" s="1027" t="s">
        <v>142</v>
      </c>
      <c r="AY1506" s="1029" t="s">
        <v>144</v>
      </c>
    </row>
    <row r="1507" spans="2:65" s="929" customFormat="1" ht="37.9" customHeight="1">
      <c r="B1507" s="1003"/>
      <c r="C1507" s="1004" t="s">
        <v>3090</v>
      </c>
      <c r="D1507" s="1004" t="s">
        <v>146</v>
      </c>
      <c r="E1507" s="1005" t="s">
        <v>3956</v>
      </c>
      <c r="F1507" s="1006" t="s">
        <v>3957</v>
      </c>
      <c r="G1507" s="1007" t="s">
        <v>200</v>
      </c>
      <c r="H1507" s="1008">
        <v>7</v>
      </c>
      <c r="I1507" s="1009"/>
      <c r="J1507" s="1010">
        <f>ROUND(I1507*H1507,2)</f>
        <v>0</v>
      </c>
      <c r="K1507" s="1011"/>
      <c r="L1507" s="930"/>
      <c r="M1507" s="1012" t="s">
        <v>72</v>
      </c>
      <c r="N1507" s="1013" t="s">
        <v>90</v>
      </c>
      <c r="P1507" s="1014">
        <f>O1507*H1507</f>
        <v>0</v>
      </c>
      <c r="Q1507" s="1014">
        <v>0</v>
      </c>
      <c r="R1507" s="1014">
        <f>Q1507*H1507</f>
        <v>0</v>
      </c>
      <c r="S1507" s="1014">
        <v>0</v>
      </c>
      <c r="T1507" s="1015">
        <f>S1507*H1507</f>
        <v>0</v>
      </c>
      <c r="AR1507" s="1016" t="s">
        <v>383</v>
      </c>
      <c r="AT1507" s="1016" t="s">
        <v>146</v>
      </c>
      <c r="AU1507" s="1016" t="s">
        <v>65</v>
      </c>
      <c r="AY1507" s="923" t="s">
        <v>144</v>
      </c>
      <c r="BE1507" s="1017">
        <f>IF(N1507="základní",J1507,0)</f>
        <v>0</v>
      </c>
      <c r="BF1507" s="1017">
        <f>IF(N1507="snížená",J1507,0)</f>
        <v>0</v>
      </c>
      <c r="BG1507" s="1017">
        <f>IF(N1507="zákl. přenesená",J1507,0)</f>
        <v>0</v>
      </c>
      <c r="BH1507" s="1017">
        <f>IF(N1507="sníž. přenesená",J1507,0)</f>
        <v>0</v>
      </c>
      <c r="BI1507" s="1017">
        <f>IF(N1507="nulová",J1507,0)</f>
        <v>0</v>
      </c>
      <c r="BJ1507" s="923" t="s">
        <v>142</v>
      </c>
      <c r="BK1507" s="1017">
        <f>ROUND(I1507*H1507,2)</f>
        <v>0</v>
      </c>
      <c r="BL1507" s="923" t="s">
        <v>383</v>
      </c>
      <c r="BM1507" s="1016" t="s">
        <v>3958</v>
      </c>
    </row>
    <row r="1508" spans="2:65" s="1018" customFormat="1">
      <c r="B1508" s="1019"/>
      <c r="D1508" s="1020" t="s">
        <v>221</v>
      </c>
      <c r="E1508" s="1021" t="s">
        <v>72</v>
      </c>
      <c r="F1508" s="1022" t="s">
        <v>172</v>
      </c>
      <c r="H1508" s="1023">
        <v>7</v>
      </c>
      <c r="I1508" s="1024"/>
      <c r="L1508" s="1019"/>
      <c r="M1508" s="1025"/>
      <c r="T1508" s="1026"/>
      <c r="AT1508" s="1021" t="s">
        <v>221</v>
      </c>
      <c r="AU1508" s="1021" t="s">
        <v>65</v>
      </c>
      <c r="AV1508" s="1018" t="s">
        <v>65</v>
      </c>
      <c r="AW1508" s="1018" t="s">
        <v>2310</v>
      </c>
      <c r="AX1508" s="1018" t="s">
        <v>143</v>
      </c>
      <c r="AY1508" s="1021" t="s">
        <v>144</v>
      </c>
    </row>
    <row r="1509" spans="2:65" s="1027" customFormat="1">
      <c r="B1509" s="1028"/>
      <c r="D1509" s="1020" t="s">
        <v>221</v>
      </c>
      <c r="E1509" s="1029" t="s">
        <v>72</v>
      </c>
      <c r="F1509" s="1030" t="s">
        <v>2311</v>
      </c>
      <c r="H1509" s="1031">
        <v>7</v>
      </c>
      <c r="I1509" s="1032"/>
      <c r="L1509" s="1028"/>
      <c r="M1509" s="1033"/>
      <c r="T1509" s="1034"/>
      <c r="AT1509" s="1029" t="s">
        <v>221</v>
      </c>
      <c r="AU1509" s="1029" t="s">
        <v>65</v>
      </c>
      <c r="AV1509" s="1027" t="s">
        <v>150</v>
      </c>
      <c r="AW1509" s="1027" t="s">
        <v>2310</v>
      </c>
      <c r="AX1509" s="1027" t="s">
        <v>142</v>
      </c>
      <c r="AY1509" s="1029" t="s">
        <v>144</v>
      </c>
    </row>
    <row r="1510" spans="2:65" s="929" customFormat="1" ht="37.9" customHeight="1">
      <c r="B1510" s="1003"/>
      <c r="C1510" s="1004" t="s">
        <v>3094</v>
      </c>
      <c r="D1510" s="1004" t="s">
        <v>146</v>
      </c>
      <c r="E1510" s="1005" t="s">
        <v>3959</v>
      </c>
      <c r="F1510" s="1006" t="s">
        <v>3960</v>
      </c>
      <c r="G1510" s="1007" t="s">
        <v>200</v>
      </c>
      <c r="H1510" s="1008">
        <v>7</v>
      </c>
      <c r="I1510" s="1009"/>
      <c r="J1510" s="1010">
        <f>ROUND(I1510*H1510,2)</f>
        <v>0</v>
      </c>
      <c r="K1510" s="1011"/>
      <c r="L1510" s="930"/>
      <c r="M1510" s="1012" t="s">
        <v>72</v>
      </c>
      <c r="N1510" s="1013" t="s">
        <v>90</v>
      </c>
      <c r="P1510" s="1014">
        <f>O1510*H1510</f>
        <v>0</v>
      </c>
      <c r="Q1510" s="1014">
        <v>0</v>
      </c>
      <c r="R1510" s="1014">
        <f>Q1510*H1510</f>
        <v>0</v>
      </c>
      <c r="S1510" s="1014">
        <v>0</v>
      </c>
      <c r="T1510" s="1015">
        <f>S1510*H1510</f>
        <v>0</v>
      </c>
      <c r="AR1510" s="1016" t="s">
        <v>383</v>
      </c>
      <c r="AT1510" s="1016" t="s">
        <v>146</v>
      </c>
      <c r="AU1510" s="1016" t="s">
        <v>65</v>
      </c>
      <c r="AY1510" s="923" t="s">
        <v>144</v>
      </c>
      <c r="BE1510" s="1017">
        <f>IF(N1510="základní",J1510,0)</f>
        <v>0</v>
      </c>
      <c r="BF1510" s="1017">
        <f>IF(N1510="snížená",J1510,0)</f>
        <v>0</v>
      </c>
      <c r="BG1510" s="1017">
        <f>IF(N1510="zákl. přenesená",J1510,0)</f>
        <v>0</v>
      </c>
      <c r="BH1510" s="1017">
        <f>IF(N1510="sníž. přenesená",J1510,0)</f>
        <v>0</v>
      </c>
      <c r="BI1510" s="1017">
        <f>IF(N1510="nulová",J1510,0)</f>
        <v>0</v>
      </c>
      <c r="BJ1510" s="923" t="s">
        <v>142</v>
      </c>
      <c r="BK1510" s="1017">
        <f>ROUND(I1510*H1510,2)</f>
        <v>0</v>
      </c>
      <c r="BL1510" s="923" t="s">
        <v>383</v>
      </c>
      <c r="BM1510" s="1016" t="s">
        <v>3961</v>
      </c>
    </row>
    <row r="1511" spans="2:65" s="1018" customFormat="1">
      <c r="B1511" s="1019"/>
      <c r="D1511" s="1020" t="s">
        <v>221</v>
      </c>
      <c r="E1511" s="1021" t="s">
        <v>72</v>
      </c>
      <c r="F1511" s="1022" t="s">
        <v>172</v>
      </c>
      <c r="H1511" s="1023">
        <v>7</v>
      </c>
      <c r="I1511" s="1024"/>
      <c r="L1511" s="1019"/>
      <c r="M1511" s="1025"/>
      <c r="T1511" s="1026"/>
      <c r="AT1511" s="1021" t="s">
        <v>221</v>
      </c>
      <c r="AU1511" s="1021" t="s">
        <v>65</v>
      </c>
      <c r="AV1511" s="1018" t="s">
        <v>65</v>
      </c>
      <c r="AW1511" s="1018" t="s">
        <v>2310</v>
      </c>
      <c r="AX1511" s="1018" t="s">
        <v>143</v>
      </c>
      <c r="AY1511" s="1021" t="s">
        <v>144</v>
      </c>
    </row>
    <row r="1512" spans="2:65" s="1027" customFormat="1">
      <c r="B1512" s="1028"/>
      <c r="D1512" s="1020" t="s">
        <v>221</v>
      </c>
      <c r="E1512" s="1029" t="s">
        <v>72</v>
      </c>
      <c r="F1512" s="1030" t="s">
        <v>2311</v>
      </c>
      <c r="H1512" s="1031">
        <v>7</v>
      </c>
      <c r="I1512" s="1032"/>
      <c r="L1512" s="1028"/>
      <c r="M1512" s="1033"/>
      <c r="T1512" s="1034"/>
      <c r="AT1512" s="1029" t="s">
        <v>221</v>
      </c>
      <c r="AU1512" s="1029" t="s">
        <v>65</v>
      </c>
      <c r="AV1512" s="1027" t="s">
        <v>150</v>
      </c>
      <c r="AW1512" s="1027" t="s">
        <v>2310</v>
      </c>
      <c r="AX1512" s="1027" t="s">
        <v>142</v>
      </c>
      <c r="AY1512" s="1029" t="s">
        <v>144</v>
      </c>
    </row>
    <row r="1513" spans="2:65" s="929" customFormat="1" ht="37.9" customHeight="1">
      <c r="B1513" s="1003"/>
      <c r="C1513" s="1004" t="s">
        <v>3098</v>
      </c>
      <c r="D1513" s="1004" t="s">
        <v>146</v>
      </c>
      <c r="E1513" s="1005" t="s">
        <v>3962</v>
      </c>
      <c r="F1513" s="1006" t="s">
        <v>3963</v>
      </c>
      <c r="G1513" s="1007" t="s">
        <v>200</v>
      </c>
      <c r="H1513" s="1008">
        <v>1</v>
      </c>
      <c r="I1513" s="1009"/>
      <c r="J1513" s="1010">
        <f>ROUND(I1513*H1513,2)</f>
        <v>0</v>
      </c>
      <c r="K1513" s="1011"/>
      <c r="L1513" s="930"/>
      <c r="M1513" s="1012" t="s">
        <v>72</v>
      </c>
      <c r="N1513" s="1013" t="s">
        <v>90</v>
      </c>
      <c r="P1513" s="1014">
        <f>O1513*H1513</f>
        <v>0</v>
      </c>
      <c r="Q1513" s="1014">
        <v>0</v>
      </c>
      <c r="R1513" s="1014">
        <f>Q1513*H1513</f>
        <v>0</v>
      </c>
      <c r="S1513" s="1014">
        <v>0</v>
      </c>
      <c r="T1513" s="1015">
        <f>S1513*H1513</f>
        <v>0</v>
      </c>
      <c r="AR1513" s="1016" t="s">
        <v>383</v>
      </c>
      <c r="AT1513" s="1016" t="s">
        <v>146</v>
      </c>
      <c r="AU1513" s="1016" t="s">
        <v>65</v>
      </c>
      <c r="AY1513" s="923" t="s">
        <v>144</v>
      </c>
      <c r="BE1513" s="1017">
        <f>IF(N1513="základní",J1513,0)</f>
        <v>0</v>
      </c>
      <c r="BF1513" s="1017">
        <f>IF(N1513="snížená",J1513,0)</f>
        <v>0</v>
      </c>
      <c r="BG1513" s="1017">
        <f>IF(N1513="zákl. přenesená",J1513,0)</f>
        <v>0</v>
      </c>
      <c r="BH1513" s="1017">
        <f>IF(N1513="sníž. přenesená",J1513,0)</f>
        <v>0</v>
      </c>
      <c r="BI1513" s="1017">
        <f>IF(N1513="nulová",J1513,0)</f>
        <v>0</v>
      </c>
      <c r="BJ1513" s="923" t="s">
        <v>142</v>
      </c>
      <c r="BK1513" s="1017">
        <f>ROUND(I1513*H1513,2)</f>
        <v>0</v>
      </c>
      <c r="BL1513" s="923" t="s">
        <v>383</v>
      </c>
      <c r="BM1513" s="1016" t="s">
        <v>3964</v>
      </c>
    </row>
    <row r="1514" spans="2:65" s="1018" customFormat="1">
      <c r="B1514" s="1019"/>
      <c r="D1514" s="1020" t="s">
        <v>221</v>
      </c>
      <c r="E1514" s="1021" t="s">
        <v>72</v>
      </c>
      <c r="F1514" s="1022" t="s">
        <v>142</v>
      </c>
      <c r="H1514" s="1023">
        <v>1</v>
      </c>
      <c r="I1514" s="1024"/>
      <c r="L1514" s="1019"/>
      <c r="M1514" s="1025"/>
      <c r="T1514" s="1026"/>
      <c r="AT1514" s="1021" t="s">
        <v>221</v>
      </c>
      <c r="AU1514" s="1021" t="s">
        <v>65</v>
      </c>
      <c r="AV1514" s="1018" t="s">
        <v>65</v>
      </c>
      <c r="AW1514" s="1018" t="s">
        <v>2310</v>
      </c>
      <c r="AX1514" s="1018" t="s">
        <v>143</v>
      </c>
      <c r="AY1514" s="1021" t="s">
        <v>144</v>
      </c>
    </row>
    <row r="1515" spans="2:65" s="1027" customFormat="1">
      <c r="B1515" s="1028"/>
      <c r="D1515" s="1020" t="s">
        <v>221</v>
      </c>
      <c r="E1515" s="1029" t="s">
        <v>72</v>
      </c>
      <c r="F1515" s="1030" t="s">
        <v>2311</v>
      </c>
      <c r="H1515" s="1031">
        <v>1</v>
      </c>
      <c r="I1515" s="1032"/>
      <c r="L1515" s="1028"/>
      <c r="M1515" s="1033"/>
      <c r="T1515" s="1034"/>
      <c r="AT1515" s="1029" t="s">
        <v>221</v>
      </c>
      <c r="AU1515" s="1029" t="s">
        <v>65</v>
      </c>
      <c r="AV1515" s="1027" t="s">
        <v>150</v>
      </c>
      <c r="AW1515" s="1027" t="s">
        <v>2310</v>
      </c>
      <c r="AX1515" s="1027" t="s">
        <v>142</v>
      </c>
      <c r="AY1515" s="1029" t="s">
        <v>144</v>
      </c>
    </row>
    <row r="1516" spans="2:65" s="929" customFormat="1" ht="37.9" customHeight="1">
      <c r="B1516" s="1003"/>
      <c r="C1516" s="1004" t="s">
        <v>3102</v>
      </c>
      <c r="D1516" s="1004" t="s">
        <v>146</v>
      </c>
      <c r="E1516" s="1005" t="s">
        <v>3965</v>
      </c>
      <c r="F1516" s="1006" t="s">
        <v>3966</v>
      </c>
      <c r="G1516" s="1007" t="s">
        <v>200</v>
      </c>
      <c r="H1516" s="1008">
        <v>1</v>
      </c>
      <c r="I1516" s="1009"/>
      <c r="J1516" s="1010">
        <f>ROUND(I1516*H1516,2)</f>
        <v>0</v>
      </c>
      <c r="K1516" s="1011"/>
      <c r="L1516" s="930"/>
      <c r="M1516" s="1012" t="s">
        <v>72</v>
      </c>
      <c r="N1516" s="1013" t="s">
        <v>90</v>
      </c>
      <c r="P1516" s="1014">
        <f>O1516*H1516</f>
        <v>0</v>
      </c>
      <c r="Q1516" s="1014">
        <v>0</v>
      </c>
      <c r="R1516" s="1014">
        <f>Q1516*H1516</f>
        <v>0</v>
      </c>
      <c r="S1516" s="1014">
        <v>0</v>
      </c>
      <c r="T1516" s="1015">
        <f>S1516*H1516</f>
        <v>0</v>
      </c>
      <c r="AR1516" s="1016" t="s">
        <v>383</v>
      </c>
      <c r="AT1516" s="1016" t="s">
        <v>146</v>
      </c>
      <c r="AU1516" s="1016" t="s">
        <v>65</v>
      </c>
      <c r="AY1516" s="923" t="s">
        <v>144</v>
      </c>
      <c r="BE1516" s="1017">
        <f>IF(N1516="základní",J1516,0)</f>
        <v>0</v>
      </c>
      <c r="BF1516" s="1017">
        <f>IF(N1516="snížená",J1516,0)</f>
        <v>0</v>
      </c>
      <c r="BG1516" s="1017">
        <f>IF(N1516="zákl. přenesená",J1516,0)</f>
        <v>0</v>
      </c>
      <c r="BH1516" s="1017">
        <f>IF(N1516="sníž. přenesená",J1516,0)</f>
        <v>0</v>
      </c>
      <c r="BI1516" s="1017">
        <f>IF(N1516="nulová",J1516,0)</f>
        <v>0</v>
      </c>
      <c r="BJ1516" s="923" t="s">
        <v>142</v>
      </c>
      <c r="BK1516" s="1017">
        <f>ROUND(I1516*H1516,2)</f>
        <v>0</v>
      </c>
      <c r="BL1516" s="923" t="s">
        <v>383</v>
      </c>
      <c r="BM1516" s="1016" t="s">
        <v>3967</v>
      </c>
    </row>
    <row r="1517" spans="2:65" s="1018" customFormat="1">
      <c r="B1517" s="1019"/>
      <c r="D1517" s="1020" t="s">
        <v>221</v>
      </c>
      <c r="E1517" s="1021" t="s">
        <v>72</v>
      </c>
      <c r="F1517" s="1022" t="s">
        <v>142</v>
      </c>
      <c r="H1517" s="1023">
        <v>1</v>
      </c>
      <c r="I1517" s="1024"/>
      <c r="L1517" s="1019"/>
      <c r="M1517" s="1025"/>
      <c r="T1517" s="1026"/>
      <c r="AT1517" s="1021" t="s">
        <v>221</v>
      </c>
      <c r="AU1517" s="1021" t="s">
        <v>65</v>
      </c>
      <c r="AV1517" s="1018" t="s">
        <v>65</v>
      </c>
      <c r="AW1517" s="1018" t="s">
        <v>2310</v>
      </c>
      <c r="AX1517" s="1018" t="s">
        <v>143</v>
      </c>
      <c r="AY1517" s="1021" t="s">
        <v>144</v>
      </c>
    </row>
    <row r="1518" spans="2:65" s="1027" customFormat="1">
      <c r="B1518" s="1028"/>
      <c r="D1518" s="1020" t="s">
        <v>221</v>
      </c>
      <c r="E1518" s="1029" t="s">
        <v>72</v>
      </c>
      <c r="F1518" s="1030" t="s">
        <v>2311</v>
      </c>
      <c r="H1518" s="1031">
        <v>1</v>
      </c>
      <c r="I1518" s="1032"/>
      <c r="L1518" s="1028"/>
      <c r="M1518" s="1033"/>
      <c r="T1518" s="1034"/>
      <c r="AT1518" s="1029" t="s">
        <v>221</v>
      </c>
      <c r="AU1518" s="1029" t="s">
        <v>65</v>
      </c>
      <c r="AV1518" s="1027" t="s">
        <v>150</v>
      </c>
      <c r="AW1518" s="1027" t="s">
        <v>2310</v>
      </c>
      <c r="AX1518" s="1027" t="s">
        <v>142</v>
      </c>
      <c r="AY1518" s="1029" t="s">
        <v>144</v>
      </c>
    </row>
    <row r="1519" spans="2:65" s="929" customFormat="1" ht="37.9" customHeight="1">
      <c r="B1519" s="1003"/>
      <c r="C1519" s="1004" t="s">
        <v>3118</v>
      </c>
      <c r="D1519" s="1004" t="s">
        <v>146</v>
      </c>
      <c r="E1519" s="1005" t="s">
        <v>3968</v>
      </c>
      <c r="F1519" s="1006" t="s">
        <v>3969</v>
      </c>
      <c r="G1519" s="1007" t="s">
        <v>200</v>
      </c>
      <c r="H1519" s="1008">
        <v>7</v>
      </c>
      <c r="I1519" s="1009"/>
      <c r="J1519" s="1010">
        <f>ROUND(I1519*H1519,2)</f>
        <v>0</v>
      </c>
      <c r="K1519" s="1011"/>
      <c r="L1519" s="930"/>
      <c r="M1519" s="1012" t="s">
        <v>72</v>
      </c>
      <c r="N1519" s="1013" t="s">
        <v>90</v>
      </c>
      <c r="P1519" s="1014">
        <f>O1519*H1519</f>
        <v>0</v>
      </c>
      <c r="Q1519" s="1014">
        <v>0</v>
      </c>
      <c r="R1519" s="1014">
        <f>Q1519*H1519</f>
        <v>0</v>
      </c>
      <c r="S1519" s="1014">
        <v>0</v>
      </c>
      <c r="T1519" s="1015">
        <f>S1519*H1519</f>
        <v>0</v>
      </c>
      <c r="AR1519" s="1016" t="s">
        <v>383</v>
      </c>
      <c r="AT1519" s="1016" t="s">
        <v>146</v>
      </c>
      <c r="AU1519" s="1016" t="s">
        <v>65</v>
      </c>
      <c r="AY1519" s="923" t="s">
        <v>144</v>
      </c>
      <c r="BE1519" s="1017">
        <f>IF(N1519="základní",J1519,0)</f>
        <v>0</v>
      </c>
      <c r="BF1519" s="1017">
        <f>IF(N1519="snížená",J1519,0)</f>
        <v>0</v>
      </c>
      <c r="BG1519" s="1017">
        <f>IF(N1519="zákl. přenesená",J1519,0)</f>
        <v>0</v>
      </c>
      <c r="BH1519" s="1017">
        <f>IF(N1519="sníž. přenesená",J1519,0)</f>
        <v>0</v>
      </c>
      <c r="BI1519" s="1017">
        <f>IF(N1519="nulová",J1519,0)</f>
        <v>0</v>
      </c>
      <c r="BJ1519" s="923" t="s">
        <v>142</v>
      </c>
      <c r="BK1519" s="1017">
        <f>ROUND(I1519*H1519,2)</f>
        <v>0</v>
      </c>
      <c r="BL1519" s="923" t="s">
        <v>383</v>
      </c>
      <c r="BM1519" s="1016" t="s">
        <v>3970</v>
      </c>
    </row>
    <row r="1520" spans="2:65" s="1018" customFormat="1">
      <c r="B1520" s="1019"/>
      <c r="D1520" s="1020" t="s">
        <v>221</v>
      </c>
      <c r="E1520" s="1021" t="s">
        <v>72</v>
      </c>
      <c r="F1520" s="1022" t="s">
        <v>172</v>
      </c>
      <c r="H1520" s="1023">
        <v>7</v>
      </c>
      <c r="I1520" s="1024"/>
      <c r="L1520" s="1019"/>
      <c r="M1520" s="1025"/>
      <c r="T1520" s="1026"/>
      <c r="AT1520" s="1021" t="s">
        <v>221</v>
      </c>
      <c r="AU1520" s="1021" t="s">
        <v>65</v>
      </c>
      <c r="AV1520" s="1018" t="s">
        <v>65</v>
      </c>
      <c r="AW1520" s="1018" t="s">
        <v>2310</v>
      </c>
      <c r="AX1520" s="1018" t="s">
        <v>143</v>
      </c>
      <c r="AY1520" s="1021" t="s">
        <v>144</v>
      </c>
    </row>
    <row r="1521" spans="2:65" s="1027" customFormat="1">
      <c r="B1521" s="1028"/>
      <c r="D1521" s="1020" t="s">
        <v>221</v>
      </c>
      <c r="E1521" s="1029" t="s">
        <v>72</v>
      </c>
      <c r="F1521" s="1030" t="s">
        <v>2311</v>
      </c>
      <c r="H1521" s="1031">
        <v>7</v>
      </c>
      <c r="I1521" s="1032"/>
      <c r="L1521" s="1028"/>
      <c r="M1521" s="1033"/>
      <c r="T1521" s="1034"/>
      <c r="AT1521" s="1029" t="s">
        <v>221</v>
      </c>
      <c r="AU1521" s="1029" t="s">
        <v>65</v>
      </c>
      <c r="AV1521" s="1027" t="s">
        <v>150</v>
      </c>
      <c r="AW1521" s="1027" t="s">
        <v>2310</v>
      </c>
      <c r="AX1521" s="1027" t="s">
        <v>142</v>
      </c>
      <c r="AY1521" s="1029" t="s">
        <v>144</v>
      </c>
    </row>
    <row r="1522" spans="2:65" s="929" customFormat="1" ht="37.9" customHeight="1">
      <c r="B1522" s="1003"/>
      <c r="C1522" s="1004" t="s">
        <v>3135</v>
      </c>
      <c r="D1522" s="1004" t="s">
        <v>146</v>
      </c>
      <c r="E1522" s="1005" t="s">
        <v>3971</v>
      </c>
      <c r="F1522" s="1006" t="s">
        <v>3972</v>
      </c>
      <c r="G1522" s="1007" t="s">
        <v>200</v>
      </c>
      <c r="H1522" s="1008">
        <v>7</v>
      </c>
      <c r="I1522" s="1009"/>
      <c r="J1522" s="1010">
        <f>ROUND(I1522*H1522,2)</f>
        <v>0</v>
      </c>
      <c r="K1522" s="1011"/>
      <c r="L1522" s="930"/>
      <c r="M1522" s="1012" t="s">
        <v>72</v>
      </c>
      <c r="N1522" s="1013" t="s">
        <v>90</v>
      </c>
      <c r="P1522" s="1014">
        <f>O1522*H1522</f>
        <v>0</v>
      </c>
      <c r="Q1522" s="1014">
        <v>0</v>
      </c>
      <c r="R1522" s="1014">
        <f>Q1522*H1522</f>
        <v>0</v>
      </c>
      <c r="S1522" s="1014">
        <v>0</v>
      </c>
      <c r="T1522" s="1015">
        <f>S1522*H1522</f>
        <v>0</v>
      </c>
      <c r="AR1522" s="1016" t="s">
        <v>383</v>
      </c>
      <c r="AT1522" s="1016" t="s">
        <v>146</v>
      </c>
      <c r="AU1522" s="1016" t="s">
        <v>65</v>
      </c>
      <c r="AY1522" s="923" t="s">
        <v>144</v>
      </c>
      <c r="BE1522" s="1017">
        <f>IF(N1522="základní",J1522,0)</f>
        <v>0</v>
      </c>
      <c r="BF1522" s="1017">
        <f>IF(N1522="snížená",J1522,0)</f>
        <v>0</v>
      </c>
      <c r="BG1522" s="1017">
        <f>IF(N1522="zákl. přenesená",J1522,0)</f>
        <v>0</v>
      </c>
      <c r="BH1522" s="1017">
        <f>IF(N1522="sníž. přenesená",J1522,0)</f>
        <v>0</v>
      </c>
      <c r="BI1522" s="1017">
        <f>IF(N1522="nulová",J1522,0)</f>
        <v>0</v>
      </c>
      <c r="BJ1522" s="923" t="s">
        <v>142</v>
      </c>
      <c r="BK1522" s="1017">
        <f>ROUND(I1522*H1522,2)</f>
        <v>0</v>
      </c>
      <c r="BL1522" s="923" t="s">
        <v>383</v>
      </c>
      <c r="BM1522" s="1016" t="s">
        <v>3973</v>
      </c>
    </row>
    <row r="1523" spans="2:65" s="1018" customFormat="1">
      <c r="B1523" s="1019"/>
      <c r="D1523" s="1020" t="s">
        <v>221</v>
      </c>
      <c r="E1523" s="1021" t="s">
        <v>72</v>
      </c>
      <c r="F1523" s="1022" t="s">
        <v>172</v>
      </c>
      <c r="H1523" s="1023">
        <v>7</v>
      </c>
      <c r="I1523" s="1024"/>
      <c r="L1523" s="1019"/>
      <c r="M1523" s="1025"/>
      <c r="T1523" s="1026"/>
      <c r="AT1523" s="1021" t="s">
        <v>221</v>
      </c>
      <c r="AU1523" s="1021" t="s">
        <v>65</v>
      </c>
      <c r="AV1523" s="1018" t="s">
        <v>65</v>
      </c>
      <c r="AW1523" s="1018" t="s">
        <v>2310</v>
      </c>
      <c r="AX1523" s="1018" t="s">
        <v>143</v>
      </c>
      <c r="AY1523" s="1021" t="s">
        <v>144</v>
      </c>
    </row>
    <row r="1524" spans="2:65" s="1027" customFormat="1">
      <c r="B1524" s="1028"/>
      <c r="D1524" s="1020" t="s">
        <v>221</v>
      </c>
      <c r="E1524" s="1029" t="s">
        <v>72</v>
      </c>
      <c r="F1524" s="1030" t="s">
        <v>2311</v>
      </c>
      <c r="H1524" s="1031">
        <v>7</v>
      </c>
      <c r="I1524" s="1032"/>
      <c r="L1524" s="1028"/>
      <c r="M1524" s="1033"/>
      <c r="T1524" s="1034"/>
      <c r="AT1524" s="1029" t="s">
        <v>221</v>
      </c>
      <c r="AU1524" s="1029" t="s">
        <v>65</v>
      </c>
      <c r="AV1524" s="1027" t="s">
        <v>150</v>
      </c>
      <c r="AW1524" s="1027" t="s">
        <v>2310</v>
      </c>
      <c r="AX1524" s="1027" t="s">
        <v>142</v>
      </c>
      <c r="AY1524" s="1029" t="s">
        <v>144</v>
      </c>
    </row>
    <row r="1525" spans="2:65" s="929" customFormat="1" ht="16.5" customHeight="1">
      <c r="B1525" s="1003"/>
      <c r="C1525" s="1004" t="s">
        <v>3139</v>
      </c>
      <c r="D1525" s="1004" t="s">
        <v>146</v>
      </c>
      <c r="E1525" s="1005" t="s">
        <v>3974</v>
      </c>
      <c r="F1525" s="1006" t="s">
        <v>5647</v>
      </c>
      <c r="G1525" s="1007" t="s">
        <v>200</v>
      </c>
      <c r="H1525" s="1008">
        <v>82</v>
      </c>
      <c r="I1525" s="1009"/>
      <c r="J1525" s="1010">
        <f>ROUND(I1525*H1525,2)</f>
        <v>0</v>
      </c>
      <c r="K1525" s="1011"/>
      <c r="L1525" s="930"/>
      <c r="M1525" s="1012" t="s">
        <v>72</v>
      </c>
      <c r="N1525" s="1013" t="s">
        <v>90</v>
      </c>
      <c r="P1525" s="1014">
        <f>O1525*H1525</f>
        <v>0</v>
      </c>
      <c r="Q1525" s="1014">
        <v>0</v>
      </c>
      <c r="R1525" s="1014">
        <f>Q1525*H1525</f>
        <v>0</v>
      </c>
      <c r="S1525" s="1014">
        <v>0</v>
      </c>
      <c r="T1525" s="1015">
        <f>S1525*H1525</f>
        <v>0</v>
      </c>
      <c r="AR1525" s="1016" t="s">
        <v>383</v>
      </c>
      <c r="AT1525" s="1016" t="s">
        <v>146</v>
      </c>
      <c r="AU1525" s="1016" t="s">
        <v>65</v>
      </c>
      <c r="AY1525" s="923" t="s">
        <v>144</v>
      </c>
      <c r="BE1525" s="1017">
        <f>IF(N1525="základní",J1525,0)</f>
        <v>0</v>
      </c>
      <c r="BF1525" s="1017">
        <f>IF(N1525="snížená",J1525,0)</f>
        <v>0</v>
      </c>
      <c r="BG1525" s="1017">
        <f>IF(N1525="zákl. přenesená",J1525,0)</f>
        <v>0</v>
      </c>
      <c r="BH1525" s="1017">
        <f>IF(N1525="sníž. přenesená",J1525,0)</f>
        <v>0</v>
      </c>
      <c r="BI1525" s="1017">
        <f>IF(N1525="nulová",J1525,0)</f>
        <v>0</v>
      </c>
      <c r="BJ1525" s="923" t="s">
        <v>142</v>
      </c>
      <c r="BK1525" s="1017">
        <f>ROUND(I1525*H1525,2)</f>
        <v>0</v>
      </c>
      <c r="BL1525" s="923" t="s">
        <v>383</v>
      </c>
      <c r="BM1525" s="1016" t="s">
        <v>3975</v>
      </c>
    </row>
    <row r="1526" spans="2:65" s="929" customFormat="1" ht="49.15" customHeight="1">
      <c r="B1526" s="1003"/>
      <c r="C1526" s="1004" t="s">
        <v>2879</v>
      </c>
      <c r="D1526" s="1004" t="s">
        <v>146</v>
      </c>
      <c r="E1526" s="1005" t="s">
        <v>3976</v>
      </c>
      <c r="F1526" s="1006" t="s">
        <v>3977</v>
      </c>
      <c r="G1526" s="1007" t="s">
        <v>200</v>
      </c>
      <c r="H1526" s="1008">
        <v>7</v>
      </c>
      <c r="I1526" s="1009"/>
      <c r="J1526" s="1010">
        <f>ROUND(I1526*H1526,2)</f>
        <v>0</v>
      </c>
      <c r="K1526" s="1011"/>
      <c r="L1526" s="930"/>
      <c r="M1526" s="1012" t="s">
        <v>72</v>
      </c>
      <c r="N1526" s="1013" t="s">
        <v>90</v>
      </c>
      <c r="P1526" s="1014">
        <f>O1526*H1526</f>
        <v>0</v>
      </c>
      <c r="Q1526" s="1014">
        <v>0</v>
      </c>
      <c r="R1526" s="1014">
        <f>Q1526*H1526</f>
        <v>0</v>
      </c>
      <c r="S1526" s="1014">
        <v>0</v>
      </c>
      <c r="T1526" s="1015">
        <f>S1526*H1526</f>
        <v>0</v>
      </c>
      <c r="AR1526" s="1016" t="s">
        <v>383</v>
      </c>
      <c r="AT1526" s="1016" t="s">
        <v>146</v>
      </c>
      <c r="AU1526" s="1016" t="s">
        <v>65</v>
      </c>
      <c r="AY1526" s="923" t="s">
        <v>144</v>
      </c>
      <c r="BE1526" s="1017">
        <f>IF(N1526="základní",J1526,0)</f>
        <v>0</v>
      </c>
      <c r="BF1526" s="1017">
        <f>IF(N1526="snížená",J1526,0)</f>
        <v>0</v>
      </c>
      <c r="BG1526" s="1017">
        <f>IF(N1526="zákl. přenesená",J1526,0)</f>
        <v>0</v>
      </c>
      <c r="BH1526" s="1017">
        <f>IF(N1526="sníž. přenesená",J1526,0)</f>
        <v>0</v>
      </c>
      <c r="BI1526" s="1017">
        <f>IF(N1526="nulová",J1526,0)</f>
        <v>0</v>
      </c>
      <c r="BJ1526" s="923" t="s">
        <v>142</v>
      </c>
      <c r="BK1526" s="1017">
        <f>ROUND(I1526*H1526,2)</f>
        <v>0</v>
      </c>
      <c r="BL1526" s="923" t="s">
        <v>383</v>
      </c>
      <c r="BM1526" s="1016" t="s">
        <v>3978</v>
      </c>
    </row>
    <row r="1527" spans="2:65" s="1018" customFormat="1">
      <c r="B1527" s="1019"/>
      <c r="D1527" s="1020" t="s">
        <v>221</v>
      </c>
      <c r="E1527" s="1021" t="s">
        <v>72</v>
      </c>
      <c r="F1527" s="1022" t="s">
        <v>172</v>
      </c>
      <c r="H1527" s="1023">
        <v>7</v>
      </c>
      <c r="I1527" s="1024"/>
      <c r="L1527" s="1019"/>
      <c r="M1527" s="1025"/>
      <c r="T1527" s="1026"/>
      <c r="AT1527" s="1021" t="s">
        <v>221</v>
      </c>
      <c r="AU1527" s="1021" t="s">
        <v>65</v>
      </c>
      <c r="AV1527" s="1018" t="s">
        <v>65</v>
      </c>
      <c r="AW1527" s="1018" t="s">
        <v>2310</v>
      </c>
      <c r="AX1527" s="1018" t="s">
        <v>143</v>
      </c>
      <c r="AY1527" s="1021" t="s">
        <v>144</v>
      </c>
    </row>
    <row r="1528" spans="2:65" s="1027" customFormat="1">
      <c r="B1528" s="1028"/>
      <c r="D1528" s="1020" t="s">
        <v>221</v>
      </c>
      <c r="E1528" s="1029" t="s">
        <v>72</v>
      </c>
      <c r="F1528" s="1030" t="s">
        <v>3979</v>
      </c>
      <c r="H1528" s="1031">
        <v>7</v>
      </c>
      <c r="I1528" s="1032"/>
      <c r="L1528" s="1028"/>
      <c r="M1528" s="1033"/>
      <c r="T1528" s="1034"/>
      <c r="AT1528" s="1029" t="s">
        <v>221</v>
      </c>
      <c r="AU1528" s="1029" t="s">
        <v>65</v>
      </c>
      <c r="AV1528" s="1027" t="s">
        <v>150</v>
      </c>
      <c r="AW1528" s="1027" t="s">
        <v>2310</v>
      </c>
      <c r="AX1528" s="1027" t="s">
        <v>142</v>
      </c>
      <c r="AY1528" s="1029" t="s">
        <v>144</v>
      </c>
    </row>
    <row r="1529" spans="2:65" s="929" customFormat="1" ht="49.15" customHeight="1">
      <c r="B1529" s="1003"/>
      <c r="C1529" s="1004" t="s">
        <v>3054</v>
      </c>
      <c r="D1529" s="1004" t="s">
        <v>146</v>
      </c>
      <c r="E1529" s="1005" t="s">
        <v>3980</v>
      </c>
      <c r="F1529" s="1006" t="s">
        <v>3981</v>
      </c>
      <c r="G1529" s="1007" t="s">
        <v>200</v>
      </c>
      <c r="H1529" s="1008">
        <v>7</v>
      </c>
      <c r="I1529" s="1009"/>
      <c r="J1529" s="1010">
        <f>ROUND(I1529*H1529,2)</f>
        <v>0</v>
      </c>
      <c r="K1529" s="1011"/>
      <c r="L1529" s="930"/>
      <c r="M1529" s="1012" t="s">
        <v>72</v>
      </c>
      <c r="N1529" s="1013" t="s">
        <v>90</v>
      </c>
      <c r="P1529" s="1014">
        <f>O1529*H1529</f>
        <v>0</v>
      </c>
      <c r="Q1529" s="1014">
        <v>0</v>
      </c>
      <c r="R1529" s="1014">
        <f>Q1529*H1529</f>
        <v>0</v>
      </c>
      <c r="S1529" s="1014">
        <v>0</v>
      </c>
      <c r="T1529" s="1015">
        <f>S1529*H1529</f>
        <v>0</v>
      </c>
      <c r="AR1529" s="1016" t="s">
        <v>383</v>
      </c>
      <c r="AT1529" s="1016" t="s">
        <v>146</v>
      </c>
      <c r="AU1529" s="1016" t="s">
        <v>65</v>
      </c>
      <c r="AY1529" s="923" t="s">
        <v>144</v>
      </c>
      <c r="BE1529" s="1017">
        <f>IF(N1529="základní",J1529,0)</f>
        <v>0</v>
      </c>
      <c r="BF1529" s="1017">
        <f>IF(N1529="snížená",J1529,0)</f>
        <v>0</v>
      </c>
      <c r="BG1529" s="1017">
        <f>IF(N1529="zákl. přenesená",J1529,0)</f>
        <v>0</v>
      </c>
      <c r="BH1529" s="1017">
        <f>IF(N1529="sníž. přenesená",J1529,0)</f>
        <v>0</v>
      </c>
      <c r="BI1529" s="1017">
        <f>IF(N1529="nulová",J1529,0)</f>
        <v>0</v>
      </c>
      <c r="BJ1529" s="923" t="s">
        <v>142</v>
      </c>
      <c r="BK1529" s="1017">
        <f>ROUND(I1529*H1529,2)</f>
        <v>0</v>
      </c>
      <c r="BL1529" s="923" t="s">
        <v>383</v>
      </c>
      <c r="BM1529" s="1016" t="s">
        <v>3982</v>
      </c>
    </row>
    <row r="1530" spans="2:65" s="1018" customFormat="1">
      <c r="B1530" s="1019"/>
      <c r="D1530" s="1020" t="s">
        <v>221</v>
      </c>
      <c r="E1530" s="1021" t="s">
        <v>72</v>
      </c>
      <c r="F1530" s="1022" t="s">
        <v>172</v>
      </c>
      <c r="H1530" s="1023">
        <v>7</v>
      </c>
      <c r="I1530" s="1024"/>
      <c r="L1530" s="1019"/>
      <c r="M1530" s="1025"/>
      <c r="T1530" s="1026"/>
      <c r="AT1530" s="1021" t="s">
        <v>221</v>
      </c>
      <c r="AU1530" s="1021" t="s">
        <v>65</v>
      </c>
      <c r="AV1530" s="1018" t="s">
        <v>65</v>
      </c>
      <c r="AW1530" s="1018" t="s">
        <v>2310</v>
      </c>
      <c r="AX1530" s="1018" t="s">
        <v>143</v>
      </c>
      <c r="AY1530" s="1021" t="s">
        <v>144</v>
      </c>
    </row>
    <row r="1531" spans="2:65" s="1027" customFormat="1">
      <c r="B1531" s="1028"/>
      <c r="D1531" s="1020" t="s">
        <v>221</v>
      </c>
      <c r="E1531" s="1029" t="s">
        <v>72</v>
      </c>
      <c r="F1531" s="1030" t="s">
        <v>3979</v>
      </c>
      <c r="H1531" s="1031">
        <v>7</v>
      </c>
      <c r="I1531" s="1032"/>
      <c r="L1531" s="1028"/>
      <c r="M1531" s="1033"/>
      <c r="T1531" s="1034"/>
      <c r="AT1531" s="1029" t="s">
        <v>221</v>
      </c>
      <c r="AU1531" s="1029" t="s">
        <v>65</v>
      </c>
      <c r="AV1531" s="1027" t="s">
        <v>150</v>
      </c>
      <c r="AW1531" s="1027" t="s">
        <v>2310</v>
      </c>
      <c r="AX1531" s="1027" t="s">
        <v>142</v>
      </c>
      <c r="AY1531" s="1029" t="s">
        <v>144</v>
      </c>
    </row>
    <row r="1532" spans="2:65" s="929" customFormat="1" ht="49.15" customHeight="1">
      <c r="B1532" s="1003"/>
      <c r="C1532" s="1004" t="s">
        <v>3071</v>
      </c>
      <c r="D1532" s="1004" t="s">
        <v>146</v>
      </c>
      <c r="E1532" s="1005" t="s">
        <v>3983</v>
      </c>
      <c r="F1532" s="1006" t="s">
        <v>3984</v>
      </c>
      <c r="G1532" s="1007" t="s">
        <v>200</v>
      </c>
      <c r="H1532" s="1008">
        <v>1</v>
      </c>
      <c r="I1532" s="1009"/>
      <c r="J1532" s="1010">
        <f>ROUND(I1532*H1532,2)</f>
        <v>0</v>
      </c>
      <c r="K1532" s="1011"/>
      <c r="L1532" s="930"/>
      <c r="M1532" s="1012" t="s">
        <v>72</v>
      </c>
      <c r="N1532" s="1013" t="s">
        <v>90</v>
      </c>
      <c r="P1532" s="1014">
        <f>O1532*H1532</f>
        <v>0</v>
      </c>
      <c r="Q1532" s="1014">
        <v>0</v>
      </c>
      <c r="R1532" s="1014">
        <f>Q1532*H1532</f>
        <v>0</v>
      </c>
      <c r="S1532" s="1014">
        <v>0</v>
      </c>
      <c r="T1532" s="1015">
        <f>S1532*H1532</f>
        <v>0</v>
      </c>
      <c r="AR1532" s="1016" t="s">
        <v>383</v>
      </c>
      <c r="AT1532" s="1016" t="s">
        <v>146</v>
      </c>
      <c r="AU1532" s="1016" t="s">
        <v>65</v>
      </c>
      <c r="AY1532" s="923" t="s">
        <v>144</v>
      </c>
      <c r="BE1532" s="1017">
        <f>IF(N1532="základní",J1532,0)</f>
        <v>0</v>
      </c>
      <c r="BF1532" s="1017">
        <f>IF(N1532="snížená",J1532,0)</f>
        <v>0</v>
      </c>
      <c r="BG1532" s="1017">
        <f>IF(N1532="zákl. přenesená",J1532,0)</f>
        <v>0</v>
      </c>
      <c r="BH1532" s="1017">
        <f>IF(N1532="sníž. přenesená",J1532,0)</f>
        <v>0</v>
      </c>
      <c r="BI1532" s="1017">
        <f>IF(N1532="nulová",J1532,0)</f>
        <v>0</v>
      </c>
      <c r="BJ1532" s="923" t="s">
        <v>142</v>
      </c>
      <c r="BK1532" s="1017">
        <f>ROUND(I1532*H1532,2)</f>
        <v>0</v>
      </c>
      <c r="BL1532" s="923" t="s">
        <v>383</v>
      </c>
      <c r="BM1532" s="1016" t="s">
        <v>3985</v>
      </c>
    </row>
    <row r="1533" spans="2:65" s="1018" customFormat="1">
      <c r="B1533" s="1019"/>
      <c r="D1533" s="1020" t="s">
        <v>221</v>
      </c>
      <c r="E1533" s="1021" t="s">
        <v>72</v>
      </c>
      <c r="F1533" s="1022" t="s">
        <v>142</v>
      </c>
      <c r="H1533" s="1023">
        <v>1</v>
      </c>
      <c r="I1533" s="1024"/>
      <c r="L1533" s="1019"/>
      <c r="M1533" s="1025"/>
      <c r="T1533" s="1026"/>
      <c r="AT1533" s="1021" t="s">
        <v>221</v>
      </c>
      <c r="AU1533" s="1021" t="s">
        <v>65</v>
      </c>
      <c r="AV1533" s="1018" t="s">
        <v>65</v>
      </c>
      <c r="AW1533" s="1018" t="s">
        <v>2310</v>
      </c>
      <c r="AX1533" s="1018" t="s">
        <v>143</v>
      </c>
      <c r="AY1533" s="1021" t="s">
        <v>144</v>
      </c>
    </row>
    <row r="1534" spans="2:65" s="1027" customFormat="1">
      <c r="B1534" s="1028"/>
      <c r="D1534" s="1020" t="s">
        <v>221</v>
      </c>
      <c r="E1534" s="1029" t="s">
        <v>72</v>
      </c>
      <c r="F1534" s="1030" t="s">
        <v>3979</v>
      </c>
      <c r="H1534" s="1031">
        <v>1</v>
      </c>
      <c r="I1534" s="1032"/>
      <c r="L1534" s="1028"/>
      <c r="M1534" s="1033"/>
      <c r="T1534" s="1034"/>
      <c r="AT1534" s="1029" t="s">
        <v>221</v>
      </c>
      <c r="AU1534" s="1029" t="s">
        <v>65</v>
      </c>
      <c r="AV1534" s="1027" t="s">
        <v>150</v>
      </c>
      <c r="AW1534" s="1027" t="s">
        <v>2310</v>
      </c>
      <c r="AX1534" s="1027" t="s">
        <v>142</v>
      </c>
      <c r="AY1534" s="1029" t="s">
        <v>144</v>
      </c>
    </row>
    <row r="1535" spans="2:65" s="929" customFormat="1" ht="49.15" customHeight="1">
      <c r="B1535" s="1003"/>
      <c r="C1535" s="1004" t="s">
        <v>3075</v>
      </c>
      <c r="D1535" s="1004" t="s">
        <v>146</v>
      </c>
      <c r="E1535" s="1005" t="s">
        <v>3986</v>
      </c>
      <c r="F1535" s="1006" t="s">
        <v>3987</v>
      </c>
      <c r="G1535" s="1007" t="s">
        <v>200</v>
      </c>
      <c r="H1535" s="1008">
        <v>2</v>
      </c>
      <c r="I1535" s="1009"/>
      <c r="J1535" s="1010">
        <f>ROUND(I1535*H1535,2)</f>
        <v>0</v>
      </c>
      <c r="K1535" s="1011"/>
      <c r="L1535" s="930"/>
      <c r="M1535" s="1012" t="s">
        <v>72</v>
      </c>
      <c r="N1535" s="1013" t="s">
        <v>90</v>
      </c>
      <c r="P1535" s="1014">
        <f>O1535*H1535</f>
        <v>0</v>
      </c>
      <c r="Q1535" s="1014">
        <v>0</v>
      </c>
      <c r="R1535" s="1014">
        <f>Q1535*H1535</f>
        <v>0</v>
      </c>
      <c r="S1535" s="1014">
        <v>0</v>
      </c>
      <c r="T1535" s="1015">
        <f>S1535*H1535</f>
        <v>0</v>
      </c>
      <c r="AR1535" s="1016" t="s">
        <v>383</v>
      </c>
      <c r="AT1535" s="1016" t="s">
        <v>146</v>
      </c>
      <c r="AU1535" s="1016" t="s">
        <v>65</v>
      </c>
      <c r="AY1535" s="923" t="s">
        <v>144</v>
      </c>
      <c r="BE1535" s="1017">
        <f>IF(N1535="základní",J1535,0)</f>
        <v>0</v>
      </c>
      <c r="BF1535" s="1017">
        <f>IF(N1535="snížená",J1535,0)</f>
        <v>0</v>
      </c>
      <c r="BG1535" s="1017">
        <f>IF(N1535="zákl. přenesená",J1535,0)</f>
        <v>0</v>
      </c>
      <c r="BH1535" s="1017">
        <f>IF(N1535="sníž. přenesená",J1535,0)</f>
        <v>0</v>
      </c>
      <c r="BI1535" s="1017">
        <f>IF(N1535="nulová",J1535,0)</f>
        <v>0</v>
      </c>
      <c r="BJ1535" s="923" t="s">
        <v>142</v>
      </c>
      <c r="BK1535" s="1017">
        <f>ROUND(I1535*H1535,2)</f>
        <v>0</v>
      </c>
      <c r="BL1535" s="923" t="s">
        <v>383</v>
      </c>
      <c r="BM1535" s="1016" t="s">
        <v>3988</v>
      </c>
    </row>
    <row r="1536" spans="2:65" s="1018" customFormat="1">
      <c r="B1536" s="1019"/>
      <c r="D1536" s="1020" t="s">
        <v>221</v>
      </c>
      <c r="E1536" s="1021" t="s">
        <v>72</v>
      </c>
      <c r="F1536" s="1022" t="s">
        <v>65</v>
      </c>
      <c r="H1536" s="1023">
        <v>2</v>
      </c>
      <c r="I1536" s="1024"/>
      <c r="L1536" s="1019"/>
      <c r="M1536" s="1025"/>
      <c r="T1536" s="1026"/>
      <c r="AT1536" s="1021" t="s">
        <v>221</v>
      </c>
      <c r="AU1536" s="1021" t="s">
        <v>65</v>
      </c>
      <c r="AV1536" s="1018" t="s">
        <v>65</v>
      </c>
      <c r="AW1536" s="1018" t="s">
        <v>2310</v>
      </c>
      <c r="AX1536" s="1018" t="s">
        <v>143</v>
      </c>
      <c r="AY1536" s="1021" t="s">
        <v>144</v>
      </c>
    </row>
    <row r="1537" spans="2:65" s="1027" customFormat="1">
      <c r="B1537" s="1028"/>
      <c r="D1537" s="1020" t="s">
        <v>221</v>
      </c>
      <c r="E1537" s="1029" t="s">
        <v>72</v>
      </c>
      <c r="F1537" s="1030" t="s">
        <v>3979</v>
      </c>
      <c r="H1537" s="1031">
        <v>2</v>
      </c>
      <c r="I1537" s="1032"/>
      <c r="L1537" s="1028"/>
      <c r="M1537" s="1033"/>
      <c r="T1537" s="1034"/>
      <c r="AT1537" s="1029" t="s">
        <v>221</v>
      </c>
      <c r="AU1537" s="1029" t="s">
        <v>65</v>
      </c>
      <c r="AV1537" s="1027" t="s">
        <v>150</v>
      </c>
      <c r="AW1537" s="1027" t="s">
        <v>2310</v>
      </c>
      <c r="AX1537" s="1027" t="s">
        <v>142</v>
      </c>
      <c r="AY1537" s="1029" t="s">
        <v>144</v>
      </c>
    </row>
    <row r="1538" spans="2:65" s="929" customFormat="1" ht="49.15" customHeight="1">
      <c r="B1538" s="1003"/>
      <c r="C1538" s="1004" t="s">
        <v>3482</v>
      </c>
      <c r="D1538" s="1004" t="s">
        <v>146</v>
      </c>
      <c r="E1538" s="1005" t="s">
        <v>3989</v>
      </c>
      <c r="F1538" s="1006" t="s">
        <v>3990</v>
      </c>
      <c r="G1538" s="1007" t="s">
        <v>200</v>
      </c>
      <c r="H1538" s="1008">
        <v>2</v>
      </c>
      <c r="I1538" s="1009"/>
      <c r="J1538" s="1010">
        <f>ROUND(I1538*H1538,2)</f>
        <v>0</v>
      </c>
      <c r="K1538" s="1011"/>
      <c r="L1538" s="930"/>
      <c r="M1538" s="1012" t="s">
        <v>72</v>
      </c>
      <c r="N1538" s="1013" t="s">
        <v>90</v>
      </c>
      <c r="P1538" s="1014">
        <f>O1538*H1538</f>
        <v>0</v>
      </c>
      <c r="Q1538" s="1014">
        <v>0</v>
      </c>
      <c r="R1538" s="1014">
        <f>Q1538*H1538</f>
        <v>0</v>
      </c>
      <c r="S1538" s="1014">
        <v>0</v>
      </c>
      <c r="T1538" s="1015">
        <f>S1538*H1538</f>
        <v>0</v>
      </c>
      <c r="AR1538" s="1016" t="s">
        <v>383</v>
      </c>
      <c r="AT1538" s="1016" t="s">
        <v>146</v>
      </c>
      <c r="AU1538" s="1016" t="s">
        <v>65</v>
      </c>
      <c r="AY1538" s="923" t="s">
        <v>144</v>
      </c>
      <c r="BE1538" s="1017">
        <f>IF(N1538="základní",J1538,0)</f>
        <v>0</v>
      </c>
      <c r="BF1538" s="1017">
        <f>IF(N1538="snížená",J1538,0)</f>
        <v>0</v>
      </c>
      <c r="BG1538" s="1017">
        <f>IF(N1538="zákl. přenesená",J1538,0)</f>
        <v>0</v>
      </c>
      <c r="BH1538" s="1017">
        <f>IF(N1538="sníž. přenesená",J1538,0)</f>
        <v>0</v>
      </c>
      <c r="BI1538" s="1017">
        <f>IF(N1538="nulová",J1538,0)</f>
        <v>0</v>
      </c>
      <c r="BJ1538" s="923" t="s">
        <v>142</v>
      </c>
      <c r="BK1538" s="1017">
        <f>ROUND(I1538*H1538,2)</f>
        <v>0</v>
      </c>
      <c r="BL1538" s="923" t="s">
        <v>383</v>
      </c>
      <c r="BM1538" s="1016" t="s">
        <v>3991</v>
      </c>
    </row>
    <row r="1539" spans="2:65" s="1018" customFormat="1">
      <c r="B1539" s="1019"/>
      <c r="D1539" s="1020" t="s">
        <v>221</v>
      </c>
      <c r="E1539" s="1021" t="s">
        <v>72</v>
      </c>
      <c r="F1539" s="1022" t="s">
        <v>65</v>
      </c>
      <c r="H1539" s="1023">
        <v>2</v>
      </c>
      <c r="I1539" s="1024"/>
      <c r="L1539" s="1019"/>
      <c r="M1539" s="1025"/>
      <c r="T1539" s="1026"/>
      <c r="AT1539" s="1021" t="s">
        <v>221</v>
      </c>
      <c r="AU1539" s="1021" t="s">
        <v>65</v>
      </c>
      <c r="AV1539" s="1018" t="s">
        <v>65</v>
      </c>
      <c r="AW1539" s="1018" t="s">
        <v>2310</v>
      </c>
      <c r="AX1539" s="1018" t="s">
        <v>143</v>
      </c>
      <c r="AY1539" s="1021" t="s">
        <v>144</v>
      </c>
    </row>
    <row r="1540" spans="2:65" s="1027" customFormat="1">
      <c r="B1540" s="1028"/>
      <c r="D1540" s="1020" t="s">
        <v>221</v>
      </c>
      <c r="E1540" s="1029" t="s">
        <v>72</v>
      </c>
      <c r="F1540" s="1030" t="s">
        <v>3979</v>
      </c>
      <c r="H1540" s="1031">
        <v>2</v>
      </c>
      <c r="I1540" s="1032"/>
      <c r="L1540" s="1028"/>
      <c r="M1540" s="1033"/>
      <c r="T1540" s="1034"/>
      <c r="AT1540" s="1029" t="s">
        <v>221</v>
      </c>
      <c r="AU1540" s="1029" t="s">
        <v>65</v>
      </c>
      <c r="AV1540" s="1027" t="s">
        <v>150</v>
      </c>
      <c r="AW1540" s="1027" t="s">
        <v>2310</v>
      </c>
      <c r="AX1540" s="1027" t="s">
        <v>142</v>
      </c>
      <c r="AY1540" s="1029" t="s">
        <v>144</v>
      </c>
    </row>
    <row r="1541" spans="2:65" s="929" customFormat="1" ht="49.15" customHeight="1">
      <c r="B1541" s="1003"/>
      <c r="C1541" s="1004" t="s">
        <v>1156</v>
      </c>
      <c r="D1541" s="1004" t="s">
        <v>146</v>
      </c>
      <c r="E1541" s="1005" t="s">
        <v>3992</v>
      </c>
      <c r="F1541" s="1006" t="s">
        <v>3993</v>
      </c>
      <c r="G1541" s="1007" t="s">
        <v>200</v>
      </c>
      <c r="H1541" s="1008">
        <v>1</v>
      </c>
      <c r="I1541" s="1009"/>
      <c r="J1541" s="1010">
        <f>ROUND(I1541*H1541,2)</f>
        <v>0</v>
      </c>
      <c r="K1541" s="1011"/>
      <c r="L1541" s="930"/>
      <c r="M1541" s="1012" t="s">
        <v>72</v>
      </c>
      <c r="N1541" s="1013" t="s">
        <v>90</v>
      </c>
      <c r="P1541" s="1014">
        <f>O1541*H1541</f>
        <v>0</v>
      </c>
      <c r="Q1541" s="1014">
        <v>0</v>
      </c>
      <c r="R1541" s="1014">
        <f>Q1541*H1541</f>
        <v>0</v>
      </c>
      <c r="S1541" s="1014">
        <v>0</v>
      </c>
      <c r="T1541" s="1015">
        <f>S1541*H1541</f>
        <v>0</v>
      </c>
      <c r="AR1541" s="1016" t="s">
        <v>383</v>
      </c>
      <c r="AT1541" s="1016" t="s">
        <v>146</v>
      </c>
      <c r="AU1541" s="1016" t="s">
        <v>65</v>
      </c>
      <c r="AY1541" s="923" t="s">
        <v>144</v>
      </c>
      <c r="BE1541" s="1017">
        <f>IF(N1541="základní",J1541,0)</f>
        <v>0</v>
      </c>
      <c r="BF1541" s="1017">
        <f>IF(N1541="snížená",J1541,0)</f>
        <v>0</v>
      </c>
      <c r="BG1541" s="1017">
        <f>IF(N1541="zákl. přenesená",J1541,0)</f>
        <v>0</v>
      </c>
      <c r="BH1541" s="1017">
        <f>IF(N1541="sníž. přenesená",J1541,0)</f>
        <v>0</v>
      </c>
      <c r="BI1541" s="1017">
        <f>IF(N1541="nulová",J1541,0)</f>
        <v>0</v>
      </c>
      <c r="BJ1541" s="923" t="s">
        <v>142</v>
      </c>
      <c r="BK1541" s="1017">
        <f>ROUND(I1541*H1541,2)</f>
        <v>0</v>
      </c>
      <c r="BL1541" s="923" t="s">
        <v>383</v>
      </c>
      <c r="BM1541" s="1016" t="s">
        <v>3994</v>
      </c>
    </row>
    <row r="1542" spans="2:65" s="1018" customFormat="1">
      <c r="B1542" s="1019"/>
      <c r="D1542" s="1020" t="s">
        <v>221</v>
      </c>
      <c r="E1542" s="1021" t="s">
        <v>72</v>
      </c>
      <c r="F1542" s="1022" t="s">
        <v>142</v>
      </c>
      <c r="H1542" s="1023">
        <v>1</v>
      </c>
      <c r="I1542" s="1024"/>
      <c r="L1542" s="1019"/>
      <c r="M1542" s="1025"/>
      <c r="T1542" s="1026"/>
      <c r="AT1542" s="1021" t="s">
        <v>221</v>
      </c>
      <c r="AU1542" s="1021" t="s">
        <v>65</v>
      </c>
      <c r="AV1542" s="1018" t="s">
        <v>65</v>
      </c>
      <c r="AW1542" s="1018" t="s">
        <v>2310</v>
      </c>
      <c r="AX1542" s="1018" t="s">
        <v>143</v>
      </c>
      <c r="AY1542" s="1021" t="s">
        <v>144</v>
      </c>
    </row>
    <row r="1543" spans="2:65" s="1027" customFormat="1">
      <c r="B1543" s="1028"/>
      <c r="D1543" s="1020" t="s">
        <v>221</v>
      </c>
      <c r="E1543" s="1029" t="s">
        <v>72</v>
      </c>
      <c r="F1543" s="1030" t="s">
        <v>3979</v>
      </c>
      <c r="H1543" s="1031">
        <v>1</v>
      </c>
      <c r="I1543" s="1032"/>
      <c r="L1543" s="1028"/>
      <c r="M1543" s="1033"/>
      <c r="T1543" s="1034"/>
      <c r="AT1543" s="1029" t="s">
        <v>221</v>
      </c>
      <c r="AU1543" s="1029" t="s">
        <v>65</v>
      </c>
      <c r="AV1543" s="1027" t="s">
        <v>150</v>
      </c>
      <c r="AW1543" s="1027" t="s">
        <v>2310</v>
      </c>
      <c r="AX1543" s="1027" t="s">
        <v>142</v>
      </c>
      <c r="AY1543" s="1029" t="s">
        <v>144</v>
      </c>
    </row>
    <row r="1544" spans="2:65" s="929" customFormat="1" ht="49.15" customHeight="1">
      <c r="B1544" s="1003"/>
      <c r="C1544" s="1004" t="s">
        <v>1159</v>
      </c>
      <c r="D1544" s="1004" t="s">
        <v>146</v>
      </c>
      <c r="E1544" s="1005" t="s">
        <v>3995</v>
      </c>
      <c r="F1544" s="1006" t="s">
        <v>3996</v>
      </c>
      <c r="G1544" s="1007" t="s">
        <v>200</v>
      </c>
      <c r="H1544" s="1008">
        <v>2</v>
      </c>
      <c r="I1544" s="1009"/>
      <c r="J1544" s="1010">
        <f>ROUND(I1544*H1544,2)</f>
        <v>0</v>
      </c>
      <c r="K1544" s="1011"/>
      <c r="L1544" s="930"/>
      <c r="M1544" s="1012" t="s">
        <v>72</v>
      </c>
      <c r="N1544" s="1013" t="s">
        <v>90</v>
      </c>
      <c r="P1544" s="1014">
        <f>O1544*H1544</f>
        <v>0</v>
      </c>
      <c r="Q1544" s="1014">
        <v>0</v>
      </c>
      <c r="R1544" s="1014">
        <f>Q1544*H1544</f>
        <v>0</v>
      </c>
      <c r="S1544" s="1014">
        <v>0</v>
      </c>
      <c r="T1544" s="1015">
        <f>S1544*H1544</f>
        <v>0</v>
      </c>
      <c r="AR1544" s="1016" t="s">
        <v>383</v>
      </c>
      <c r="AT1544" s="1016" t="s">
        <v>146</v>
      </c>
      <c r="AU1544" s="1016" t="s">
        <v>65</v>
      </c>
      <c r="AY1544" s="923" t="s">
        <v>144</v>
      </c>
      <c r="BE1544" s="1017">
        <f>IF(N1544="základní",J1544,0)</f>
        <v>0</v>
      </c>
      <c r="BF1544" s="1017">
        <f>IF(N1544="snížená",J1544,0)</f>
        <v>0</v>
      </c>
      <c r="BG1544" s="1017">
        <f>IF(N1544="zákl. přenesená",J1544,0)</f>
        <v>0</v>
      </c>
      <c r="BH1544" s="1017">
        <f>IF(N1544="sníž. přenesená",J1544,0)</f>
        <v>0</v>
      </c>
      <c r="BI1544" s="1017">
        <f>IF(N1544="nulová",J1544,0)</f>
        <v>0</v>
      </c>
      <c r="BJ1544" s="923" t="s">
        <v>142</v>
      </c>
      <c r="BK1544" s="1017">
        <f>ROUND(I1544*H1544,2)</f>
        <v>0</v>
      </c>
      <c r="BL1544" s="923" t="s">
        <v>383</v>
      </c>
      <c r="BM1544" s="1016" t="s">
        <v>3997</v>
      </c>
    </row>
    <row r="1545" spans="2:65" s="1018" customFormat="1">
      <c r="B1545" s="1019"/>
      <c r="D1545" s="1020" t="s">
        <v>221</v>
      </c>
      <c r="E1545" s="1021" t="s">
        <v>72</v>
      </c>
      <c r="F1545" s="1022" t="s">
        <v>65</v>
      </c>
      <c r="H1545" s="1023">
        <v>2</v>
      </c>
      <c r="I1545" s="1024"/>
      <c r="L1545" s="1019"/>
      <c r="M1545" s="1025"/>
      <c r="T1545" s="1026"/>
      <c r="AT1545" s="1021" t="s">
        <v>221</v>
      </c>
      <c r="AU1545" s="1021" t="s">
        <v>65</v>
      </c>
      <c r="AV1545" s="1018" t="s">
        <v>65</v>
      </c>
      <c r="AW1545" s="1018" t="s">
        <v>2310</v>
      </c>
      <c r="AX1545" s="1018" t="s">
        <v>143</v>
      </c>
      <c r="AY1545" s="1021" t="s">
        <v>144</v>
      </c>
    </row>
    <row r="1546" spans="2:65" s="1027" customFormat="1">
      <c r="B1546" s="1028"/>
      <c r="D1546" s="1020" t="s">
        <v>221</v>
      </c>
      <c r="E1546" s="1029" t="s">
        <v>72</v>
      </c>
      <c r="F1546" s="1030" t="s">
        <v>3979</v>
      </c>
      <c r="H1546" s="1031">
        <v>2</v>
      </c>
      <c r="I1546" s="1032"/>
      <c r="L1546" s="1028"/>
      <c r="M1546" s="1033"/>
      <c r="T1546" s="1034"/>
      <c r="AT1546" s="1029" t="s">
        <v>221</v>
      </c>
      <c r="AU1546" s="1029" t="s">
        <v>65</v>
      </c>
      <c r="AV1546" s="1027" t="s">
        <v>150</v>
      </c>
      <c r="AW1546" s="1027" t="s">
        <v>2310</v>
      </c>
      <c r="AX1546" s="1027" t="s">
        <v>142</v>
      </c>
      <c r="AY1546" s="1029" t="s">
        <v>144</v>
      </c>
    </row>
    <row r="1547" spans="2:65" s="929" customFormat="1" ht="49.15" customHeight="1">
      <c r="B1547" s="1003"/>
      <c r="C1547" s="1004" t="s">
        <v>1161</v>
      </c>
      <c r="D1547" s="1004" t="s">
        <v>146</v>
      </c>
      <c r="E1547" s="1005" t="s">
        <v>3998</v>
      </c>
      <c r="F1547" s="1006" t="s">
        <v>3999</v>
      </c>
      <c r="G1547" s="1007" t="s">
        <v>200</v>
      </c>
      <c r="H1547" s="1008">
        <v>1</v>
      </c>
      <c r="I1547" s="1009"/>
      <c r="J1547" s="1010">
        <f>ROUND(I1547*H1547,2)</f>
        <v>0</v>
      </c>
      <c r="K1547" s="1011"/>
      <c r="L1547" s="930"/>
      <c r="M1547" s="1012" t="s">
        <v>72</v>
      </c>
      <c r="N1547" s="1013" t="s">
        <v>90</v>
      </c>
      <c r="P1547" s="1014">
        <f>O1547*H1547</f>
        <v>0</v>
      </c>
      <c r="Q1547" s="1014">
        <v>0</v>
      </c>
      <c r="R1547" s="1014">
        <f>Q1547*H1547</f>
        <v>0</v>
      </c>
      <c r="S1547" s="1014">
        <v>0</v>
      </c>
      <c r="T1547" s="1015">
        <f>S1547*H1547</f>
        <v>0</v>
      </c>
      <c r="AR1547" s="1016" t="s">
        <v>383</v>
      </c>
      <c r="AT1547" s="1016" t="s">
        <v>146</v>
      </c>
      <c r="AU1547" s="1016" t="s">
        <v>65</v>
      </c>
      <c r="AY1547" s="923" t="s">
        <v>144</v>
      </c>
      <c r="BE1547" s="1017">
        <f>IF(N1547="základní",J1547,0)</f>
        <v>0</v>
      </c>
      <c r="BF1547" s="1017">
        <f>IF(N1547="snížená",J1547,0)</f>
        <v>0</v>
      </c>
      <c r="BG1547" s="1017">
        <f>IF(N1547="zákl. přenesená",J1547,0)</f>
        <v>0</v>
      </c>
      <c r="BH1547" s="1017">
        <f>IF(N1547="sníž. přenesená",J1547,0)</f>
        <v>0</v>
      </c>
      <c r="BI1547" s="1017">
        <f>IF(N1547="nulová",J1547,0)</f>
        <v>0</v>
      </c>
      <c r="BJ1547" s="923" t="s">
        <v>142</v>
      </c>
      <c r="BK1547" s="1017">
        <f>ROUND(I1547*H1547,2)</f>
        <v>0</v>
      </c>
      <c r="BL1547" s="923" t="s">
        <v>383</v>
      </c>
      <c r="BM1547" s="1016" t="s">
        <v>4000</v>
      </c>
    </row>
    <row r="1548" spans="2:65" s="1018" customFormat="1">
      <c r="B1548" s="1019"/>
      <c r="D1548" s="1020" t="s">
        <v>221</v>
      </c>
      <c r="E1548" s="1021" t="s">
        <v>72</v>
      </c>
      <c r="F1548" s="1022" t="s">
        <v>142</v>
      </c>
      <c r="H1548" s="1023">
        <v>1</v>
      </c>
      <c r="I1548" s="1024"/>
      <c r="L1548" s="1019"/>
      <c r="M1548" s="1025"/>
      <c r="T1548" s="1026"/>
      <c r="AT1548" s="1021" t="s">
        <v>221</v>
      </c>
      <c r="AU1548" s="1021" t="s">
        <v>65</v>
      </c>
      <c r="AV1548" s="1018" t="s">
        <v>65</v>
      </c>
      <c r="AW1548" s="1018" t="s">
        <v>2310</v>
      </c>
      <c r="AX1548" s="1018" t="s">
        <v>143</v>
      </c>
      <c r="AY1548" s="1021" t="s">
        <v>144</v>
      </c>
    </row>
    <row r="1549" spans="2:65" s="1027" customFormat="1">
      <c r="B1549" s="1028"/>
      <c r="D1549" s="1020" t="s">
        <v>221</v>
      </c>
      <c r="E1549" s="1029" t="s">
        <v>72</v>
      </c>
      <c r="F1549" s="1030" t="s">
        <v>3979</v>
      </c>
      <c r="H1549" s="1031">
        <v>1</v>
      </c>
      <c r="I1549" s="1032"/>
      <c r="L1549" s="1028"/>
      <c r="M1549" s="1033"/>
      <c r="T1549" s="1034"/>
      <c r="AT1549" s="1029" t="s">
        <v>221</v>
      </c>
      <c r="AU1549" s="1029" t="s">
        <v>65</v>
      </c>
      <c r="AV1549" s="1027" t="s">
        <v>150</v>
      </c>
      <c r="AW1549" s="1027" t="s">
        <v>2310</v>
      </c>
      <c r="AX1549" s="1027" t="s">
        <v>142</v>
      </c>
      <c r="AY1549" s="1029" t="s">
        <v>144</v>
      </c>
    </row>
    <row r="1550" spans="2:65" s="929" customFormat="1" ht="33" customHeight="1">
      <c r="B1550" s="1003"/>
      <c r="C1550" s="1004" t="s">
        <v>1163</v>
      </c>
      <c r="D1550" s="1004" t="s">
        <v>146</v>
      </c>
      <c r="E1550" s="1005" t="s">
        <v>4001</v>
      </c>
      <c r="F1550" s="1006" t="s">
        <v>4002</v>
      </c>
      <c r="G1550" s="1007" t="s">
        <v>200</v>
      </c>
      <c r="H1550" s="1008">
        <v>7</v>
      </c>
      <c r="I1550" s="1009"/>
      <c r="J1550" s="1010">
        <f>ROUND(I1550*H1550,2)</f>
        <v>0</v>
      </c>
      <c r="K1550" s="1011"/>
      <c r="L1550" s="930"/>
      <c r="M1550" s="1012" t="s">
        <v>72</v>
      </c>
      <c r="N1550" s="1013" t="s">
        <v>90</v>
      </c>
      <c r="P1550" s="1014">
        <f>O1550*H1550</f>
        <v>0</v>
      </c>
      <c r="Q1550" s="1014">
        <v>0</v>
      </c>
      <c r="R1550" s="1014">
        <f>Q1550*H1550</f>
        <v>0</v>
      </c>
      <c r="S1550" s="1014">
        <v>0</v>
      </c>
      <c r="T1550" s="1015">
        <f>S1550*H1550</f>
        <v>0</v>
      </c>
      <c r="AR1550" s="1016" t="s">
        <v>383</v>
      </c>
      <c r="AT1550" s="1016" t="s">
        <v>146</v>
      </c>
      <c r="AU1550" s="1016" t="s">
        <v>65</v>
      </c>
      <c r="AY1550" s="923" t="s">
        <v>144</v>
      </c>
      <c r="BE1550" s="1017">
        <f>IF(N1550="základní",J1550,0)</f>
        <v>0</v>
      </c>
      <c r="BF1550" s="1017">
        <f>IF(N1550="snížená",J1550,0)</f>
        <v>0</v>
      </c>
      <c r="BG1550" s="1017">
        <f>IF(N1550="zákl. přenesená",J1550,0)</f>
        <v>0</v>
      </c>
      <c r="BH1550" s="1017">
        <f>IF(N1550="sníž. přenesená",J1550,0)</f>
        <v>0</v>
      </c>
      <c r="BI1550" s="1017">
        <f>IF(N1550="nulová",J1550,0)</f>
        <v>0</v>
      </c>
      <c r="BJ1550" s="923" t="s">
        <v>142</v>
      </c>
      <c r="BK1550" s="1017">
        <f>ROUND(I1550*H1550,2)</f>
        <v>0</v>
      </c>
      <c r="BL1550" s="923" t="s">
        <v>383</v>
      </c>
      <c r="BM1550" s="1016" t="s">
        <v>4003</v>
      </c>
    </row>
    <row r="1551" spans="2:65" s="1018" customFormat="1">
      <c r="B1551" s="1019"/>
      <c r="D1551" s="1020" t="s">
        <v>221</v>
      </c>
      <c r="E1551" s="1021" t="s">
        <v>72</v>
      </c>
      <c r="F1551" s="1022" t="s">
        <v>172</v>
      </c>
      <c r="H1551" s="1023">
        <v>7</v>
      </c>
      <c r="I1551" s="1024"/>
      <c r="L1551" s="1019"/>
      <c r="M1551" s="1025"/>
      <c r="T1551" s="1026"/>
      <c r="AT1551" s="1021" t="s">
        <v>221</v>
      </c>
      <c r="AU1551" s="1021" t="s">
        <v>65</v>
      </c>
      <c r="AV1551" s="1018" t="s">
        <v>65</v>
      </c>
      <c r="AW1551" s="1018" t="s">
        <v>2310</v>
      </c>
      <c r="AX1551" s="1018" t="s">
        <v>142</v>
      </c>
      <c r="AY1551" s="1021" t="s">
        <v>144</v>
      </c>
    </row>
    <row r="1552" spans="2:65" s="1027" customFormat="1">
      <c r="B1552" s="1028"/>
      <c r="D1552" s="1020" t="s">
        <v>221</v>
      </c>
      <c r="E1552" s="1029" t="s">
        <v>72</v>
      </c>
      <c r="F1552" s="1030" t="s">
        <v>2311</v>
      </c>
      <c r="H1552" s="1031">
        <v>7</v>
      </c>
      <c r="I1552" s="1032"/>
      <c r="L1552" s="1028"/>
      <c r="M1552" s="1033"/>
      <c r="T1552" s="1034"/>
      <c r="AT1552" s="1029" t="s">
        <v>221</v>
      </c>
      <c r="AU1552" s="1029" t="s">
        <v>65</v>
      </c>
      <c r="AV1552" s="1027" t="s">
        <v>150</v>
      </c>
      <c r="AW1552" s="1027" t="s">
        <v>2310</v>
      </c>
      <c r="AX1552" s="1027" t="s">
        <v>143</v>
      </c>
      <c r="AY1552" s="1029" t="s">
        <v>144</v>
      </c>
    </row>
    <row r="1553" spans="2:65" s="929" customFormat="1" ht="33" customHeight="1">
      <c r="B1553" s="1003"/>
      <c r="C1553" s="1004" t="s">
        <v>1165</v>
      </c>
      <c r="D1553" s="1004" t="s">
        <v>146</v>
      </c>
      <c r="E1553" s="1005" t="s">
        <v>4004</v>
      </c>
      <c r="F1553" s="1006" t="s">
        <v>4005</v>
      </c>
      <c r="G1553" s="1007" t="s">
        <v>200</v>
      </c>
      <c r="H1553" s="1008">
        <v>1</v>
      </c>
      <c r="I1553" s="1009"/>
      <c r="J1553" s="1010">
        <f>ROUND(I1553*H1553,2)</f>
        <v>0</v>
      </c>
      <c r="K1553" s="1011"/>
      <c r="L1553" s="930"/>
      <c r="M1553" s="1012" t="s">
        <v>72</v>
      </c>
      <c r="N1553" s="1013" t="s">
        <v>90</v>
      </c>
      <c r="P1553" s="1014">
        <f>O1553*H1553</f>
        <v>0</v>
      </c>
      <c r="Q1553" s="1014">
        <v>0</v>
      </c>
      <c r="R1553" s="1014">
        <f>Q1553*H1553</f>
        <v>0</v>
      </c>
      <c r="S1553" s="1014">
        <v>0</v>
      </c>
      <c r="T1553" s="1015">
        <f>S1553*H1553</f>
        <v>0</v>
      </c>
      <c r="AR1553" s="1016" t="s">
        <v>383</v>
      </c>
      <c r="AT1553" s="1016" t="s">
        <v>146</v>
      </c>
      <c r="AU1553" s="1016" t="s">
        <v>65</v>
      </c>
      <c r="AY1553" s="923" t="s">
        <v>144</v>
      </c>
      <c r="BE1553" s="1017">
        <f>IF(N1553="základní",J1553,0)</f>
        <v>0</v>
      </c>
      <c r="BF1553" s="1017">
        <f>IF(N1553="snížená",J1553,0)</f>
        <v>0</v>
      </c>
      <c r="BG1553" s="1017">
        <f>IF(N1553="zákl. přenesená",J1553,0)</f>
        <v>0</v>
      </c>
      <c r="BH1553" s="1017">
        <f>IF(N1553="sníž. přenesená",J1553,0)</f>
        <v>0</v>
      </c>
      <c r="BI1553" s="1017">
        <f>IF(N1553="nulová",J1553,0)</f>
        <v>0</v>
      </c>
      <c r="BJ1553" s="923" t="s">
        <v>142</v>
      </c>
      <c r="BK1553" s="1017">
        <f>ROUND(I1553*H1553,2)</f>
        <v>0</v>
      </c>
      <c r="BL1553" s="923" t="s">
        <v>383</v>
      </c>
      <c r="BM1553" s="1016" t="s">
        <v>4006</v>
      </c>
    </row>
    <row r="1554" spans="2:65" s="1018" customFormat="1">
      <c r="B1554" s="1019"/>
      <c r="D1554" s="1020" t="s">
        <v>221</v>
      </c>
      <c r="E1554" s="1021" t="s">
        <v>72</v>
      </c>
      <c r="F1554" s="1022" t="s">
        <v>142</v>
      </c>
      <c r="H1554" s="1023">
        <v>1</v>
      </c>
      <c r="I1554" s="1024"/>
      <c r="L1554" s="1019"/>
      <c r="M1554" s="1025"/>
      <c r="T1554" s="1026"/>
      <c r="AT1554" s="1021" t="s">
        <v>221</v>
      </c>
      <c r="AU1554" s="1021" t="s">
        <v>65</v>
      </c>
      <c r="AV1554" s="1018" t="s">
        <v>65</v>
      </c>
      <c r="AW1554" s="1018" t="s">
        <v>2310</v>
      </c>
      <c r="AX1554" s="1018" t="s">
        <v>142</v>
      </c>
      <c r="AY1554" s="1021" t="s">
        <v>144</v>
      </c>
    </row>
    <row r="1555" spans="2:65" s="1027" customFormat="1">
      <c r="B1555" s="1028"/>
      <c r="D1555" s="1020" t="s">
        <v>221</v>
      </c>
      <c r="E1555" s="1029" t="s">
        <v>72</v>
      </c>
      <c r="F1555" s="1030" t="s">
        <v>2311</v>
      </c>
      <c r="H1555" s="1031">
        <v>1</v>
      </c>
      <c r="I1555" s="1032"/>
      <c r="L1555" s="1028"/>
      <c r="M1555" s="1033"/>
      <c r="T1555" s="1034"/>
      <c r="AT1555" s="1029" t="s">
        <v>221</v>
      </c>
      <c r="AU1555" s="1029" t="s">
        <v>65</v>
      </c>
      <c r="AV1555" s="1027" t="s">
        <v>150</v>
      </c>
      <c r="AW1555" s="1027" t="s">
        <v>2310</v>
      </c>
      <c r="AX1555" s="1027" t="s">
        <v>143</v>
      </c>
      <c r="AY1555" s="1029" t="s">
        <v>144</v>
      </c>
    </row>
    <row r="1556" spans="2:65" s="929" customFormat="1" ht="33" customHeight="1">
      <c r="B1556" s="1003"/>
      <c r="C1556" s="1004" t="s">
        <v>1410</v>
      </c>
      <c r="D1556" s="1004" t="s">
        <v>146</v>
      </c>
      <c r="E1556" s="1005" t="s">
        <v>4007</v>
      </c>
      <c r="F1556" s="1006" t="s">
        <v>4008</v>
      </c>
      <c r="G1556" s="1007" t="s">
        <v>200</v>
      </c>
      <c r="H1556" s="1008">
        <v>1</v>
      </c>
      <c r="I1556" s="1009"/>
      <c r="J1556" s="1010">
        <f>ROUND(I1556*H1556,2)</f>
        <v>0</v>
      </c>
      <c r="K1556" s="1011"/>
      <c r="L1556" s="930"/>
      <c r="M1556" s="1012" t="s">
        <v>72</v>
      </c>
      <c r="N1556" s="1013" t="s">
        <v>90</v>
      </c>
      <c r="P1556" s="1014">
        <f>O1556*H1556</f>
        <v>0</v>
      </c>
      <c r="Q1556" s="1014">
        <v>0</v>
      </c>
      <c r="R1556" s="1014">
        <f>Q1556*H1556</f>
        <v>0</v>
      </c>
      <c r="S1556" s="1014">
        <v>0</v>
      </c>
      <c r="T1556" s="1015">
        <f>S1556*H1556</f>
        <v>0</v>
      </c>
      <c r="AR1556" s="1016" t="s">
        <v>383</v>
      </c>
      <c r="AT1556" s="1016" t="s">
        <v>146</v>
      </c>
      <c r="AU1556" s="1016" t="s">
        <v>65</v>
      </c>
      <c r="AY1556" s="923" t="s">
        <v>144</v>
      </c>
      <c r="BE1556" s="1017">
        <f>IF(N1556="základní",J1556,0)</f>
        <v>0</v>
      </c>
      <c r="BF1556" s="1017">
        <f>IF(N1556="snížená",J1556,0)</f>
        <v>0</v>
      </c>
      <c r="BG1556" s="1017">
        <f>IF(N1556="zákl. přenesená",J1556,0)</f>
        <v>0</v>
      </c>
      <c r="BH1556" s="1017">
        <f>IF(N1556="sníž. přenesená",J1556,0)</f>
        <v>0</v>
      </c>
      <c r="BI1556" s="1017">
        <f>IF(N1556="nulová",J1556,0)</f>
        <v>0</v>
      </c>
      <c r="BJ1556" s="923" t="s">
        <v>142</v>
      </c>
      <c r="BK1556" s="1017">
        <f>ROUND(I1556*H1556,2)</f>
        <v>0</v>
      </c>
      <c r="BL1556" s="923" t="s">
        <v>383</v>
      </c>
      <c r="BM1556" s="1016" t="s">
        <v>4009</v>
      </c>
    </row>
    <row r="1557" spans="2:65" s="1018" customFormat="1">
      <c r="B1557" s="1019"/>
      <c r="D1557" s="1020" t="s">
        <v>221</v>
      </c>
      <c r="E1557" s="1021" t="s">
        <v>72</v>
      </c>
      <c r="F1557" s="1022" t="s">
        <v>142</v>
      </c>
      <c r="H1557" s="1023">
        <v>1</v>
      </c>
      <c r="I1557" s="1024"/>
      <c r="L1557" s="1019"/>
      <c r="M1557" s="1025"/>
      <c r="T1557" s="1026"/>
      <c r="AT1557" s="1021" t="s">
        <v>221</v>
      </c>
      <c r="AU1557" s="1021" t="s">
        <v>65</v>
      </c>
      <c r="AV1557" s="1018" t="s">
        <v>65</v>
      </c>
      <c r="AW1557" s="1018" t="s">
        <v>2310</v>
      </c>
      <c r="AX1557" s="1018" t="s">
        <v>142</v>
      </c>
      <c r="AY1557" s="1021" t="s">
        <v>144</v>
      </c>
    </row>
    <row r="1558" spans="2:65" s="1027" customFormat="1">
      <c r="B1558" s="1028"/>
      <c r="D1558" s="1020" t="s">
        <v>221</v>
      </c>
      <c r="E1558" s="1029" t="s">
        <v>72</v>
      </c>
      <c r="F1558" s="1030" t="s">
        <v>2311</v>
      </c>
      <c r="H1558" s="1031">
        <v>1</v>
      </c>
      <c r="I1558" s="1032"/>
      <c r="L1558" s="1028"/>
      <c r="M1558" s="1033"/>
      <c r="T1558" s="1034"/>
      <c r="AT1558" s="1029" t="s">
        <v>221</v>
      </c>
      <c r="AU1558" s="1029" t="s">
        <v>65</v>
      </c>
      <c r="AV1558" s="1027" t="s">
        <v>150</v>
      </c>
      <c r="AW1558" s="1027" t="s">
        <v>2310</v>
      </c>
      <c r="AX1558" s="1027" t="s">
        <v>143</v>
      </c>
      <c r="AY1558" s="1029" t="s">
        <v>144</v>
      </c>
    </row>
    <row r="1559" spans="2:65" s="929" customFormat="1" ht="24.2" customHeight="1">
      <c r="B1559" s="1003"/>
      <c r="C1559" s="1004" t="s">
        <v>1412</v>
      </c>
      <c r="D1559" s="1004" t="s">
        <v>146</v>
      </c>
      <c r="E1559" s="1005" t="s">
        <v>5182</v>
      </c>
      <c r="F1559" s="1006" t="s">
        <v>5183</v>
      </c>
      <c r="G1559" s="1007" t="s">
        <v>1573</v>
      </c>
      <c r="H1559" s="1057"/>
      <c r="I1559" s="1009"/>
      <c r="J1559" s="1010">
        <f>ROUND(I1559*H1559,2)</f>
        <v>0</v>
      </c>
      <c r="K1559" s="1011"/>
      <c r="L1559" s="930"/>
      <c r="M1559" s="1012" t="s">
        <v>72</v>
      </c>
      <c r="N1559" s="1013" t="s">
        <v>90</v>
      </c>
      <c r="P1559" s="1014">
        <f>O1559*H1559</f>
        <v>0</v>
      </c>
      <c r="Q1559" s="1014">
        <v>0</v>
      </c>
      <c r="R1559" s="1014">
        <f>Q1559*H1559</f>
        <v>0</v>
      </c>
      <c r="S1559" s="1014">
        <v>0</v>
      </c>
      <c r="T1559" s="1015">
        <f>S1559*H1559</f>
        <v>0</v>
      </c>
      <c r="AR1559" s="1016" t="s">
        <v>383</v>
      </c>
      <c r="AT1559" s="1016" t="s">
        <v>146</v>
      </c>
      <c r="AU1559" s="1016" t="s">
        <v>65</v>
      </c>
      <c r="AY1559" s="923" t="s">
        <v>144</v>
      </c>
      <c r="BE1559" s="1017">
        <f>IF(N1559="základní",J1559,0)</f>
        <v>0</v>
      </c>
      <c r="BF1559" s="1017">
        <f>IF(N1559="snížená",J1559,0)</f>
        <v>0</v>
      </c>
      <c r="BG1559" s="1017">
        <f>IF(N1559="zákl. přenesená",J1559,0)</f>
        <v>0</v>
      </c>
      <c r="BH1559" s="1017">
        <f>IF(N1559="sníž. přenesená",J1559,0)</f>
        <v>0</v>
      </c>
      <c r="BI1559" s="1017">
        <f>IF(N1559="nulová",J1559,0)</f>
        <v>0</v>
      </c>
      <c r="BJ1559" s="923" t="s">
        <v>142</v>
      </c>
      <c r="BK1559" s="1017">
        <f>ROUND(I1559*H1559,2)</f>
        <v>0</v>
      </c>
      <c r="BL1559" s="923" t="s">
        <v>383</v>
      </c>
      <c r="BM1559" s="1016" t="s">
        <v>5184</v>
      </c>
    </row>
    <row r="1560" spans="2:65" s="990" customFormat="1" ht="22.9" customHeight="1">
      <c r="B1560" s="991"/>
      <c r="D1560" s="992" t="s">
        <v>139</v>
      </c>
      <c r="E1560" s="1001" t="s">
        <v>4010</v>
      </c>
      <c r="F1560" s="1001" t="s">
        <v>4011</v>
      </c>
      <c r="I1560" s="994"/>
      <c r="J1560" s="1002">
        <f>BK1560</f>
        <v>0</v>
      </c>
      <c r="L1560" s="991"/>
      <c r="M1560" s="996"/>
      <c r="P1560" s="997">
        <f>SUM(P1561:P1808)</f>
        <v>0</v>
      </c>
      <c r="R1560" s="997">
        <f>SUM(R1561:R1808)</f>
        <v>0.36323999999999995</v>
      </c>
      <c r="T1560" s="998">
        <f>SUM(T1561:T1808)</f>
        <v>0</v>
      </c>
      <c r="AR1560" s="992" t="s">
        <v>65</v>
      </c>
      <c r="AT1560" s="999" t="s">
        <v>139</v>
      </c>
      <c r="AU1560" s="999" t="s">
        <v>142</v>
      </c>
      <c r="AY1560" s="992" t="s">
        <v>144</v>
      </c>
      <c r="BK1560" s="1000">
        <f>SUM(BK1561:BK1808)</f>
        <v>0</v>
      </c>
    </row>
    <row r="1561" spans="2:65" s="929" customFormat="1" ht="55.5" customHeight="1">
      <c r="B1561" s="1003"/>
      <c r="C1561" s="1004" t="s">
        <v>4439</v>
      </c>
      <c r="D1561" s="1004" t="s">
        <v>146</v>
      </c>
      <c r="E1561" s="1005" t="s">
        <v>4010</v>
      </c>
      <c r="F1561" s="1006" t="s">
        <v>5185</v>
      </c>
      <c r="G1561" s="1007" t="s">
        <v>2714</v>
      </c>
      <c r="H1561" s="1008">
        <v>0</v>
      </c>
      <c r="I1561" s="1009"/>
      <c r="J1561" s="1010">
        <f>ROUND(I1561*H1561,2)</f>
        <v>0</v>
      </c>
      <c r="K1561" s="1011"/>
      <c r="L1561" s="930"/>
      <c r="M1561" s="1012" t="s">
        <v>72</v>
      </c>
      <c r="N1561" s="1013" t="s">
        <v>90</v>
      </c>
      <c r="P1561" s="1014">
        <f>O1561*H1561</f>
        <v>0</v>
      </c>
      <c r="Q1561" s="1014">
        <v>1.0999999999999999E-2</v>
      </c>
      <c r="R1561" s="1014">
        <f>Q1561*H1561</f>
        <v>0</v>
      </c>
      <c r="S1561" s="1014">
        <v>0</v>
      </c>
      <c r="T1561" s="1015">
        <f>S1561*H1561</f>
        <v>0</v>
      </c>
      <c r="AR1561" s="1016" t="s">
        <v>383</v>
      </c>
      <c r="AT1561" s="1016" t="s">
        <v>146</v>
      </c>
      <c r="AU1561" s="1016" t="s">
        <v>65</v>
      </c>
      <c r="AY1561" s="923" t="s">
        <v>144</v>
      </c>
      <c r="BE1561" s="1017">
        <f>IF(N1561="základní",J1561,0)</f>
        <v>0</v>
      </c>
      <c r="BF1561" s="1017">
        <f>IF(N1561="snížená",J1561,0)</f>
        <v>0</v>
      </c>
      <c r="BG1561" s="1017">
        <f>IF(N1561="zákl. přenesená",J1561,0)</f>
        <v>0</v>
      </c>
      <c r="BH1561" s="1017">
        <f>IF(N1561="sníž. přenesená",J1561,0)</f>
        <v>0</v>
      </c>
      <c r="BI1561" s="1017">
        <f>IF(N1561="nulová",J1561,0)</f>
        <v>0</v>
      </c>
      <c r="BJ1561" s="923" t="s">
        <v>142</v>
      </c>
      <c r="BK1561" s="1017">
        <f>ROUND(I1561*H1561,2)</f>
        <v>0</v>
      </c>
      <c r="BL1561" s="923" t="s">
        <v>383</v>
      </c>
      <c r="BM1561" s="1016" t="s">
        <v>4012</v>
      </c>
    </row>
    <row r="1562" spans="2:65" s="1018" customFormat="1">
      <c r="B1562" s="1019"/>
      <c r="D1562" s="1020" t="s">
        <v>221</v>
      </c>
      <c r="E1562" s="1021" t="s">
        <v>72</v>
      </c>
      <c r="F1562" s="1022" t="s">
        <v>143</v>
      </c>
      <c r="H1562" s="1023">
        <v>0</v>
      </c>
      <c r="I1562" s="1024"/>
      <c r="L1562" s="1019"/>
      <c r="M1562" s="1025"/>
      <c r="T1562" s="1026"/>
      <c r="AT1562" s="1021" t="s">
        <v>221</v>
      </c>
      <c r="AU1562" s="1021" t="s">
        <v>65</v>
      </c>
      <c r="AV1562" s="1018" t="s">
        <v>65</v>
      </c>
      <c r="AW1562" s="1018" t="s">
        <v>2310</v>
      </c>
      <c r="AX1562" s="1018" t="s">
        <v>142</v>
      </c>
      <c r="AY1562" s="1021" t="s">
        <v>144</v>
      </c>
    </row>
    <row r="1563" spans="2:65" s="929" customFormat="1" ht="24.2" customHeight="1">
      <c r="B1563" s="1003"/>
      <c r="C1563" s="1004" t="s">
        <v>4453</v>
      </c>
      <c r="D1563" s="1004" t="s">
        <v>146</v>
      </c>
      <c r="E1563" s="1005" t="s">
        <v>4013</v>
      </c>
      <c r="F1563" s="1006" t="s">
        <v>5186</v>
      </c>
      <c r="G1563" s="1007" t="s">
        <v>200</v>
      </c>
      <c r="H1563" s="1008">
        <v>4</v>
      </c>
      <c r="I1563" s="1009"/>
      <c r="J1563" s="1010">
        <f>ROUND(I1563*H1563,2)</f>
        <v>0</v>
      </c>
      <c r="K1563" s="1011"/>
      <c r="L1563" s="930"/>
      <c r="M1563" s="1012" t="s">
        <v>72</v>
      </c>
      <c r="N1563" s="1013" t="s">
        <v>90</v>
      </c>
      <c r="P1563" s="1014">
        <f>O1563*H1563</f>
        <v>0</v>
      </c>
      <c r="Q1563" s="1014">
        <v>0</v>
      </c>
      <c r="R1563" s="1014">
        <f>Q1563*H1563</f>
        <v>0</v>
      </c>
      <c r="S1563" s="1014">
        <v>0</v>
      </c>
      <c r="T1563" s="1015">
        <f>S1563*H1563</f>
        <v>0</v>
      </c>
      <c r="AR1563" s="1016" t="s">
        <v>383</v>
      </c>
      <c r="AT1563" s="1016" t="s">
        <v>146</v>
      </c>
      <c r="AU1563" s="1016" t="s">
        <v>65</v>
      </c>
      <c r="AY1563" s="923" t="s">
        <v>144</v>
      </c>
      <c r="BE1563" s="1017">
        <f>IF(N1563="základní",J1563,0)</f>
        <v>0</v>
      </c>
      <c r="BF1563" s="1017">
        <f>IF(N1563="snížená",J1563,0)</f>
        <v>0</v>
      </c>
      <c r="BG1563" s="1017">
        <f>IF(N1563="zákl. přenesená",J1563,0)</f>
        <v>0</v>
      </c>
      <c r="BH1563" s="1017">
        <f>IF(N1563="sníž. přenesená",J1563,0)</f>
        <v>0</v>
      </c>
      <c r="BI1563" s="1017">
        <f>IF(N1563="nulová",J1563,0)</f>
        <v>0</v>
      </c>
      <c r="BJ1563" s="923" t="s">
        <v>142</v>
      </c>
      <c r="BK1563" s="1017">
        <f>ROUND(I1563*H1563,2)</f>
        <v>0</v>
      </c>
      <c r="BL1563" s="923" t="s">
        <v>383</v>
      </c>
      <c r="BM1563" s="1016" t="s">
        <v>4014</v>
      </c>
    </row>
    <row r="1564" spans="2:65" s="1018" customFormat="1">
      <c r="B1564" s="1019"/>
      <c r="D1564" s="1020" t="s">
        <v>221</v>
      </c>
      <c r="E1564" s="1021" t="s">
        <v>72</v>
      </c>
      <c r="F1564" s="1022" t="s">
        <v>150</v>
      </c>
      <c r="H1564" s="1023">
        <v>4</v>
      </c>
      <c r="I1564" s="1024"/>
      <c r="L1564" s="1019"/>
      <c r="M1564" s="1025"/>
      <c r="T1564" s="1026"/>
      <c r="AT1564" s="1021" t="s">
        <v>221</v>
      </c>
      <c r="AU1564" s="1021" t="s">
        <v>65</v>
      </c>
      <c r="AV1564" s="1018" t="s">
        <v>65</v>
      </c>
      <c r="AW1564" s="1018" t="s">
        <v>2310</v>
      </c>
      <c r="AX1564" s="1018" t="s">
        <v>143</v>
      </c>
      <c r="AY1564" s="1021" t="s">
        <v>144</v>
      </c>
    </row>
    <row r="1565" spans="2:65" s="1027" customFormat="1">
      <c r="B1565" s="1028"/>
      <c r="D1565" s="1020" t="s">
        <v>221</v>
      </c>
      <c r="E1565" s="1029" t="s">
        <v>72</v>
      </c>
      <c r="F1565" s="1030" t="s">
        <v>2311</v>
      </c>
      <c r="H1565" s="1031">
        <v>4</v>
      </c>
      <c r="I1565" s="1032"/>
      <c r="L1565" s="1028"/>
      <c r="M1565" s="1033"/>
      <c r="T1565" s="1034"/>
      <c r="AT1565" s="1029" t="s">
        <v>221</v>
      </c>
      <c r="AU1565" s="1029" t="s">
        <v>65</v>
      </c>
      <c r="AV1565" s="1027" t="s">
        <v>150</v>
      </c>
      <c r="AW1565" s="1027" t="s">
        <v>2310</v>
      </c>
      <c r="AX1565" s="1027" t="s">
        <v>142</v>
      </c>
      <c r="AY1565" s="1029" t="s">
        <v>144</v>
      </c>
    </row>
    <row r="1566" spans="2:65" s="929" customFormat="1" ht="24.2" customHeight="1">
      <c r="B1566" s="1003"/>
      <c r="C1566" s="1004" t="s">
        <v>4457</v>
      </c>
      <c r="D1566" s="1004" t="s">
        <v>146</v>
      </c>
      <c r="E1566" s="1005" t="s">
        <v>4015</v>
      </c>
      <c r="F1566" s="1006" t="s">
        <v>5187</v>
      </c>
      <c r="G1566" s="1007" t="s">
        <v>200</v>
      </c>
      <c r="H1566" s="1008">
        <v>7</v>
      </c>
      <c r="I1566" s="1009"/>
      <c r="J1566" s="1010">
        <f>ROUND(I1566*H1566,2)</f>
        <v>0</v>
      </c>
      <c r="K1566" s="1011"/>
      <c r="L1566" s="930"/>
      <c r="M1566" s="1012" t="s">
        <v>72</v>
      </c>
      <c r="N1566" s="1013" t="s">
        <v>90</v>
      </c>
      <c r="P1566" s="1014">
        <f>O1566*H1566</f>
        <v>0</v>
      </c>
      <c r="Q1566" s="1014">
        <v>0</v>
      </c>
      <c r="R1566" s="1014">
        <f>Q1566*H1566</f>
        <v>0</v>
      </c>
      <c r="S1566" s="1014">
        <v>0</v>
      </c>
      <c r="T1566" s="1015">
        <f>S1566*H1566</f>
        <v>0</v>
      </c>
      <c r="AR1566" s="1016" t="s">
        <v>383</v>
      </c>
      <c r="AT1566" s="1016" t="s">
        <v>146</v>
      </c>
      <c r="AU1566" s="1016" t="s">
        <v>65</v>
      </c>
      <c r="AY1566" s="923" t="s">
        <v>144</v>
      </c>
      <c r="BE1566" s="1017">
        <f>IF(N1566="základní",J1566,0)</f>
        <v>0</v>
      </c>
      <c r="BF1566" s="1017">
        <f>IF(N1566="snížená",J1566,0)</f>
        <v>0</v>
      </c>
      <c r="BG1566" s="1017">
        <f>IF(N1566="zákl. přenesená",J1566,0)</f>
        <v>0</v>
      </c>
      <c r="BH1566" s="1017">
        <f>IF(N1566="sníž. přenesená",J1566,0)</f>
        <v>0</v>
      </c>
      <c r="BI1566" s="1017">
        <f>IF(N1566="nulová",J1566,0)</f>
        <v>0</v>
      </c>
      <c r="BJ1566" s="923" t="s">
        <v>142</v>
      </c>
      <c r="BK1566" s="1017">
        <f>ROUND(I1566*H1566,2)</f>
        <v>0</v>
      </c>
      <c r="BL1566" s="923" t="s">
        <v>383</v>
      </c>
      <c r="BM1566" s="1016" t="s">
        <v>4016</v>
      </c>
    </row>
    <row r="1567" spans="2:65" s="1018" customFormat="1">
      <c r="B1567" s="1019"/>
      <c r="D1567" s="1020" t="s">
        <v>221</v>
      </c>
      <c r="E1567" s="1021" t="s">
        <v>72</v>
      </c>
      <c r="F1567" s="1022" t="s">
        <v>172</v>
      </c>
      <c r="H1567" s="1023">
        <v>7</v>
      </c>
      <c r="I1567" s="1024"/>
      <c r="L1567" s="1019"/>
      <c r="M1567" s="1025"/>
      <c r="T1567" s="1026"/>
      <c r="AT1567" s="1021" t="s">
        <v>221</v>
      </c>
      <c r="AU1567" s="1021" t="s">
        <v>65</v>
      </c>
      <c r="AV1567" s="1018" t="s">
        <v>65</v>
      </c>
      <c r="AW1567" s="1018" t="s">
        <v>2310</v>
      </c>
      <c r="AX1567" s="1018" t="s">
        <v>143</v>
      </c>
      <c r="AY1567" s="1021" t="s">
        <v>144</v>
      </c>
    </row>
    <row r="1568" spans="2:65" s="1027" customFormat="1">
      <c r="B1568" s="1028"/>
      <c r="D1568" s="1020" t="s">
        <v>221</v>
      </c>
      <c r="E1568" s="1029" t="s">
        <v>72</v>
      </c>
      <c r="F1568" s="1030" t="s">
        <v>2311</v>
      </c>
      <c r="H1568" s="1031">
        <v>7</v>
      </c>
      <c r="I1568" s="1032"/>
      <c r="L1568" s="1028"/>
      <c r="M1568" s="1033"/>
      <c r="T1568" s="1034"/>
      <c r="AT1568" s="1029" t="s">
        <v>221</v>
      </c>
      <c r="AU1568" s="1029" t="s">
        <v>65</v>
      </c>
      <c r="AV1568" s="1027" t="s">
        <v>150</v>
      </c>
      <c r="AW1568" s="1027" t="s">
        <v>2310</v>
      </c>
      <c r="AX1568" s="1027" t="s">
        <v>142</v>
      </c>
      <c r="AY1568" s="1029" t="s">
        <v>144</v>
      </c>
    </row>
    <row r="1569" spans="2:65" s="929" customFormat="1" ht="24.2" customHeight="1">
      <c r="B1569" s="1003"/>
      <c r="C1569" s="1004" t="s">
        <v>4465</v>
      </c>
      <c r="D1569" s="1004" t="s">
        <v>146</v>
      </c>
      <c r="E1569" s="1005" t="s">
        <v>4017</v>
      </c>
      <c r="F1569" s="1006" t="s">
        <v>5188</v>
      </c>
      <c r="G1569" s="1007" t="s">
        <v>200</v>
      </c>
      <c r="H1569" s="1008">
        <v>3</v>
      </c>
      <c r="I1569" s="1009"/>
      <c r="J1569" s="1010">
        <f>ROUND(I1569*H1569,2)</f>
        <v>0</v>
      </c>
      <c r="K1569" s="1011"/>
      <c r="L1569" s="930"/>
      <c r="M1569" s="1012" t="s">
        <v>72</v>
      </c>
      <c r="N1569" s="1013" t="s">
        <v>90</v>
      </c>
      <c r="P1569" s="1014">
        <f>O1569*H1569</f>
        <v>0</v>
      </c>
      <c r="Q1569" s="1014">
        <v>0</v>
      </c>
      <c r="R1569" s="1014">
        <f>Q1569*H1569</f>
        <v>0</v>
      </c>
      <c r="S1569" s="1014">
        <v>0</v>
      </c>
      <c r="T1569" s="1015">
        <f>S1569*H1569</f>
        <v>0</v>
      </c>
      <c r="AR1569" s="1016" t="s">
        <v>383</v>
      </c>
      <c r="AT1569" s="1016" t="s">
        <v>146</v>
      </c>
      <c r="AU1569" s="1016" t="s">
        <v>65</v>
      </c>
      <c r="AY1569" s="923" t="s">
        <v>144</v>
      </c>
      <c r="BE1569" s="1017">
        <f>IF(N1569="základní",J1569,0)</f>
        <v>0</v>
      </c>
      <c r="BF1569" s="1017">
        <f>IF(N1569="snížená",J1569,0)</f>
        <v>0</v>
      </c>
      <c r="BG1569" s="1017">
        <f>IF(N1569="zákl. přenesená",J1569,0)</f>
        <v>0</v>
      </c>
      <c r="BH1569" s="1017">
        <f>IF(N1569="sníž. přenesená",J1569,0)</f>
        <v>0</v>
      </c>
      <c r="BI1569" s="1017">
        <f>IF(N1569="nulová",J1569,0)</f>
        <v>0</v>
      </c>
      <c r="BJ1569" s="923" t="s">
        <v>142</v>
      </c>
      <c r="BK1569" s="1017">
        <f>ROUND(I1569*H1569,2)</f>
        <v>0</v>
      </c>
      <c r="BL1569" s="923" t="s">
        <v>383</v>
      </c>
      <c r="BM1569" s="1016" t="s">
        <v>4018</v>
      </c>
    </row>
    <row r="1570" spans="2:65" s="1018" customFormat="1">
      <c r="B1570" s="1019"/>
      <c r="D1570" s="1020" t="s">
        <v>221</v>
      </c>
      <c r="E1570" s="1021" t="s">
        <v>72</v>
      </c>
      <c r="F1570" s="1022" t="s">
        <v>190</v>
      </c>
      <c r="H1570" s="1023">
        <v>3</v>
      </c>
      <c r="I1570" s="1024"/>
      <c r="L1570" s="1019"/>
      <c r="M1570" s="1025"/>
      <c r="T1570" s="1026"/>
      <c r="AT1570" s="1021" t="s">
        <v>221</v>
      </c>
      <c r="AU1570" s="1021" t="s">
        <v>65</v>
      </c>
      <c r="AV1570" s="1018" t="s">
        <v>65</v>
      </c>
      <c r="AW1570" s="1018" t="s">
        <v>2310</v>
      </c>
      <c r="AX1570" s="1018" t="s">
        <v>143</v>
      </c>
      <c r="AY1570" s="1021" t="s">
        <v>144</v>
      </c>
    </row>
    <row r="1571" spans="2:65" s="1027" customFormat="1">
      <c r="B1571" s="1028"/>
      <c r="D1571" s="1020" t="s">
        <v>221</v>
      </c>
      <c r="E1571" s="1029" t="s">
        <v>72</v>
      </c>
      <c r="F1571" s="1030" t="s">
        <v>2311</v>
      </c>
      <c r="H1571" s="1031">
        <v>3</v>
      </c>
      <c r="I1571" s="1032"/>
      <c r="L1571" s="1028"/>
      <c r="M1571" s="1033"/>
      <c r="T1571" s="1034"/>
      <c r="AT1571" s="1029" t="s">
        <v>221</v>
      </c>
      <c r="AU1571" s="1029" t="s">
        <v>65</v>
      </c>
      <c r="AV1571" s="1027" t="s">
        <v>150</v>
      </c>
      <c r="AW1571" s="1027" t="s">
        <v>2310</v>
      </c>
      <c r="AX1571" s="1027" t="s">
        <v>142</v>
      </c>
      <c r="AY1571" s="1029" t="s">
        <v>144</v>
      </c>
    </row>
    <row r="1572" spans="2:65" s="929" customFormat="1" ht="24.2" customHeight="1">
      <c r="B1572" s="1003"/>
      <c r="C1572" s="1004" t="s">
        <v>4461</v>
      </c>
      <c r="D1572" s="1004" t="s">
        <v>146</v>
      </c>
      <c r="E1572" s="1005" t="s">
        <v>4019</v>
      </c>
      <c r="F1572" s="1006" t="s">
        <v>5189</v>
      </c>
      <c r="G1572" s="1007" t="s">
        <v>200</v>
      </c>
      <c r="H1572" s="1008">
        <v>5</v>
      </c>
      <c r="I1572" s="1009"/>
      <c r="J1572" s="1010">
        <f>ROUND(I1572*H1572,2)</f>
        <v>0</v>
      </c>
      <c r="K1572" s="1011"/>
      <c r="L1572" s="930"/>
      <c r="M1572" s="1012" t="s">
        <v>72</v>
      </c>
      <c r="N1572" s="1013" t="s">
        <v>90</v>
      </c>
      <c r="P1572" s="1014">
        <f>O1572*H1572</f>
        <v>0</v>
      </c>
      <c r="Q1572" s="1014">
        <v>0</v>
      </c>
      <c r="R1572" s="1014">
        <f>Q1572*H1572</f>
        <v>0</v>
      </c>
      <c r="S1572" s="1014">
        <v>0</v>
      </c>
      <c r="T1572" s="1015">
        <f>S1572*H1572</f>
        <v>0</v>
      </c>
      <c r="AR1572" s="1016" t="s">
        <v>383</v>
      </c>
      <c r="AT1572" s="1016" t="s">
        <v>146</v>
      </c>
      <c r="AU1572" s="1016" t="s">
        <v>65</v>
      </c>
      <c r="AY1572" s="923" t="s">
        <v>144</v>
      </c>
      <c r="BE1572" s="1017">
        <f>IF(N1572="základní",J1572,0)</f>
        <v>0</v>
      </c>
      <c r="BF1572" s="1017">
        <f>IF(N1572="snížená",J1572,0)</f>
        <v>0</v>
      </c>
      <c r="BG1572" s="1017">
        <f>IF(N1572="zákl. přenesená",J1572,0)</f>
        <v>0</v>
      </c>
      <c r="BH1572" s="1017">
        <f>IF(N1572="sníž. přenesená",J1572,0)</f>
        <v>0</v>
      </c>
      <c r="BI1572" s="1017">
        <f>IF(N1572="nulová",J1572,0)</f>
        <v>0</v>
      </c>
      <c r="BJ1572" s="923" t="s">
        <v>142</v>
      </c>
      <c r="BK1572" s="1017">
        <f>ROUND(I1572*H1572,2)</f>
        <v>0</v>
      </c>
      <c r="BL1572" s="923" t="s">
        <v>383</v>
      </c>
      <c r="BM1572" s="1016" t="s">
        <v>4020</v>
      </c>
    </row>
    <row r="1573" spans="2:65" s="1018" customFormat="1">
      <c r="B1573" s="1019"/>
      <c r="D1573" s="1020" t="s">
        <v>221</v>
      </c>
      <c r="E1573" s="1021" t="s">
        <v>72</v>
      </c>
      <c r="F1573" s="1022" t="s">
        <v>164</v>
      </c>
      <c r="H1573" s="1023">
        <v>5</v>
      </c>
      <c r="I1573" s="1024"/>
      <c r="L1573" s="1019"/>
      <c r="M1573" s="1025"/>
      <c r="T1573" s="1026"/>
      <c r="AT1573" s="1021" t="s">
        <v>221</v>
      </c>
      <c r="AU1573" s="1021" t="s">
        <v>65</v>
      </c>
      <c r="AV1573" s="1018" t="s">
        <v>65</v>
      </c>
      <c r="AW1573" s="1018" t="s">
        <v>2310</v>
      </c>
      <c r="AX1573" s="1018" t="s">
        <v>143</v>
      </c>
      <c r="AY1573" s="1021" t="s">
        <v>144</v>
      </c>
    </row>
    <row r="1574" spans="2:65" s="1027" customFormat="1">
      <c r="B1574" s="1028"/>
      <c r="D1574" s="1020" t="s">
        <v>221</v>
      </c>
      <c r="E1574" s="1029" t="s">
        <v>72</v>
      </c>
      <c r="F1574" s="1030" t="s">
        <v>2311</v>
      </c>
      <c r="H1574" s="1031">
        <v>5</v>
      </c>
      <c r="I1574" s="1032"/>
      <c r="L1574" s="1028"/>
      <c r="M1574" s="1033"/>
      <c r="T1574" s="1034"/>
      <c r="AT1574" s="1029" t="s">
        <v>221</v>
      </c>
      <c r="AU1574" s="1029" t="s">
        <v>65</v>
      </c>
      <c r="AV1574" s="1027" t="s">
        <v>150</v>
      </c>
      <c r="AW1574" s="1027" t="s">
        <v>2310</v>
      </c>
      <c r="AX1574" s="1027" t="s">
        <v>142</v>
      </c>
      <c r="AY1574" s="1029" t="s">
        <v>144</v>
      </c>
    </row>
    <row r="1575" spans="2:65" s="929" customFormat="1" ht="24.2" customHeight="1">
      <c r="B1575" s="1003"/>
      <c r="C1575" s="1004" t="s">
        <v>4471</v>
      </c>
      <c r="D1575" s="1004" t="s">
        <v>146</v>
      </c>
      <c r="E1575" s="1005" t="s">
        <v>4021</v>
      </c>
      <c r="F1575" s="1006" t="s">
        <v>5190</v>
      </c>
      <c r="G1575" s="1007" t="s">
        <v>200</v>
      </c>
      <c r="H1575" s="1008">
        <v>4</v>
      </c>
      <c r="I1575" s="1009"/>
      <c r="J1575" s="1010">
        <f>ROUND(I1575*H1575,2)</f>
        <v>0</v>
      </c>
      <c r="K1575" s="1011"/>
      <c r="L1575" s="930"/>
      <c r="M1575" s="1012" t="s">
        <v>72</v>
      </c>
      <c r="N1575" s="1013" t="s">
        <v>90</v>
      </c>
      <c r="P1575" s="1014">
        <f>O1575*H1575</f>
        <v>0</v>
      </c>
      <c r="Q1575" s="1014">
        <v>0</v>
      </c>
      <c r="R1575" s="1014">
        <f>Q1575*H1575</f>
        <v>0</v>
      </c>
      <c r="S1575" s="1014">
        <v>0</v>
      </c>
      <c r="T1575" s="1015">
        <f>S1575*H1575</f>
        <v>0</v>
      </c>
      <c r="AR1575" s="1016" t="s">
        <v>383</v>
      </c>
      <c r="AT1575" s="1016" t="s">
        <v>146</v>
      </c>
      <c r="AU1575" s="1016" t="s">
        <v>65</v>
      </c>
      <c r="AY1575" s="923" t="s">
        <v>144</v>
      </c>
      <c r="BE1575" s="1017">
        <f>IF(N1575="základní",J1575,0)</f>
        <v>0</v>
      </c>
      <c r="BF1575" s="1017">
        <f>IF(N1575="snížená",J1575,0)</f>
        <v>0</v>
      </c>
      <c r="BG1575" s="1017">
        <f>IF(N1575="zákl. přenesená",J1575,0)</f>
        <v>0</v>
      </c>
      <c r="BH1575" s="1017">
        <f>IF(N1575="sníž. přenesená",J1575,0)</f>
        <v>0</v>
      </c>
      <c r="BI1575" s="1017">
        <f>IF(N1575="nulová",J1575,0)</f>
        <v>0</v>
      </c>
      <c r="BJ1575" s="923" t="s">
        <v>142</v>
      </c>
      <c r="BK1575" s="1017">
        <f>ROUND(I1575*H1575,2)</f>
        <v>0</v>
      </c>
      <c r="BL1575" s="923" t="s">
        <v>383</v>
      </c>
      <c r="BM1575" s="1016" t="s">
        <v>4022</v>
      </c>
    </row>
    <row r="1576" spans="2:65" s="1018" customFormat="1">
      <c r="B1576" s="1019"/>
      <c r="D1576" s="1020" t="s">
        <v>221</v>
      </c>
      <c r="E1576" s="1021" t="s">
        <v>72</v>
      </c>
      <c r="F1576" s="1022" t="s">
        <v>150</v>
      </c>
      <c r="H1576" s="1023">
        <v>4</v>
      </c>
      <c r="I1576" s="1024"/>
      <c r="L1576" s="1019"/>
      <c r="M1576" s="1025"/>
      <c r="T1576" s="1026"/>
      <c r="AT1576" s="1021" t="s">
        <v>221</v>
      </c>
      <c r="AU1576" s="1021" t="s">
        <v>65</v>
      </c>
      <c r="AV1576" s="1018" t="s">
        <v>65</v>
      </c>
      <c r="AW1576" s="1018" t="s">
        <v>2310</v>
      </c>
      <c r="AX1576" s="1018" t="s">
        <v>143</v>
      </c>
      <c r="AY1576" s="1021" t="s">
        <v>144</v>
      </c>
    </row>
    <row r="1577" spans="2:65" s="1027" customFormat="1">
      <c r="B1577" s="1028"/>
      <c r="D1577" s="1020" t="s">
        <v>221</v>
      </c>
      <c r="E1577" s="1029" t="s">
        <v>72</v>
      </c>
      <c r="F1577" s="1030" t="s">
        <v>2311</v>
      </c>
      <c r="H1577" s="1031">
        <v>4</v>
      </c>
      <c r="I1577" s="1032"/>
      <c r="L1577" s="1028"/>
      <c r="M1577" s="1033"/>
      <c r="T1577" s="1034"/>
      <c r="AT1577" s="1029" t="s">
        <v>221</v>
      </c>
      <c r="AU1577" s="1029" t="s">
        <v>65</v>
      </c>
      <c r="AV1577" s="1027" t="s">
        <v>150</v>
      </c>
      <c r="AW1577" s="1027" t="s">
        <v>2310</v>
      </c>
      <c r="AX1577" s="1027" t="s">
        <v>142</v>
      </c>
      <c r="AY1577" s="1029" t="s">
        <v>144</v>
      </c>
    </row>
    <row r="1578" spans="2:65" s="929" customFormat="1" ht="33" customHeight="1">
      <c r="B1578" s="1003"/>
      <c r="C1578" s="1004" t="s">
        <v>4475</v>
      </c>
      <c r="D1578" s="1004" t="s">
        <v>146</v>
      </c>
      <c r="E1578" s="1005" t="s">
        <v>4023</v>
      </c>
      <c r="F1578" s="1006" t="s">
        <v>5191</v>
      </c>
      <c r="G1578" s="1007" t="s">
        <v>200</v>
      </c>
      <c r="H1578" s="1008">
        <v>1</v>
      </c>
      <c r="I1578" s="1009"/>
      <c r="J1578" s="1010">
        <f>ROUND(I1578*H1578,2)</f>
        <v>0</v>
      </c>
      <c r="K1578" s="1011"/>
      <c r="L1578" s="930"/>
      <c r="M1578" s="1012" t="s">
        <v>72</v>
      </c>
      <c r="N1578" s="1013" t="s">
        <v>90</v>
      </c>
      <c r="P1578" s="1014">
        <f>O1578*H1578</f>
        <v>0</v>
      </c>
      <c r="Q1578" s="1014">
        <v>0</v>
      </c>
      <c r="R1578" s="1014">
        <f>Q1578*H1578</f>
        <v>0</v>
      </c>
      <c r="S1578" s="1014">
        <v>0</v>
      </c>
      <c r="T1578" s="1015">
        <f>S1578*H1578</f>
        <v>0</v>
      </c>
      <c r="AR1578" s="1016" t="s">
        <v>383</v>
      </c>
      <c r="AT1578" s="1016" t="s">
        <v>146</v>
      </c>
      <c r="AU1578" s="1016" t="s">
        <v>65</v>
      </c>
      <c r="AY1578" s="923" t="s">
        <v>144</v>
      </c>
      <c r="BE1578" s="1017">
        <f>IF(N1578="základní",J1578,0)</f>
        <v>0</v>
      </c>
      <c r="BF1578" s="1017">
        <f>IF(N1578="snížená",J1578,0)</f>
        <v>0</v>
      </c>
      <c r="BG1578" s="1017">
        <f>IF(N1578="zákl. přenesená",J1578,0)</f>
        <v>0</v>
      </c>
      <c r="BH1578" s="1017">
        <f>IF(N1578="sníž. přenesená",J1578,0)</f>
        <v>0</v>
      </c>
      <c r="BI1578" s="1017">
        <f>IF(N1578="nulová",J1578,0)</f>
        <v>0</v>
      </c>
      <c r="BJ1578" s="923" t="s">
        <v>142</v>
      </c>
      <c r="BK1578" s="1017">
        <f>ROUND(I1578*H1578,2)</f>
        <v>0</v>
      </c>
      <c r="BL1578" s="923" t="s">
        <v>383</v>
      </c>
      <c r="BM1578" s="1016" t="s">
        <v>4024</v>
      </c>
    </row>
    <row r="1579" spans="2:65" s="1018" customFormat="1">
      <c r="B1579" s="1019"/>
      <c r="D1579" s="1020" t="s">
        <v>221</v>
      </c>
      <c r="E1579" s="1021" t="s">
        <v>72</v>
      </c>
      <c r="F1579" s="1022" t="s">
        <v>142</v>
      </c>
      <c r="H1579" s="1023">
        <v>1</v>
      </c>
      <c r="I1579" s="1024"/>
      <c r="L1579" s="1019"/>
      <c r="M1579" s="1025"/>
      <c r="T1579" s="1026"/>
      <c r="AT1579" s="1021" t="s">
        <v>221</v>
      </c>
      <c r="AU1579" s="1021" t="s">
        <v>65</v>
      </c>
      <c r="AV1579" s="1018" t="s">
        <v>65</v>
      </c>
      <c r="AW1579" s="1018" t="s">
        <v>2310</v>
      </c>
      <c r="AX1579" s="1018" t="s">
        <v>143</v>
      </c>
      <c r="AY1579" s="1021" t="s">
        <v>144</v>
      </c>
    </row>
    <row r="1580" spans="2:65" s="1027" customFormat="1">
      <c r="B1580" s="1028"/>
      <c r="D1580" s="1020" t="s">
        <v>221</v>
      </c>
      <c r="E1580" s="1029" t="s">
        <v>72</v>
      </c>
      <c r="F1580" s="1030" t="s">
        <v>2311</v>
      </c>
      <c r="H1580" s="1031">
        <v>1</v>
      </c>
      <c r="I1580" s="1032"/>
      <c r="L1580" s="1028"/>
      <c r="M1580" s="1033"/>
      <c r="T1580" s="1034"/>
      <c r="AT1580" s="1029" t="s">
        <v>221</v>
      </c>
      <c r="AU1580" s="1029" t="s">
        <v>65</v>
      </c>
      <c r="AV1580" s="1027" t="s">
        <v>150</v>
      </c>
      <c r="AW1580" s="1027" t="s">
        <v>2310</v>
      </c>
      <c r="AX1580" s="1027" t="s">
        <v>142</v>
      </c>
      <c r="AY1580" s="1029" t="s">
        <v>144</v>
      </c>
    </row>
    <row r="1581" spans="2:65" s="929" customFormat="1" ht="33" customHeight="1">
      <c r="B1581" s="1003"/>
      <c r="C1581" s="1004" t="s">
        <v>4430</v>
      </c>
      <c r="D1581" s="1004" t="s">
        <v>146</v>
      </c>
      <c r="E1581" s="1005" t="s">
        <v>4025</v>
      </c>
      <c r="F1581" s="1006" t="s">
        <v>5192</v>
      </c>
      <c r="G1581" s="1007" t="s">
        <v>200</v>
      </c>
      <c r="H1581" s="1008">
        <v>1</v>
      </c>
      <c r="I1581" s="1009"/>
      <c r="J1581" s="1010">
        <f>ROUND(I1581*H1581,2)</f>
        <v>0</v>
      </c>
      <c r="K1581" s="1011"/>
      <c r="L1581" s="930"/>
      <c r="M1581" s="1012" t="s">
        <v>72</v>
      </c>
      <c r="N1581" s="1013" t="s">
        <v>90</v>
      </c>
      <c r="P1581" s="1014">
        <f>O1581*H1581</f>
        <v>0</v>
      </c>
      <c r="Q1581" s="1014">
        <v>0</v>
      </c>
      <c r="R1581" s="1014">
        <f>Q1581*H1581</f>
        <v>0</v>
      </c>
      <c r="S1581" s="1014">
        <v>0</v>
      </c>
      <c r="T1581" s="1015">
        <f>S1581*H1581</f>
        <v>0</v>
      </c>
      <c r="AR1581" s="1016" t="s">
        <v>383</v>
      </c>
      <c r="AT1581" s="1016" t="s">
        <v>146</v>
      </c>
      <c r="AU1581" s="1016" t="s">
        <v>65</v>
      </c>
      <c r="AY1581" s="923" t="s">
        <v>144</v>
      </c>
      <c r="BE1581" s="1017">
        <f>IF(N1581="základní",J1581,0)</f>
        <v>0</v>
      </c>
      <c r="BF1581" s="1017">
        <f>IF(N1581="snížená",J1581,0)</f>
        <v>0</v>
      </c>
      <c r="BG1581" s="1017">
        <f>IF(N1581="zákl. přenesená",J1581,0)</f>
        <v>0</v>
      </c>
      <c r="BH1581" s="1017">
        <f>IF(N1581="sníž. přenesená",J1581,0)</f>
        <v>0</v>
      </c>
      <c r="BI1581" s="1017">
        <f>IF(N1581="nulová",J1581,0)</f>
        <v>0</v>
      </c>
      <c r="BJ1581" s="923" t="s">
        <v>142</v>
      </c>
      <c r="BK1581" s="1017">
        <f>ROUND(I1581*H1581,2)</f>
        <v>0</v>
      </c>
      <c r="BL1581" s="923" t="s">
        <v>383</v>
      </c>
      <c r="BM1581" s="1016" t="s">
        <v>4026</v>
      </c>
    </row>
    <row r="1582" spans="2:65" s="1018" customFormat="1">
      <c r="B1582" s="1019"/>
      <c r="D1582" s="1020" t="s">
        <v>221</v>
      </c>
      <c r="E1582" s="1021" t="s">
        <v>72</v>
      </c>
      <c r="F1582" s="1022" t="s">
        <v>142</v>
      </c>
      <c r="H1582" s="1023">
        <v>1</v>
      </c>
      <c r="I1582" s="1024"/>
      <c r="L1582" s="1019"/>
      <c r="M1582" s="1025"/>
      <c r="T1582" s="1026"/>
      <c r="AT1582" s="1021" t="s">
        <v>221</v>
      </c>
      <c r="AU1582" s="1021" t="s">
        <v>65</v>
      </c>
      <c r="AV1582" s="1018" t="s">
        <v>65</v>
      </c>
      <c r="AW1582" s="1018" t="s">
        <v>2310</v>
      </c>
      <c r="AX1582" s="1018" t="s">
        <v>143</v>
      </c>
      <c r="AY1582" s="1021" t="s">
        <v>144</v>
      </c>
    </row>
    <row r="1583" spans="2:65" s="1027" customFormat="1">
      <c r="B1583" s="1028"/>
      <c r="D1583" s="1020" t="s">
        <v>221</v>
      </c>
      <c r="E1583" s="1029" t="s">
        <v>72</v>
      </c>
      <c r="F1583" s="1030" t="s">
        <v>2311</v>
      </c>
      <c r="H1583" s="1031">
        <v>1</v>
      </c>
      <c r="I1583" s="1032"/>
      <c r="L1583" s="1028"/>
      <c r="M1583" s="1033"/>
      <c r="T1583" s="1034"/>
      <c r="AT1583" s="1029" t="s">
        <v>221</v>
      </c>
      <c r="AU1583" s="1029" t="s">
        <v>65</v>
      </c>
      <c r="AV1583" s="1027" t="s">
        <v>150</v>
      </c>
      <c r="AW1583" s="1027" t="s">
        <v>2310</v>
      </c>
      <c r="AX1583" s="1027" t="s">
        <v>142</v>
      </c>
      <c r="AY1583" s="1029" t="s">
        <v>144</v>
      </c>
    </row>
    <row r="1584" spans="2:65" s="929" customFormat="1" ht="37.9" customHeight="1">
      <c r="B1584" s="1003"/>
      <c r="C1584" s="1004" t="s">
        <v>4445</v>
      </c>
      <c r="D1584" s="1004" t="s">
        <v>146</v>
      </c>
      <c r="E1584" s="1005" t="s">
        <v>4027</v>
      </c>
      <c r="F1584" s="1006" t="s">
        <v>5193</v>
      </c>
      <c r="G1584" s="1007" t="s">
        <v>200</v>
      </c>
      <c r="H1584" s="1008">
        <v>1</v>
      </c>
      <c r="I1584" s="1009"/>
      <c r="J1584" s="1010">
        <f>ROUND(I1584*H1584,2)</f>
        <v>0</v>
      </c>
      <c r="K1584" s="1011"/>
      <c r="L1584" s="930"/>
      <c r="M1584" s="1012" t="s">
        <v>72</v>
      </c>
      <c r="N1584" s="1013" t="s">
        <v>90</v>
      </c>
      <c r="P1584" s="1014">
        <f>O1584*H1584</f>
        <v>0</v>
      </c>
      <c r="Q1584" s="1014">
        <v>0</v>
      </c>
      <c r="R1584" s="1014">
        <f>Q1584*H1584</f>
        <v>0</v>
      </c>
      <c r="S1584" s="1014">
        <v>0</v>
      </c>
      <c r="T1584" s="1015">
        <f>S1584*H1584</f>
        <v>0</v>
      </c>
      <c r="AR1584" s="1016" t="s">
        <v>383</v>
      </c>
      <c r="AT1584" s="1016" t="s">
        <v>146</v>
      </c>
      <c r="AU1584" s="1016" t="s">
        <v>65</v>
      </c>
      <c r="AY1584" s="923" t="s">
        <v>144</v>
      </c>
      <c r="BE1584" s="1017">
        <f>IF(N1584="základní",J1584,0)</f>
        <v>0</v>
      </c>
      <c r="BF1584" s="1017">
        <f>IF(N1584="snížená",J1584,0)</f>
        <v>0</v>
      </c>
      <c r="BG1584" s="1017">
        <f>IF(N1584="zákl. přenesená",J1584,0)</f>
        <v>0</v>
      </c>
      <c r="BH1584" s="1017">
        <f>IF(N1584="sníž. přenesená",J1584,0)</f>
        <v>0</v>
      </c>
      <c r="BI1584" s="1017">
        <f>IF(N1584="nulová",J1584,0)</f>
        <v>0</v>
      </c>
      <c r="BJ1584" s="923" t="s">
        <v>142</v>
      </c>
      <c r="BK1584" s="1017">
        <f>ROUND(I1584*H1584,2)</f>
        <v>0</v>
      </c>
      <c r="BL1584" s="923" t="s">
        <v>383</v>
      </c>
      <c r="BM1584" s="1016" t="s">
        <v>4028</v>
      </c>
    </row>
    <row r="1585" spans="2:65" s="1018" customFormat="1">
      <c r="B1585" s="1019"/>
      <c r="D1585" s="1020" t="s">
        <v>221</v>
      </c>
      <c r="E1585" s="1021" t="s">
        <v>72</v>
      </c>
      <c r="F1585" s="1022" t="s">
        <v>142</v>
      </c>
      <c r="H1585" s="1023">
        <v>1</v>
      </c>
      <c r="I1585" s="1024"/>
      <c r="L1585" s="1019"/>
      <c r="M1585" s="1025"/>
      <c r="T1585" s="1026"/>
      <c r="AT1585" s="1021" t="s">
        <v>221</v>
      </c>
      <c r="AU1585" s="1021" t="s">
        <v>65</v>
      </c>
      <c r="AV1585" s="1018" t="s">
        <v>65</v>
      </c>
      <c r="AW1585" s="1018" t="s">
        <v>2310</v>
      </c>
      <c r="AX1585" s="1018" t="s">
        <v>143</v>
      </c>
      <c r="AY1585" s="1021" t="s">
        <v>144</v>
      </c>
    </row>
    <row r="1586" spans="2:65" s="1027" customFormat="1">
      <c r="B1586" s="1028"/>
      <c r="D1586" s="1020" t="s">
        <v>221</v>
      </c>
      <c r="E1586" s="1029" t="s">
        <v>72</v>
      </c>
      <c r="F1586" s="1030" t="s">
        <v>2311</v>
      </c>
      <c r="H1586" s="1031">
        <v>1</v>
      </c>
      <c r="I1586" s="1032"/>
      <c r="L1586" s="1028"/>
      <c r="M1586" s="1033"/>
      <c r="T1586" s="1034"/>
      <c r="AT1586" s="1029" t="s">
        <v>221</v>
      </c>
      <c r="AU1586" s="1029" t="s">
        <v>65</v>
      </c>
      <c r="AV1586" s="1027" t="s">
        <v>150</v>
      </c>
      <c r="AW1586" s="1027" t="s">
        <v>2310</v>
      </c>
      <c r="AX1586" s="1027" t="s">
        <v>142</v>
      </c>
      <c r="AY1586" s="1029" t="s">
        <v>144</v>
      </c>
    </row>
    <row r="1587" spans="2:65" s="929" customFormat="1" ht="24.2" customHeight="1">
      <c r="B1587" s="1003"/>
      <c r="C1587" s="1004" t="s">
        <v>4449</v>
      </c>
      <c r="D1587" s="1004" t="s">
        <v>146</v>
      </c>
      <c r="E1587" s="1005" t="s">
        <v>4029</v>
      </c>
      <c r="F1587" s="1006" t="s">
        <v>5194</v>
      </c>
      <c r="G1587" s="1007" t="s">
        <v>200</v>
      </c>
      <c r="H1587" s="1008">
        <v>1</v>
      </c>
      <c r="I1587" s="1009"/>
      <c r="J1587" s="1010">
        <f>ROUND(I1587*H1587,2)</f>
        <v>0</v>
      </c>
      <c r="K1587" s="1011"/>
      <c r="L1587" s="930"/>
      <c r="M1587" s="1012" t="s">
        <v>72</v>
      </c>
      <c r="N1587" s="1013" t="s">
        <v>90</v>
      </c>
      <c r="P1587" s="1014">
        <f>O1587*H1587</f>
        <v>0</v>
      </c>
      <c r="Q1587" s="1014">
        <v>0</v>
      </c>
      <c r="R1587" s="1014">
        <f>Q1587*H1587</f>
        <v>0</v>
      </c>
      <c r="S1587" s="1014">
        <v>0</v>
      </c>
      <c r="T1587" s="1015">
        <f>S1587*H1587</f>
        <v>0</v>
      </c>
      <c r="AR1587" s="1016" t="s">
        <v>383</v>
      </c>
      <c r="AT1587" s="1016" t="s">
        <v>146</v>
      </c>
      <c r="AU1587" s="1016" t="s">
        <v>65</v>
      </c>
      <c r="AY1587" s="923" t="s">
        <v>144</v>
      </c>
      <c r="BE1587" s="1017">
        <f>IF(N1587="základní",J1587,0)</f>
        <v>0</v>
      </c>
      <c r="BF1587" s="1017">
        <f>IF(N1587="snížená",J1587,0)</f>
        <v>0</v>
      </c>
      <c r="BG1587" s="1017">
        <f>IF(N1587="zákl. přenesená",J1587,0)</f>
        <v>0</v>
      </c>
      <c r="BH1587" s="1017">
        <f>IF(N1587="sníž. přenesená",J1587,0)</f>
        <v>0</v>
      </c>
      <c r="BI1587" s="1017">
        <f>IF(N1587="nulová",J1587,0)</f>
        <v>0</v>
      </c>
      <c r="BJ1587" s="923" t="s">
        <v>142</v>
      </c>
      <c r="BK1587" s="1017">
        <f>ROUND(I1587*H1587,2)</f>
        <v>0</v>
      </c>
      <c r="BL1587" s="923" t="s">
        <v>383</v>
      </c>
      <c r="BM1587" s="1016" t="s">
        <v>4030</v>
      </c>
    </row>
    <row r="1588" spans="2:65" s="1018" customFormat="1">
      <c r="B1588" s="1019"/>
      <c r="D1588" s="1020" t="s">
        <v>221</v>
      </c>
      <c r="E1588" s="1021" t="s">
        <v>72</v>
      </c>
      <c r="F1588" s="1022" t="s">
        <v>142</v>
      </c>
      <c r="H1588" s="1023">
        <v>1</v>
      </c>
      <c r="I1588" s="1024"/>
      <c r="L1588" s="1019"/>
      <c r="M1588" s="1025"/>
      <c r="T1588" s="1026"/>
      <c r="AT1588" s="1021" t="s">
        <v>221</v>
      </c>
      <c r="AU1588" s="1021" t="s">
        <v>65</v>
      </c>
      <c r="AV1588" s="1018" t="s">
        <v>65</v>
      </c>
      <c r="AW1588" s="1018" t="s">
        <v>2310</v>
      </c>
      <c r="AX1588" s="1018" t="s">
        <v>143</v>
      </c>
      <c r="AY1588" s="1021" t="s">
        <v>144</v>
      </c>
    </row>
    <row r="1589" spans="2:65" s="1027" customFormat="1">
      <c r="B1589" s="1028"/>
      <c r="D1589" s="1020" t="s">
        <v>221</v>
      </c>
      <c r="E1589" s="1029" t="s">
        <v>72</v>
      </c>
      <c r="F1589" s="1030" t="s">
        <v>2311</v>
      </c>
      <c r="H1589" s="1031">
        <v>1</v>
      </c>
      <c r="I1589" s="1032"/>
      <c r="L1589" s="1028"/>
      <c r="M1589" s="1033"/>
      <c r="T1589" s="1034"/>
      <c r="AT1589" s="1029" t="s">
        <v>221</v>
      </c>
      <c r="AU1589" s="1029" t="s">
        <v>65</v>
      </c>
      <c r="AV1589" s="1027" t="s">
        <v>150</v>
      </c>
      <c r="AW1589" s="1027" t="s">
        <v>2310</v>
      </c>
      <c r="AX1589" s="1027" t="s">
        <v>142</v>
      </c>
      <c r="AY1589" s="1029" t="s">
        <v>144</v>
      </c>
    </row>
    <row r="1590" spans="2:65" s="929" customFormat="1" ht="24.2" customHeight="1">
      <c r="B1590" s="1003"/>
      <c r="C1590" s="1004" t="s">
        <v>3267</v>
      </c>
      <c r="D1590" s="1004" t="s">
        <v>146</v>
      </c>
      <c r="E1590" s="1005" t="s">
        <v>4031</v>
      </c>
      <c r="F1590" s="1006" t="s">
        <v>5195</v>
      </c>
      <c r="G1590" s="1007" t="s">
        <v>200</v>
      </c>
      <c r="H1590" s="1008">
        <v>7</v>
      </c>
      <c r="I1590" s="1009"/>
      <c r="J1590" s="1010">
        <f>ROUND(I1590*H1590,2)</f>
        <v>0</v>
      </c>
      <c r="K1590" s="1011"/>
      <c r="L1590" s="930"/>
      <c r="M1590" s="1012" t="s">
        <v>72</v>
      </c>
      <c r="N1590" s="1013" t="s">
        <v>90</v>
      </c>
      <c r="P1590" s="1014">
        <f>O1590*H1590</f>
        <v>0</v>
      </c>
      <c r="Q1590" s="1014">
        <v>0</v>
      </c>
      <c r="R1590" s="1014">
        <f>Q1590*H1590</f>
        <v>0</v>
      </c>
      <c r="S1590" s="1014">
        <v>0</v>
      </c>
      <c r="T1590" s="1015">
        <f>S1590*H1590</f>
        <v>0</v>
      </c>
      <c r="AR1590" s="1016" t="s">
        <v>383</v>
      </c>
      <c r="AT1590" s="1016" t="s">
        <v>146</v>
      </c>
      <c r="AU1590" s="1016" t="s">
        <v>65</v>
      </c>
      <c r="AY1590" s="923" t="s">
        <v>144</v>
      </c>
      <c r="BE1590" s="1017">
        <f>IF(N1590="základní",J1590,0)</f>
        <v>0</v>
      </c>
      <c r="BF1590" s="1017">
        <f>IF(N1590="snížená",J1590,0)</f>
        <v>0</v>
      </c>
      <c r="BG1590" s="1017">
        <f>IF(N1590="zákl. přenesená",J1590,0)</f>
        <v>0</v>
      </c>
      <c r="BH1590" s="1017">
        <f>IF(N1590="sníž. přenesená",J1590,0)</f>
        <v>0</v>
      </c>
      <c r="BI1590" s="1017">
        <f>IF(N1590="nulová",J1590,0)</f>
        <v>0</v>
      </c>
      <c r="BJ1590" s="923" t="s">
        <v>142</v>
      </c>
      <c r="BK1590" s="1017">
        <f>ROUND(I1590*H1590,2)</f>
        <v>0</v>
      </c>
      <c r="BL1590" s="923" t="s">
        <v>383</v>
      </c>
      <c r="BM1590" s="1016" t="s">
        <v>4032</v>
      </c>
    </row>
    <row r="1591" spans="2:65" s="1018" customFormat="1">
      <c r="B1591" s="1019"/>
      <c r="D1591" s="1020" t="s">
        <v>221</v>
      </c>
      <c r="E1591" s="1021" t="s">
        <v>72</v>
      </c>
      <c r="F1591" s="1022" t="s">
        <v>172</v>
      </c>
      <c r="H1591" s="1023">
        <v>7</v>
      </c>
      <c r="I1591" s="1024"/>
      <c r="L1591" s="1019"/>
      <c r="M1591" s="1025"/>
      <c r="T1591" s="1026"/>
      <c r="AT1591" s="1021" t="s">
        <v>221</v>
      </c>
      <c r="AU1591" s="1021" t="s">
        <v>65</v>
      </c>
      <c r="AV1591" s="1018" t="s">
        <v>65</v>
      </c>
      <c r="AW1591" s="1018" t="s">
        <v>2310</v>
      </c>
      <c r="AX1591" s="1018" t="s">
        <v>143</v>
      </c>
      <c r="AY1591" s="1021" t="s">
        <v>144</v>
      </c>
    </row>
    <row r="1592" spans="2:65" s="1027" customFormat="1">
      <c r="B1592" s="1028"/>
      <c r="D1592" s="1020" t="s">
        <v>221</v>
      </c>
      <c r="E1592" s="1029" t="s">
        <v>72</v>
      </c>
      <c r="F1592" s="1030" t="s">
        <v>2311</v>
      </c>
      <c r="H1592" s="1031">
        <v>7</v>
      </c>
      <c r="I1592" s="1032"/>
      <c r="L1592" s="1028"/>
      <c r="M1592" s="1033"/>
      <c r="T1592" s="1034"/>
      <c r="AT1592" s="1029" t="s">
        <v>221</v>
      </c>
      <c r="AU1592" s="1029" t="s">
        <v>65</v>
      </c>
      <c r="AV1592" s="1027" t="s">
        <v>150</v>
      </c>
      <c r="AW1592" s="1027" t="s">
        <v>2310</v>
      </c>
      <c r="AX1592" s="1027" t="s">
        <v>142</v>
      </c>
      <c r="AY1592" s="1029" t="s">
        <v>144</v>
      </c>
    </row>
    <row r="1593" spans="2:65" s="929" customFormat="1" ht="24.2" customHeight="1">
      <c r="B1593" s="1003"/>
      <c r="C1593" s="1004" t="s">
        <v>4403</v>
      </c>
      <c r="D1593" s="1004" t="s">
        <v>146</v>
      </c>
      <c r="E1593" s="1005" t="s">
        <v>4033</v>
      </c>
      <c r="F1593" s="1006" t="s">
        <v>5196</v>
      </c>
      <c r="G1593" s="1007" t="s">
        <v>200</v>
      </c>
      <c r="H1593" s="1008">
        <v>3</v>
      </c>
      <c r="I1593" s="1009"/>
      <c r="J1593" s="1010">
        <f>ROUND(I1593*H1593,2)</f>
        <v>0</v>
      </c>
      <c r="K1593" s="1011"/>
      <c r="L1593" s="930"/>
      <c r="M1593" s="1012" t="s">
        <v>72</v>
      </c>
      <c r="N1593" s="1013" t="s">
        <v>90</v>
      </c>
      <c r="P1593" s="1014">
        <f>O1593*H1593</f>
        <v>0</v>
      </c>
      <c r="Q1593" s="1014">
        <v>0</v>
      </c>
      <c r="R1593" s="1014">
        <f>Q1593*H1593</f>
        <v>0</v>
      </c>
      <c r="S1593" s="1014">
        <v>0</v>
      </c>
      <c r="T1593" s="1015">
        <f>S1593*H1593</f>
        <v>0</v>
      </c>
      <c r="AR1593" s="1016" t="s">
        <v>383</v>
      </c>
      <c r="AT1593" s="1016" t="s">
        <v>146</v>
      </c>
      <c r="AU1593" s="1016" t="s">
        <v>65</v>
      </c>
      <c r="AY1593" s="923" t="s">
        <v>144</v>
      </c>
      <c r="BE1593" s="1017">
        <f>IF(N1593="základní",J1593,0)</f>
        <v>0</v>
      </c>
      <c r="BF1593" s="1017">
        <f>IF(N1593="snížená",J1593,0)</f>
        <v>0</v>
      </c>
      <c r="BG1593" s="1017">
        <f>IF(N1593="zákl. přenesená",J1593,0)</f>
        <v>0</v>
      </c>
      <c r="BH1593" s="1017">
        <f>IF(N1593="sníž. přenesená",J1593,0)</f>
        <v>0</v>
      </c>
      <c r="BI1593" s="1017">
        <f>IF(N1593="nulová",J1593,0)</f>
        <v>0</v>
      </c>
      <c r="BJ1593" s="923" t="s">
        <v>142</v>
      </c>
      <c r="BK1593" s="1017">
        <f>ROUND(I1593*H1593,2)</f>
        <v>0</v>
      </c>
      <c r="BL1593" s="923" t="s">
        <v>383</v>
      </c>
      <c r="BM1593" s="1016" t="s">
        <v>4034</v>
      </c>
    </row>
    <row r="1594" spans="2:65" s="1018" customFormat="1">
      <c r="B1594" s="1019"/>
      <c r="D1594" s="1020" t="s">
        <v>221</v>
      </c>
      <c r="E1594" s="1021" t="s">
        <v>72</v>
      </c>
      <c r="F1594" s="1022" t="s">
        <v>190</v>
      </c>
      <c r="H1594" s="1023">
        <v>3</v>
      </c>
      <c r="I1594" s="1024"/>
      <c r="L1594" s="1019"/>
      <c r="M1594" s="1025"/>
      <c r="T1594" s="1026"/>
      <c r="AT1594" s="1021" t="s">
        <v>221</v>
      </c>
      <c r="AU1594" s="1021" t="s">
        <v>65</v>
      </c>
      <c r="AV1594" s="1018" t="s">
        <v>65</v>
      </c>
      <c r="AW1594" s="1018" t="s">
        <v>2310</v>
      </c>
      <c r="AX1594" s="1018" t="s">
        <v>143</v>
      </c>
      <c r="AY1594" s="1021" t="s">
        <v>144</v>
      </c>
    </row>
    <row r="1595" spans="2:65" s="1027" customFormat="1">
      <c r="B1595" s="1028"/>
      <c r="D1595" s="1020" t="s">
        <v>221</v>
      </c>
      <c r="E1595" s="1029" t="s">
        <v>72</v>
      </c>
      <c r="F1595" s="1030" t="s">
        <v>2311</v>
      </c>
      <c r="H1595" s="1031">
        <v>3</v>
      </c>
      <c r="I1595" s="1032"/>
      <c r="L1595" s="1028"/>
      <c r="M1595" s="1033"/>
      <c r="T1595" s="1034"/>
      <c r="AT1595" s="1029" t="s">
        <v>221</v>
      </c>
      <c r="AU1595" s="1029" t="s">
        <v>65</v>
      </c>
      <c r="AV1595" s="1027" t="s">
        <v>150</v>
      </c>
      <c r="AW1595" s="1027" t="s">
        <v>2310</v>
      </c>
      <c r="AX1595" s="1027" t="s">
        <v>142</v>
      </c>
      <c r="AY1595" s="1029" t="s">
        <v>144</v>
      </c>
    </row>
    <row r="1596" spans="2:65" s="929" customFormat="1" ht="24.2" customHeight="1">
      <c r="B1596" s="1003"/>
      <c r="C1596" s="1004" t="s">
        <v>3282</v>
      </c>
      <c r="D1596" s="1004" t="s">
        <v>146</v>
      </c>
      <c r="E1596" s="1005" t="s">
        <v>4035</v>
      </c>
      <c r="F1596" s="1006" t="s">
        <v>5197</v>
      </c>
      <c r="G1596" s="1007" t="s">
        <v>200</v>
      </c>
      <c r="H1596" s="1008">
        <v>1</v>
      </c>
      <c r="I1596" s="1009"/>
      <c r="J1596" s="1010">
        <f>ROUND(I1596*H1596,2)</f>
        <v>0</v>
      </c>
      <c r="K1596" s="1011"/>
      <c r="L1596" s="930"/>
      <c r="M1596" s="1012" t="s">
        <v>72</v>
      </c>
      <c r="N1596" s="1013" t="s">
        <v>90</v>
      </c>
      <c r="P1596" s="1014">
        <f>O1596*H1596</f>
        <v>0</v>
      </c>
      <c r="Q1596" s="1014">
        <v>0</v>
      </c>
      <c r="R1596" s="1014">
        <f>Q1596*H1596</f>
        <v>0</v>
      </c>
      <c r="S1596" s="1014">
        <v>0</v>
      </c>
      <c r="T1596" s="1015">
        <f>S1596*H1596</f>
        <v>0</v>
      </c>
      <c r="AR1596" s="1016" t="s">
        <v>383</v>
      </c>
      <c r="AT1596" s="1016" t="s">
        <v>146</v>
      </c>
      <c r="AU1596" s="1016" t="s">
        <v>65</v>
      </c>
      <c r="AY1596" s="923" t="s">
        <v>144</v>
      </c>
      <c r="BE1596" s="1017">
        <f>IF(N1596="základní",J1596,0)</f>
        <v>0</v>
      </c>
      <c r="BF1596" s="1017">
        <f>IF(N1596="snížená",J1596,0)</f>
        <v>0</v>
      </c>
      <c r="BG1596" s="1017">
        <f>IF(N1596="zákl. přenesená",J1596,0)</f>
        <v>0</v>
      </c>
      <c r="BH1596" s="1017">
        <f>IF(N1596="sníž. přenesená",J1596,0)</f>
        <v>0</v>
      </c>
      <c r="BI1596" s="1017">
        <f>IF(N1596="nulová",J1596,0)</f>
        <v>0</v>
      </c>
      <c r="BJ1596" s="923" t="s">
        <v>142</v>
      </c>
      <c r="BK1596" s="1017">
        <f>ROUND(I1596*H1596,2)</f>
        <v>0</v>
      </c>
      <c r="BL1596" s="923" t="s">
        <v>383</v>
      </c>
      <c r="BM1596" s="1016" t="s">
        <v>4036</v>
      </c>
    </row>
    <row r="1597" spans="2:65" s="1018" customFormat="1">
      <c r="B1597" s="1019"/>
      <c r="D1597" s="1020" t="s">
        <v>221</v>
      </c>
      <c r="E1597" s="1021" t="s">
        <v>72</v>
      </c>
      <c r="F1597" s="1022" t="s">
        <v>142</v>
      </c>
      <c r="H1597" s="1023">
        <v>1</v>
      </c>
      <c r="I1597" s="1024"/>
      <c r="L1597" s="1019"/>
      <c r="M1597" s="1025"/>
      <c r="T1597" s="1026"/>
      <c r="AT1597" s="1021" t="s">
        <v>221</v>
      </c>
      <c r="AU1597" s="1021" t="s">
        <v>65</v>
      </c>
      <c r="AV1597" s="1018" t="s">
        <v>65</v>
      </c>
      <c r="AW1597" s="1018" t="s">
        <v>2310</v>
      </c>
      <c r="AX1597" s="1018" t="s">
        <v>143</v>
      </c>
      <c r="AY1597" s="1021" t="s">
        <v>144</v>
      </c>
    </row>
    <row r="1598" spans="2:65" s="1027" customFormat="1">
      <c r="B1598" s="1028"/>
      <c r="D1598" s="1020" t="s">
        <v>221</v>
      </c>
      <c r="E1598" s="1029" t="s">
        <v>72</v>
      </c>
      <c r="F1598" s="1030" t="s">
        <v>2311</v>
      </c>
      <c r="H1598" s="1031">
        <v>1</v>
      </c>
      <c r="I1598" s="1032"/>
      <c r="L1598" s="1028"/>
      <c r="M1598" s="1033"/>
      <c r="T1598" s="1034"/>
      <c r="AT1598" s="1029" t="s">
        <v>221</v>
      </c>
      <c r="AU1598" s="1029" t="s">
        <v>65</v>
      </c>
      <c r="AV1598" s="1027" t="s">
        <v>150</v>
      </c>
      <c r="AW1598" s="1027" t="s">
        <v>2310</v>
      </c>
      <c r="AX1598" s="1027" t="s">
        <v>142</v>
      </c>
      <c r="AY1598" s="1029" t="s">
        <v>144</v>
      </c>
    </row>
    <row r="1599" spans="2:65" s="929" customFormat="1" ht="24.2" customHeight="1">
      <c r="B1599" s="1003"/>
      <c r="C1599" s="1004" t="s">
        <v>3145</v>
      </c>
      <c r="D1599" s="1004" t="s">
        <v>146</v>
      </c>
      <c r="E1599" s="1005" t="s">
        <v>4037</v>
      </c>
      <c r="F1599" s="1006" t="s">
        <v>5198</v>
      </c>
      <c r="G1599" s="1007" t="s">
        <v>200</v>
      </c>
      <c r="H1599" s="1008">
        <v>2</v>
      </c>
      <c r="I1599" s="1009"/>
      <c r="J1599" s="1010">
        <f>ROUND(I1599*H1599,2)</f>
        <v>0</v>
      </c>
      <c r="K1599" s="1011"/>
      <c r="L1599" s="930"/>
      <c r="M1599" s="1012" t="s">
        <v>72</v>
      </c>
      <c r="N1599" s="1013" t="s">
        <v>90</v>
      </c>
      <c r="P1599" s="1014">
        <f>O1599*H1599</f>
        <v>0</v>
      </c>
      <c r="Q1599" s="1014">
        <v>0</v>
      </c>
      <c r="R1599" s="1014">
        <f>Q1599*H1599</f>
        <v>0</v>
      </c>
      <c r="S1599" s="1014">
        <v>0</v>
      </c>
      <c r="T1599" s="1015">
        <f>S1599*H1599</f>
        <v>0</v>
      </c>
      <c r="AR1599" s="1016" t="s">
        <v>383</v>
      </c>
      <c r="AT1599" s="1016" t="s">
        <v>146</v>
      </c>
      <c r="AU1599" s="1016" t="s">
        <v>65</v>
      </c>
      <c r="AY1599" s="923" t="s">
        <v>144</v>
      </c>
      <c r="BE1599" s="1017">
        <f>IF(N1599="základní",J1599,0)</f>
        <v>0</v>
      </c>
      <c r="BF1599" s="1017">
        <f>IF(N1599="snížená",J1599,0)</f>
        <v>0</v>
      </c>
      <c r="BG1599" s="1017">
        <f>IF(N1599="zákl. přenesená",J1599,0)</f>
        <v>0</v>
      </c>
      <c r="BH1599" s="1017">
        <f>IF(N1599="sníž. přenesená",J1599,0)</f>
        <v>0</v>
      </c>
      <c r="BI1599" s="1017">
        <f>IF(N1599="nulová",J1599,0)</f>
        <v>0</v>
      </c>
      <c r="BJ1599" s="923" t="s">
        <v>142</v>
      </c>
      <c r="BK1599" s="1017">
        <f>ROUND(I1599*H1599,2)</f>
        <v>0</v>
      </c>
      <c r="BL1599" s="923" t="s">
        <v>383</v>
      </c>
      <c r="BM1599" s="1016" t="s">
        <v>4038</v>
      </c>
    </row>
    <row r="1600" spans="2:65" s="1018" customFormat="1">
      <c r="B1600" s="1019"/>
      <c r="D1600" s="1020" t="s">
        <v>221</v>
      </c>
      <c r="E1600" s="1021" t="s">
        <v>72</v>
      </c>
      <c r="F1600" s="1022" t="s">
        <v>65</v>
      </c>
      <c r="H1600" s="1023">
        <v>2</v>
      </c>
      <c r="I1600" s="1024"/>
      <c r="L1600" s="1019"/>
      <c r="M1600" s="1025"/>
      <c r="T1600" s="1026"/>
      <c r="AT1600" s="1021" t="s">
        <v>221</v>
      </c>
      <c r="AU1600" s="1021" t="s">
        <v>65</v>
      </c>
      <c r="AV1600" s="1018" t="s">
        <v>65</v>
      </c>
      <c r="AW1600" s="1018" t="s">
        <v>2310</v>
      </c>
      <c r="AX1600" s="1018" t="s">
        <v>143</v>
      </c>
      <c r="AY1600" s="1021" t="s">
        <v>144</v>
      </c>
    </row>
    <row r="1601" spans="2:65" s="1027" customFormat="1">
      <c r="B1601" s="1028"/>
      <c r="D1601" s="1020" t="s">
        <v>221</v>
      </c>
      <c r="E1601" s="1029" t="s">
        <v>72</v>
      </c>
      <c r="F1601" s="1030" t="s">
        <v>2311</v>
      </c>
      <c r="H1601" s="1031">
        <v>2</v>
      </c>
      <c r="I1601" s="1032"/>
      <c r="L1601" s="1028"/>
      <c r="M1601" s="1033"/>
      <c r="T1601" s="1034"/>
      <c r="AT1601" s="1029" t="s">
        <v>221</v>
      </c>
      <c r="AU1601" s="1029" t="s">
        <v>65</v>
      </c>
      <c r="AV1601" s="1027" t="s">
        <v>150</v>
      </c>
      <c r="AW1601" s="1027" t="s">
        <v>2310</v>
      </c>
      <c r="AX1601" s="1027" t="s">
        <v>142</v>
      </c>
      <c r="AY1601" s="1029" t="s">
        <v>144</v>
      </c>
    </row>
    <row r="1602" spans="2:65" s="929" customFormat="1" ht="33" customHeight="1">
      <c r="B1602" s="1003"/>
      <c r="C1602" s="1004" t="s">
        <v>3151</v>
      </c>
      <c r="D1602" s="1004" t="s">
        <v>146</v>
      </c>
      <c r="E1602" s="1005" t="s">
        <v>4039</v>
      </c>
      <c r="F1602" s="1006" t="s">
        <v>5199</v>
      </c>
      <c r="G1602" s="1007" t="s">
        <v>200</v>
      </c>
      <c r="H1602" s="1008">
        <v>1</v>
      </c>
      <c r="I1602" s="1009"/>
      <c r="J1602" s="1010">
        <f>ROUND(I1602*H1602,2)</f>
        <v>0</v>
      </c>
      <c r="K1602" s="1011"/>
      <c r="L1602" s="930"/>
      <c r="M1602" s="1012" t="s">
        <v>72</v>
      </c>
      <c r="N1602" s="1013" t="s">
        <v>90</v>
      </c>
      <c r="P1602" s="1014">
        <f>O1602*H1602</f>
        <v>0</v>
      </c>
      <c r="Q1602" s="1014">
        <v>0</v>
      </c>
      <c r="R1602" s="1014">
        <f>Q1602*H1602</f>
        <v>0</v>
      </c>
      <c r="S1602" s="1014">
        <v>0</v>
      </c>
      <c r="T1602" s="1015">
        <f>S1602*H1602</f>
        <v>0</v>
      </c>
      <c r="AR1602" s="1016" t="s">
        <v>383</v>
      </c>
      <c r="AT1602" s="1016" t="s">
        <v>146</v>
      </c>
      <c r="AU1602" s="1016" t="s">
        <v>65</v>
      </c>
      <c r="AY1602" s="923" t="s">
        <v>144</v>
      </c>
      <c r="BE1602" s="1017">
        <f>IF(N1602="základní",J1602,0)</f>
        <v>0</v>
      </c>
      <c r="BF1602" s="1017">
        <f>IF(N1602="snížená",J1602,0)</f>
        <v>0</v>
      </c>
      <c r="BG1602" s="1017">
        <f>IF(N1602="zákl. přenesená",J1602,0)</f>
        <v>0</v>
      </c>
      <c r="BH1602" s="1017">
        <f>IF(N1602="sníž. přenesená",J1602,0)</f>
        <v>0</v>
      </c>
      <c r="BI1602" s="1017">
        <f>IF(N1602="nulová",J1602,0)</f>
        <v>0</v>
      </c>
      <c r="BJ1602" s="923" t="s">
        <v>142</v>
      </c>
      <c r="BK1602" s="1017">
        <f>ROUND(I1602*H1602,2)</f>
        <v>0</v>
      </c>
      <c r="BL1602" s="923" t="s">
        <v>383</v>
      </c>
      <c r="BM1602" s="1016" t="s">
        <v>4040</v>
      </c>
    </row>
    <row r="1603" spans="2:65" s="1018" customFormat="1">
      <c r="B1603" s="1019"/>
      <c r="D1603" s="1020" t="s">
        <v>221</v>
      </c>
      <c r="E1603" s="1021" t="s">
        <v>72</v>
      </c>
      <c r="F1603" s="1022" t="s">
        <v>142</v>
      </c>
      <c r="H1603" s="1023">
        <v>1</v>
      </c>
      <c r="I1603" s="1024"/>
      <c r="L1603" s="1019"/>
      <c r="M1603" s="1025"/>
      <c r="T1603" s="1026"/>
      <c r="AT1603" s="1021" t="s">
        <v>221</v>
      </c>
      <c r="AU1603" s="1021" t="s">
        <v>65</v>
      </c>
      <c r="AV1603" s="1018" t="s">
        <v>65</v>
      </c>
      <c r="AW1603" s="1018" t="s">
        <v>2310</v>
      </c>
      <c r="AX1603" s="1018" t="s">
        <v>143</v>
      </c>
      <c r="AY1603" s="1021" t="s">
        <v>144</v>
      </c>
    </row>
    <row r="1604" spans="2:65" s="1027" customFormat="1">
      <c r="B1604" s="1028"/>
      <c r="D1604" s="1020" t="s">
        <v>221</v>
      </c>
      <c r="E1604" s="1029" t="s">
        <v>72</v>
      </c>
      <c r="F1604" s="1030" t="s">
        <v>2311</v>
      </c>
      <c r="H1604" s="1031">
        <v>1</v>
      </c>
      <c r="I1604" s="1032"/>
      <c r="L1604" s="1028"/>
      <c r="M1604" s="1033"/>
      <c r="T1604" s="1034"/>
      <c r="AT1604" s="1029" t="s">
        <v>221</v>
      </c>
      <c r="AU1604" s="1029" t="s">
        <v>65</v>
      </c>
      <c r="AV1604" s="1027" t="s">
        <v>150</v>
      </c>
      <c r="AW1604" s="1027" t="s">
        <v>2310</v>
      </c>
      <c r="AX1604" s="1027" t="s">
        <v>142</v>
      </c>
      <c r="AY1604" s="1029" t="s">
        <v>144</v>
      </c>
    </row>
    <row r="1605" spans="2:65" s="929" customFormat="1" ht="33" customHeight="1">
      <c r="B1605" s="1003"/>
      <c r="C1605" s="1004" t="s">
        <v>3156</v>
      </c>
      <c r="D1605" s="1004" t="s">
        <v>146</v>
      </c>
      <c r="E1605" s="1005" t="s">
        <v>4041</v>
      </c>
      <c r="F1605" s="1006" t="s">
        <v>5200</v>
      </c>
      <c r="G1605" s="1007" t="s">
        <v>200</v>
      </c>
      <c r="H1605" s="1008">
        <v>1</v>
      </c>
      <c r="I1605" s="1009"/>
      <c r="J1605" s="1010">
        <f>ROUND(I1605*H1605,2)</f>
        <v>0</v>
      </c>
      <c r="K1605" s="1011"/>
      <c r="L1605" s="930"/>
      <c r="M1605" s="1012" t="s">
        <v>72</v>
      </c>
      <c r="N1605" s="1013" t="s">
        <v>90</v>
      </c>
      <c r="P1605" s="1014">
        <f>O1605*H1605</f>
        <v>0</v>
      </c>
      <c r="Q1605" s="1014">
        <v>0</v>
      </c>
      <c r="R1605" s="1014">
        <f>Q1605*H1605</f>
        <v>0</v>
      </c>
      <c r="S1605" s="1014">
        <v>0</v>
      </c>
      <c r="T1605" s="1015">
        <f>S1605*H1605</f>
        <v>0</v>
      </c>
      <c r="AR1605" s="1016" t="s">
        <v>383</v>
      </c>
      <c r="AT1605" s="1016" t="s">
        <v>146</v>
      </c>
      <c r="AU1605" s="1016" t="s">
        <v>65</v>
      </c>
      <c r="AY1605" s="923" t="s">
        <v>144</v>
      </c>
      <c r="BE1605" s="1017">
        <f>IF(N1605="základní",J1605,0)</f>
        <v>0</v>
      </c>
      <c r="BF1605" s="1017">
        <f>IF(N1605="snížená",J1605,0)</f>
        <v>0</v>
      </c>
      <c r="BG1605" s="1017">
        <f>IF(N1605="zákl. přenesená",J1605,0)</f>
        <v>0</v>
      </c>
      <c r="BH1605" s="1017">
        <f>IF(N1605="sníž. přenesená",J1605,0)</f>
        <v>0</v>
      </c>
      <c r="BI1605" s="1017">
        <f>IF(N1605="nulová",J1605,0)</f>
        <v>0</v>
      </c>
      <c r="BJ1605" s="923" t="s">
        <v>142</v>
      </c>
      <c r="BK1605" s="1017">
        <f>ROUND(I1605*H1605,2)</f>
        <v>0</v>
      </c>
      <c r="BL1605" s="923" t="s">
        <v>383</v>
      </c>
      <c r="BM1605" s="1016" t="s">
        <v>4042</v>
      </c>
    </row>
    <row r="1606" spans="2:65" s="1018" customFormat="1">
      <c r="B1606" s="1019"/>
      <c r="D1606" s="1020" t="s">
        <v>221</v>
      </c>
      <c r="E1606" s="1021" t="s">
        <v>72</v>
      </c>
      <c r="F1606" s="1022" t="s">
        <v>142</v>
      </c>
      <c r="H1606" s="1023">
        <v>1</v>
      </c>
      <c r="I1606" s="1024"/>
      <c r="L1606" s="1019"/>
      <c r="M1606" s="1025"/>
      <c r="T1606" s="1026"/>
      <c r="AT1606" s="1021" t="s">
        <v>221</v>
      </c>
      <c r="AU1606" s="1021" t="s">
        <v>65</v>
      </c>
      <c r="AV1606" s="1018" t="s">
        <v>65</v>
      </c>
      <c r="AW1606" s="1018" t="s">
        <v>2310</v>
      </c>
      <c r="AX1606" s="1018" t="s">
        <v>143</v>
      </c>
      <c r="AY1606" s="1021" t="s">
        <v>144</v>
      </c>
    </row>
    <row r="1607" spans="2:65" s="1027" customFormat="1">
      <c r="B1607" s="1028"/>
      <c r="D1607" s="1020" t="s">
        <v>221</v>
      </c>
      <c r="E1607" s="1029" t="s">
        <v>72</v>
      </c>
      <c r="F1607" s="1030" t="s">
        <v>2311</v>
      </c>
      <c r="H1607" s="1031">
        <v>1</v>
      </c>
      <c r="I1607" s="1032"/>
      <c r="L1607" s="1028"/>
      <c r="M1607" s="1033"/>
      <c r="T1607" s="1034"/>
      <c r="AT1607" s="1029" t="s">
        <v>221</v>
      </c>
      <c r="AU1607" s="1029" t="s">
        <v>65</v>
      </c>
      <c r="AV1607" s="1027" t="s">
        <v>150</v>
      </c>
      <c r="AW1607" s="1027" t="s">
        <v>2310</v>
      </c>
      <c r="AX1607" s="1027" t="s">
        <v>142</v>
      </c>
      <c r="AY1607" s="1029" t="s">
        <v>144</v>
      </c>
    </row>
    <row r="1608" spans="2:65" s="929" customFormat="1" ht="37.9" customHeight="1">
      <c r="B1608" s="1003"/>
      <c r="C1608" s="1004" t="s">
        <v>3161</v>
      </c>
      <c r="D1608" s="1004" t="s">
        <v>146</v>
      </c>
      <c r="E1608" s="1005" t="s">
        <v>5201</v>
      </c>
      <c r="F1608" s="1006" t="s">
        <v>5202</v>
      </c>
      <c r="G1608" s="1007" t="s">
        <v>200</v>
      </c>
      <c r="H1608" s="1008">
        <v>1</v>
      </c>
      <c r="I1608" s="1009"/>
      <c r="J1608" s="1010">
        <f>ROUND(I1608*H1608,2)</f>
        <v>0</v>
      </c>
      <c r="K1608" s="1011"/>
      <c r="L1608" s="930"/>
      <c r="M1608" s="1012" t="s">
        <v>72</v>
      </c>
      <c r="N1608" s="1013" t="s">
        <v>90</v>
      </c>
      <c r="P1608" s="1014">
        <f>O1608*H1608</f>
        <v>0</v>
      </c>
      <c r="Q1608" s="1014">
        <v>0</v>
      </c>
      <c r="R1608" s="1014">
        <f>Q1608*H1608</f>
        <v>0</v>
      </c>
      <c r="S1608" s="1014">
        <v>0</v>
      </c>
      <c r="T1608" s="1015">
        <f>S1608*H1608</f>
        <v>0</v>
      </c>
      <c r="AR1608" s="1016" t="s">
        <v>383</v>
      </c>
      <c r="AT1608" s="1016" t="s">
        <v>146</v>
      </c>
      <c r="AU1608" s="1016" t="s">
        <v>65</v>
      </c>
      <c r="AY1608" s="923" t="s">
        <v>144</v>
      </c>
      <c r="BE1608" s="1017">
        <f>IF(N1608="základní",J1608,0)</f>
        <v>0</v>
      </c>
      <c r="BF1608" s="1017">
        <f>IF(N1608="snížená",J1608,0)</f>
        <v>0</v>
      </c>
      <c r="BG1608" s="1017">
        <f>IF(N1608="zákl. přenesená",J1608,0)</f>
        <v>0</v>
      </c>
      <c r="BH1608" s="1017">
        <f>IF(N1608="sníž. přenesená",J1608,0)</f>
        <v>0</v>
      </c>
      <c r="BI1608" s="1017">
        <f>IF(N1608="nulová",J1608,0)</f>
        <v>0</v>
      </c>
      <c r="BJ1608" s="923" t="s">
        <v>142</v>
      </c>
      <c r="BK1608" s="1017">
        <f>ROUND(I1608*H1608,2)</f>
        <v>0</v>
      </c>
      <c r="BL1608" s="923" t="s">
        <v>383</v>
      </c>
      <c r="BM1608" s="1016" t="s">
        <v>4044</v>
      </c>
    </row>
    <row r="1609" spans="2:65" s="1018" customFormat="1">
      <c r="B1609" s="1019"/>
      <c r="D1609" s="1020" t="s">
        <v>221</v>
      </c>
      <c r="E1609" s="1021" t="s">
        <v>72</v>
      </c>
      <c r="F1609" s="1022" t="s">
        <v>142</v>
      </c>
      <c r="H1609" s="1023">
        <v>1</v>
      </c>
      <c r="I1609" s="1024"/>
      <c r="L1609" s="1019"/>
      <c r="M1609" s="1025"/>
      <c r="T1609" s="1026"/>
      <c r="AT1609" s="1021" t="s">
        <v>221</v>
      </c>
      <c r="AU1609" s="1021" t="s">
        <v>65</v>
      </c>
      <c r="AV1609" s="1018" t="s">
        <v>65</v>
      </c>
      <c r="AW1609" s="1018" t="s">
        <v>2310</v>
      </c>
      <c r="AX1609" s="1018" t="s">
        <v>143</v>
      </c>
      <c r="AY1609" s="1021" t="s">
        <v>144</v>
      </c>
    </row>
    <row r="1610" spans="2:65" s="1027" customFormat="1">
      <c r="B1610" s="1028"/>
      <c r="D1610" s="1020" t="s">
        <v>221</v>
      </c>
      <c r="E1610" s="1029" t="s">
        <v>72</v>
      </c>
      <c r="F1610" s="1030" t="s">
        <v>2311</v>
      </c>
      <c r="H1610" s="1031">
        <v>1</v>
      </c>
      <c r="I1610" s="1032"/>
      <c r="L1610" s="1028"/>
      <c r="M1610" s="1033"/>
      <c r="T1610" s="1034"/>
      <c r="AT1610" s="1029" t="s">
        <v>221</v>
      </c>
      <c r="AU1610" s="1029" t="s">
        <v>65</v>
      </c>
      <c r="AV1610" s="1027" t="s">
        <v>150</v>
      </c>
      <c r="AW1610" s="1027" t="s">
        <v>2310</v>
      </c>
      <c r="AX1610" s="1027" t="s">
        <v>142</v>
      </c>
      <c r="AY1610" s="1029" t="s">
        <v>144</v>
      </c>
    </row>
    <row r="1611" spans="2:65" s="929" customFormat="1" ht="24.2" customHeight="1">
      <c r="B1611" s="1003"/>
      <c r="C1611" s="1004" t="s">
        <v>3166</v>
      </c>
      <c r="D1611" s="1004" t="s">
        <v>146</v>
      </c>
      <c r="E1611" s="1005" t="s">
        <v>4043</v>
      </c>
      <c r="F1611" s="1006" t="s">
        <v>5203</v>
      </c>
      <c r="G1611" s="1007" t="s">
        <v>200</v>
      </c>
      <c r="H1611" s="1008">
        <v>1</v>
      </c>
      <c r="I1611" s="1009"/>
      <c r="J1611" s="1010">
        <f>ROUND(I1611*H1611,2)</f>
        <v>0</v>
      </c>
      <c r="K1611" s="1011"/>
      <c r="L1611" s="930"/>
      <c r="M1611" s="1012" t="s">
        <v>72</v>
      </c>
      <c r="N1611" s="1013" t="s">
        <v>90</v>
      </c>
      <c r="P1611" s="1014">
        <f>O1611*H1611</f>
        <v>0</v>
      </c>
      <c r="Q1611" s="1014">
        <v>0</v>
      </c>
      <c r="R1611" s="1014">
        <f>Q1611*H1611</f>
        <v>0</v>
      </c>
      <c r="S1611" s="1014">
        <v>0</v>
      </c>
      <c r="T1611" s="1015">
        <f>S1611*H1611</f>
        <v>0</v>
      </c>
      <c r="AR1611" s="1016" t="s">
        <v>383</v>
      </c>
      <c r="AT1611" s="1016" t="s">
        <v>146</v>
      </c>
      <c r="AU1611" s="1016" t="s">
        <v>65</v>
      </c>
      <c r="AY1611" s="923" t="s">
        <v>144</v>
      </c>
      <c r="BE1611" s="1017">
        <f>IF(N1611="základní",J1611,0)</f>
        <v>0</v>
      </c>
      <c r="BF1611" s="1017">
        <f>IF(N1611="snížená",J1611,0)</f>
        <v>0</v>
      </c>
      <c r="BG1611" s="1017">
        <f>IF(N1611="zákl. přenesená",J1611,0)</f>
        <v>0</v>
      </c>
      <c r="BH1611" s="1017">
        <f>IF(N1611="sníž. přenesená",J1611,0)</f>
        <v>0</v>
      </c>
      <c r="BI1611" s="1017">
        <f>IF(N1611="nulová",J1611,0)</f>
        <v>0</v>
      </c>
      <c r="BJ1611" s="923" t="s">
        <v>142</v>
      </c>
      <c r="BK1611" s="1017">
        <f>ROUND(I1611*H1611,2)</f>
        <v>0</v>
      </c>
      <c r="BL1611" s="923" t="s">
        <v>383</v>
      </c>
      <c r="BM1611" s="1016" t="s">
        <v>5204</v>
      </c>
    </row>
    <row r="1612" spans="2:65" s="1018" customFormat="1">
      <c r="B1612" s="1019"/>
      <c r="D1612" s="1020" t="s">
        <v>221</v>
      </c>
      <c r="E1612" s="1021" t="s">
        <v>72</v>
      </c>
      <c r="F1612" s="1022" t="s">
        <v>142</v>
      </c>
      <c r="H1612" s="1023">
        <v>1</v>
      </c>
      <c r="I1612" s="1024"/>
      <c r="L1612" s="1019"/>
      <c r="M1612" s="1025"/>
      <c r="T1612" s="1026"/>
      <c r="AT1612" s="1021" t="s">
        <v>221</v>
      </c>
      <c r="AU1612" s="1021" t="s">
        <v>65</v>
      </c>
      <c r="AV1612" s="1018" t="s">
        <v>65</v>
      </c>
      <c r="AW1612" s="1018" t="s">
        <v>2310</v>
      </c>
      <c r="AX1612" s="1018" t="s">
        <v>143</v>
      </c>
      <c r="AY1612" s="1021" t="s">
        <v>144</v>
      </c>
    </row>
    <row r="1613" spans="2:65" s="1027" customFormat="1">
      <c r="B1613" s="1028"/>
      <c r="D1613" s="1020" t="s">
        <v>221</v>
      </c>
      <c r="E1613" s="1029" t="s">
        <v>72</v>
      </c>
      <c r="F1613" s="1030" t="s">
        <v>2311</v>
      </c>
      <c r="H1613" s="1031">
        <v>1</v>
      </c>
      <c r="I1613" s="1032"/>
      <c r="L1613" s="1028"/>
      <c r="M1613" s="1033"/>
      <c r="T1613" s="1034"/>
      <c r="AT1613" s="1029" t="s">
        <v>221</v>
      </c>
      <c r="AU1613" s="1029" t="s">
        <v>65</v>
      </c>
      <c r="AV1613" s="1027" t="s">
        <v>150</v>
      </c>
      <c r="AW1613" s="1027" t="s">
        <v>2310</v>
      </c>
      <c r="AX1613" s="1027" t="s">
        <v>142</v>
      </c>
      <c r="AY1613" s="1029" t="s">
        <v>144</v>
      </c>
    </row>
    <row r="1614" spans="2:65" s="929" customFormat="1" ht="21.75" customHeight="1">
      <c r="B1614" s="1003"/>
      <c r="C1614" s="1004" t="s">
        <v>3170</v>
      </c>
      <c r="D1614" s="1004" t="s">
        <v>146</v>
      </c>
      <c r="E1614" s="1005" t="s">
        <v>4045</v>
      </c>
      <c r="F1614" s="1006" t="s">
        <v>5205</v>
      </c>
      <c r="G1614" s="1007" t="s">
        <v>200</v>
      </c>
      <c r="H1614" s="1008">
        <v>1</v>
      </c>
      <c r="I1614" s="1009"/>
      <c r="J1614" s="1010">
        <f>ROUND(I1614*H1614,2)</f>
        <v>0</v>
      </c>
      <c r="K1614" s="1011"/>
      <c r="L1614" s="930"/>
      <c r="M1614" s="1012" t="s">
        <v>72</v>
      </c>
      <c r="N1614" s="1013" t="s">
        <v>90</v>
      </c>
      <c r="P1614" s="1014">
        <f>O1614*H1614</f>
        <v>0</v>
      </c>
      <c r="Q1614" s="1014">
        <v>0</v>
      </c>
      <c r="R1614" s="1014">
        <f>Q1614*H1614</f>
        <v>0</v>
      </c>
      <c r="S1614" s="1014">
        <v>0</v>
      </c>
      <c r="T1614" s="1015">
        <f>S1614*H1614</f>
        <v>0</v>
      </c>
      <c r="AR1614" s="1016" t="s">
        <v>383</v>
      </c>
      <c r="AT1614" s="1016" t="s">
        <v>146</v>
      </c>
      <c r="AU1614" s="1016" t="s">
        <v>65</v>
      </c>
      <c r="AY1614" s="923" t="s">
        <v>144</v>
      </c>
      <c r="BE1614" s="1017">
        <f>IF(N1614="základní",J1614,0)</f>
        <v>0</v>
      </c>
      <c r="BF1614" s="1017">
        <f>IF(N1614="snížená",J1614,0)</f>
        <v>0</v>
      </c>
      <c r="BG1614" s="1017">
        <f>IF(N1614="zákl. přenesená",J1614,0)</f>
        <v>0</v>
      </c>
      <c r="BH1614" s="1017">
        <f>IF(N1614="sníž. přenesená",J1614,0)</f>
        <v>0</v>
      </c>
      <c r="BI1614" s="1017">
        <f>IF(N1614="nulová",J1614,0)</f>
        <v>0</v>
      </c>
      <c r="BJ1614" s="923" t="s">
        <v>142</v>
      </c>
      <c r="BK1614" s="1017">
        <f>ROUND(I1614*H1614,2)</f>
        <v>0</v>
      </c>
      <c r="BL1614" s="923" t="s">
        <v>383</v>
      </c>
      <c r="BM1614" s="1016" t="s">
        <v>4046</v>
      </c>
    </row>
    <row r="1615" spans="2:65" s="1018" customFormat="1">
      <c r="B1615" s="1019"/>
      <c r="D1615" s="1020" t="s">
        <v>221</v>
      </c>
      <c r="E1615" s="1021" t="s">
        <v>72</v>
      </c>
      <c r="F1615" s="1022" t="s">
        <v>142</v>
      </c>
      <c r="H1615" s="1023">
        <v>1</v>
      </c>
      <c r="I1615" s="1024"/>
      <c r="L1615" s="1019"/>
      <c r="M1615" s="1025"/>
      <c r="T1615" s="1026"/>
      <c r="AT1615" s="1021" t="s">
        <v>221</v>
      </c>
      <c r="AU1615" s="1021" t="s">
        <v>65</v>
      </c>
      <c r="AV1615" s="1018" t="s">
        <v>65</v>
      </c>
      <c r="AW1615" s="1018" t="s">
        <v>2310</v>
      </c>
      <c r="AX1615" s="1018" t="s">
        <v>143</v>
      </c>
      <c r="AY1615" s="1021" t="s">
        <v>144</v>
      </c>
    </row>
    <row r="1616" spans="2:65" s="1027" customFormat="1">
      <c r="B1616" s="1028"/>
      <c r="D1616" s="1020" t="s">
        <v>221</v>
      </c>
      <c r="E1616" s="1029" t="s">
        <v>72</v>
      </c>
      <c r="F1616" s="1030" t="s">
        <v>2311</v>
      </c>
      <c r="H1616" s="1031">
        <v>1</v>
      </c>
      <c r="I1616" s="1032"/>
      <c r="L1616" s="1028"/>
      <c r="M1616" s="1033"/>
      <c r="T1616" s="1034"/>
      <c r="AT1616" s="1029" t="s">
        <v>221</v>
      </c>
      <c r="AU1616" s="1029" t="s">
        <v>65</v>
      </c>
      <c r="AV1616" s="1027" t="s">
        <v>150</v>
      </c>
      <c r="AW1616" s="1027" t="s">
        <v>2310</v>
      </c>
      <c r="AX1616" s="1027" t="s">
        <v>142</v>
      </c>
      <c r="AY1616" s="1029" t="s">
        <v>144</v>
      </c>
    </row>
    <row r="1617" spans="2:65" s="929" customFormat="1" ht="37.9" customHeight="1">
      <c r="B1617" s="1003"/>
      <c r="C1617" s="1004" t="s">
        <v>3175</v>
      </c>
      <c r="D1617" s="1004" t="s">
        <v>146</v>
      </c>
      <c r="E1617" s="1005" t="s">
        <v>4047</v>
      </c>
      <c r="F1617" s="1006" t="s">
        <v>5206</v>
      </c>
      <c r="G1617" s="1007" t="s">
        <v>200</v>
      </c>
      <c r="H1617" s="1008">
        <v>1</v>
      </c>
      <c r="I1617" s="1009"/>
      <c r="J1617" s="1010">
        <f>ROUND(I1617*H1617,2)</f>
        <v>0</v>
      </c>
      <c r="K1617" s="1011"/>
      <c r="L1617" s="930"/>
      <c r="M1617" s="1012" t="s">
        <v>72</v>
      </c>
      <c r="N1617" s="1013" t="s">
        <v>90</v>
      </c>
      <c r="P1617" s="1014">
        <f>O1617*H1617</f>
        <v>0</v>
      </c>
      <c r="Q1617" s="1014">
        <v>0</v>
      </c>
      <c r="R1617" s="1014">
        <f>Q1617*H1617</f>
        <v>0</v>
      </c>
      <c r="S1617" s="1014">
        <v>0</v>
      </c>
      <c r="T1617" s="1015">
        <f>S1617*H1617</f>
        <v>0</v>
      </c>
      <c r="AR1617" s="1016" t="s">
        <v>383</v>
      </c>
      <c r="AT1617" s="1016" t="s">
        <v>146</v>
      </c>
      <c r="AU1617" s="1016" t="s">
        <v>65</v>
      </c>
      <c r="AY1617" s="923" t="s">
        <v>144</v>
      </c>
      <c r="BE1617" s="1017">
        <f>IF(N1617="základní",J1617,0)</f>
        <v>0</v>
      </c>
      <c r="BF1617" s="1017">
        <f>IF(N1617="snížená",J1617,0)</f>
        <v>0</v>
      </c>
      <c r="BG1617" s="1017">
        <f>IF(N1617="zákl. přenesená",J1617,0)</f>
        <v>0</v>
      </c>
      <c r="BH1617" s="1017">
        <f>IF(N1617="sníž. přenesená",J1617,0)</f>
        <v>0</v>
      </c>
      <c r="BI1617" s="1017">
        <f>IF(N1617="nulová",J1617,0)</f>
        <v>0</v>
      </c>
      <c r="BJ1617" s="923" t="s">
        <v>142</v>
      </c>
      <c r="BK1617" s="1017">
        <f>ROUND(I1617*H1617,2)</f>
        <v>0</v>
      </c>
      <c r="BL1617" s="923" t="s">
        <v>383</v>
      </c>
      <c r="BM1617" s="1016" t="s">
        <v>4048</v>
      </c>
    </row>
    <row r="1618" spans="2:65" s="1035" customFormat="1">
      <c r="B1618" s="1036"/>
      <c r="D1618" s="1020" t="s">
        <v>221</v>
      </c>
      <c r="E1618" s="1037" t="s">
        <v>72</v>
      </c>
      <c r="F1618" s="1038" t="s">
        <v>4049</v>
      </c>
      <c r="H1618" s="1037" t="s">
        <v>72</v>
      </c>
      <c r="I1618" s="1039"/>
      <c r="L1618" s="1036"/>
      <c r="M1618" s="1040"/>
      <c r="T1618" s="1041"/>
      <c r="AT1618" s="1037" t="s">
        <v>221</v>
      </c>
      <c r="AU1618" s="1037" t="s">
        <v>65</v>
      </c>
      <c r="AV1618" s="1035" t="s">
        <v>142</v>
      </c>
      <c r="AW1618" s="1035" t="s">
        <v>2310</v>
      </c>
      <c r="AX1618" s="1035" t="s">
        <v>143</v>
      </c>
      <c r="AY1618" s="1037" t="s">
        <v>144</v>
      </c>
    </row>
    <row r="1619" spans="2:65" s="1018" customFormat="1">
      <c r="B1619" s="1019"/>
      <c r="D1619" s="1020" t="s">
        <v>221</v>
      </c>
      <c r="E1619" s="1021" t="s">
        <v>72</v>
      </c>
      <c r="F1619" s="1022" t="s">
        <v>142</v>
      </c>
      <c r="H1619" s="1023">
        <v>1</v>
      </c>
      <c r="I1619" s="1024"/>
      <c r="L1619" s="1019"/>
      <c r="M1619" s="1025"/>
      <c r="T1619" s="1026"/>
      <c r="AT1619" s="1021" t="s">
        <v>221</v>
      </c>
      <c r="AU1619" s="1021" t="s">
        <v>65</v>
      </c>
      <c r="AV1619" s="1018" t="s">
        <v>65</v>
      </c>
      <c r="AW1619" s="1018" t="s">
        <v>2310</v>
      </c>
      <c r="AX1619" s="1018" t="s">
        <v>143</v>
      </c>
      <c r="AY1619" s="1021" t="s">
        <v>144</v>
      </c>
    </row>
    <row r="1620" spans="2:65" s="1027" customFormat="1">
      <c r="B1620" s="1028"/>
      <c r="D1620" s="1020" t="s">
        <v>221</v>
      </c>
      <c r="E1620" s="1029" t="s">
        <v>72</v>
      </c>
      <c r="F1620" s="1030" t="s">
        <v>2311</v>
      </c>
      <c r="H1620" s="1031">
        <v>1</v>
      </c>
      <c r="I1620" s="1032"/>
      <c r="L1620" s="1028"/>
      <c r="M1620" s="1033"/>
      <c r="T1620" s="1034"/>
      <c r="AT1620" s="1029" t="s">
        <v>221</v>
      </c>
      <c r="AU1620" s="1029" t="s">
        <v>65</v>
      </c>
      <c r="AV1620" s="1027" t="s">
        <v>150</v>
      </c>
      <c r="AW1620" s="1027" t="s">
        <v>2310</v>
      </c>
      <c r="AX1620" s="1027" t="s">
        <v>142</v>
      </c>
      <c r="AY1620" s="1029" t="s">
        <v>144</v>
      </c>
    </row>
    <row r="1621" spans="2:65" s="929" customFormat="1" ht="37.9" customHeight="1">
      <c r="B1621" s="1003"/>
      <c r="C1621" s="1004" t="s">
        <v>4939</v>
      </c>
      <c r="D1621" s="1004" t="s">
        <v>146</v>
      </c>
      <c r="E1621" s="1005" t="s">
        <v>4050</v>
      </c>
      <c r="F1621" s="1006" t="s">
        <v>5207</v>
      </c>
      <c r="G1621" s="1007" t="s">
        <v>200</v>
      </c>
      <c r="H1621" s="1008">
        <v>1</v>
      </c>
      <c r="I1621" s="1009"/>
      <c r="J1621" s="1010">
        <f>ROUND(I1621*H1621,2)</f>
        <v>0</v>
      </c>
      <c r="K1621" s="1011"/>
      <c r="L1621" s="930"/>
      <c r="M1621" s="1012" t="s">
        <v>72</v>
      </c>
      <c r="N1621" s="1013" t="s">
        <v>90</v>
      </c>
      <c r="P1621" s="1014">
        <f>O1621*H1621</f>
        <v>0</v>
      </c>
      <c r="Q1621" s="1014">
        <v>0</v>
      </c>
      <c r="R1621" s="1014">
        <f>Q1621*H1621</f>
        <v>0</v>
      </c>
      <c r="S1621" s="1014">
        <v>0</v>
      </c>
      <c r="T1621" s="1015">
        <f>S1621*H1621</f>
        <v>0</v>
      </c>
      <c r="AR1621" s="1016" t="s">
        <v>383</v>
      </c>
      <c r="AT1621" s="1016" t="s">
        <v>146</v>
      </c>
      <c r="AU1621" s="1016" t="s">
        <v>65</v>
      </c>
      <c r="AY1621" s="923" t="s">
        <v>144</v>
      </c>
      <c r="BE1621" s="1017">
        <f>IF(N1621="základní",J1621,0)</f>
        <v>0</v>
      </c>
      <c r="BF1621" s="1017">
        <f>IF(N1621="snížená",J1621,0)</f>
        <v>0</v>
      </c>
      <c r="BG1621" s="1017">
        <f>IF(N1621="zákl. přenesená",J1621,0)</f>
        <v>0</v>
      </c>
      <c r="BH1621" s="1017">
        <f>IF(N1621="sníž. přenesená",J1621,0)</f>
        <v>0</v>
      </c>
      <c r="BI1621" s="1017">
        <f>IF(N1621="nulová",J1621,0)</f>
        <v>0</v>
      </c>
      <c r="BJ1621" s="923" t="s">
        <v>142</v>
      </c>
      <c r="BK1621" s="1017">
        <f>ROUND(I1621*H1621,2)</f>
        <v>0</v>
      </c>
      <c r="BL1621" s="923" t="s">
        <v>383</v>
      </c>
      <c r="BM1621" s="1016" t="s">
        <v>4051</v>
      </c>
    </row>
    <row r="1622" spans="2:65" s="1018" customFormat="1">
      <c r="B1622" s="1019"/>
      <c r="D1622" s="1020" t="s">
        <v>221</v>
      </c>
      <c r="E1622" s="1021" t="s">
        <v>72</v>
      </c>
      <c r="F1622" s="1022" t="s">
        <v>142</v>
      </c>
      <c r="H1622" s="1023">
        <v>1</v>
      </c>
      <c r="I1622" s="1024"/>
      <c r="L1622" s="1019"/>
      <c r="M1622" s="1025"/>
      <c r="T1622" s="1026"/>
      <c r="AT1622" s="1021" t="s">
        <v>221</v>
      </c>
      <c r="AU1622" s="1021" t="s">
        <v>65</v>
      </c>
      <c r="AV1622" s="1018" t="s">
        <v>65</v>
      </c>
      <c r="AW1622" s="1018" t="s">
        <v>2310</v>
      </c>
      <c r="AX1622" s="1018" t="s">
        <v>143</v>
      </c>
      <c r="AY1622" s="1021" t="s">
        <v>144</v>
      </c>
    </row>
    <row r="1623" spans="2:65" s="1027" customFormat="1">
      <c r="B1623" s="1028"/>
      <c r="D1623" s="1020" t="s">
        <v>221</v>
      </c>
      <c r="E1623" s="1029" t="s">
        <v>72</v>
      </c>
      <c r="F1623" s="1030" t="s">
        <v>2311</v>
      </c>
      <c r="H1623" s="1031">
        <v>1</v>
      </c>
      <c r="I1623" s="1032"/>
      <c r="L1623" s="1028"/>
      <c r="M1623" s="1033"/>
      <c r="T1623" s="1034"/>
      <c r="AT1623" s="1029" t="s">
        <v>221</v>
      </c>
      <c r="AU1623" s="1029" t="s">
        <v>65</v>
      </c>
      <c r="AV1623" s="1027" t="s">
        <v>150</v>
      </c>
      <c r="AW1623" s="1027" t="s">
        <v>2310</v>
      </c>
      <c r="AX1623" s="1027" t="s">
        <v>142</v>
      </c>
      <c r="AY1623" s="1029" t="s">
        <v>144</v>
      </c>
    </row>
    <row r="1624" spans="2:65" s="929" customFormat="1" ht="37.9" customHeight="1">
      <c r="B1624" s="1003"/>
      <c r="C1624" s="1004" t="s">
        <v>3822</v>
      </c>
      <c r="D1624" s="1004" t="s">
        <v>146</v>
      </c>
      <c r="E1624" s="1005" t="s">
        <v>4052</v>
      </c>
      <c r="F1624" s="1006" t="s">
        <v>5208</v>
      </c>
      <c r="G1624" s="1007" t="s">
        <v>200</v>
      </c>
      <c r="H1624" s="1008">
        <v>1</v>
      </c>
      <c r="I1624" s="1009"/>
      <c r="J1624" s="1010">
        <f>ROUND(I1624*H1624,2)</f>
        <v>0</v>
      </c>
      <c r="K1624" s="1011"/>
      <c r="L1624" s="930"/>
      <c r="M1624" s="1012" t="s">
        <v>72</v>
      </c>
      <c r="N1624" s="1013" t="s">
        <v>90</v>
      </c>
      <c r="P1624" s="1014">
        <f>O1624*H1624</f>
        <v>0</v>
      </c>
      <c r="Q1624" s="1014">
        <v>0</v>
      </c>
      <c r="R1624" s="1014">
        <f>Q1624*H1624</f>
        <v>0</v>
      </c>
      <c r="S1624" s="1014">
        <v>0</v>
      </c>
      <c r="T1624" s="1015">
        <f>S1624*H1624</f>
        <v>0</v>
      </c>
      <c r="AR1624" s="1016" t="s">
        <v>383</v>
      </c>
      <c r="AT1624" s="1016" t="s">
        <v>146</v>
      </c>
      <c r="AU1624" s="1016" t="s">
        <v>65</v>
      </c>
      <c r="AY1624" s="923" t="s">
        <v>144</v>
      </c>
      <c r="BE1624" s="1017">
        <f>IF(N1624="základní",J1624,0)</f>
        <v>0</v>
      </c>
      <c r="BF1624" s="1017">
        <f>IF(N1624="snížená",J1624,0)</f>
        <v>0</v>
      </c>
      <c r="BG1624" s="1017">
        <f>IF(N1624="zákl. přenesená",J1624,0)</f>
        <v>0</v>
      </c>
      <c r="BH1624" s="1017">
        <f>IF(N1624="sníž. přenesená",J1624,0)</f>
        <v>0</v>
      </c>
      <c r="BI1624" s="1017">
        <f>IF(N1624="nulová",J1624,0)</f>
        <v>0</v>
      </c>
      <c r="BJ1624" s="923" t="s">
        <v>142</v>
      </c>
      <c r="BK1624" s="1017">
        <f>ROUND(I1624*H1624,2)</f>
        <v>0</v>
      </c>
      <c r="BL1624" s="923" t="s">
        <v>383</v>
      </c>
      <c r="BM1624" s="1016" t="s">
        <v>4053</v>
      </c>
    </row>
    <row r="1625" spans="2:65" s="1018" customFormat="1">
      <c r="B1625" s="1019"/>
      <c r="D1625" s="1020" t="s">
        <v>221</v>
      </c>
      <c r="E1625" s="1021" t="s">
        <v>72</v>
      </c>
      <c r="F1625" s="1022" t="s">
        <v>142</v>
      </c>
      <c r="H1625" s="1023">
        <v>1</v>
      </c>
      <c r="I1625" s="1024"/>
      <c r="L1625" s="1019"/>
      <c r="M1625" s="1025"/>
      <c r="T1625" s="1026"/>
      <c r="AT1625" s="1021" t="s">
        <v>221</v>
      </c>
      <c r="AU1625" s="1021" t="s">
        <v>65</v>
      </c>
      <c r="AV1625" s="1018" t="s">
        <v>65</v>
      </c>
      <c r="AW1625" s="1018" t="s">
        <v>2310</v>
      </c>
      <c r="AX1625" s="1018" t="s">
        <v>143</v>
      </c>
      <c r="AY1625" s="1021" t="s">
        <v>144</v>
      </c>
    </row>
    <row r="1626" spans="2:65" s="1027" customFormat="1">
      <c r="B1626" s="1028"/>
      <c r="D1626" s="1020" t="s">
        <v>221</v>
      </c>
      <c r="E1626" s="1029" t="s">
        <v>72</v>
      </c>
      <c r="F1626" s="1030" t="s">
        <v>2311</v>
      </c>
      <c r="H1626" s="1031">
        <v>1</v>
      </c>
      <c r="I1626" s="1032"/>
      <c r="L1626" s="1028"/>
      <c r="M1626" s="1033"/>
      <c r="T1626" s="1034"/>
      <c r="AT1626" s="1029" t="s">
        <v>221</v>
      </c>
      <c r="AU1626" s="1029" t="s">
        <v>65</v>
      </c>
      <c r="AV1626" s="1027" t="s">
        <v>150</v>
      </c>
      <c r="AW1626" s="1027" t="s">
        <v>2310</v>
      </c>
      <c r="AX1626" s="1027" t="s">
        <v>142</v>
      </c>
      <c r="AY1626" s="1029" t="s">
        <v>144</v>
      </c>
    </row>
    <row r="1627" spans="2:65" s="929" customFormat="1" ht="33" customHeight="1">
      <c r="B1627" s="1003"/>
      <c r="C1627" s="1004" t="s">
        <v>2872</v>
      </c>
      <c r="D1627" s="1004" t="s">
        <v>146</v>
      </c>
      <c r="E1627" s="1005" t="s">
        <v>4054</v>
      </c>
      <c r="F1627" s="1006" t="s">
        <v>5209</v>
      </c>
      <c r="G1627" s="1007" t="s">
        <v>200</v>
      </c>
      <c r="H1627" s="1008">
        <v>1</v>
      </c>
      <c r="I1627" s="1009"/>
      <c r="J1627" s="1010">
        <f>ROUND(I1627*H1627,2)</f>
        <v>0</v>
      </c>
      <c r="K1627" s="1011"/>
      <c r="L1627" s="930"/>
      <c r="M1627" s="1012" t="s">
        <v>72</v>
      </c>
      <c r="N1627" s="1013" t="s">
        <v>90</v>
      </c>
      <c r="P1627" s="1014">
        <f>O1627*H1627</f>
        <v>0</v>
      </c>
      <c r="Q1627" s="1014">
        <v>0</v>
      </c>
      <c r="R1627" s="1014">
        <f>Q1627*H1627</f>
        <v>0</v>
      </c>
      <c r="S1627" s="1014">
        <v>0</v>
      </c>
      <c r="T1627" s="1015">
        <f>S1627*H1627</f>
        <v>0</v>
      </c>
      <c r="AR1627" s="1016" t="s">
        <v>383</v>
      </c>
      <c r="AT1627" s="1016" t="s">
        <v>146</v>
      </c>
      <c r="AU1627" s="1016" t="s">
        <v>65</v>
      </c>
      <c r="AY1627" s="923" t="s">
        <v>144</v>
      </c>
      <c r="BE1627" s="1017">
        <f>IF(N1627="základní",J1627,0)</f>
        <v>0</v>
      </c>
      <c r="BF1627" s="1017">
        <f>IF(N1627="snížená",J1627,0)</f>
        <v>0</v>
      </c>
      <c r="BG1627" s="1017">
        <f>IF(N1627="zákl. přenesená",J1627,0)</f>
        <v>0</v>
      </c>
      <c r="BH1627" s="1017">
        <f>IF(N1627="sníž. přenesená",J1627,0)</f>
        <v>0</v>
      </c>
      <c r="BI1627" s="1017">
        <f>IF(N1627="nulová",J1627,0)</f>
        <v>0</v>
      </c>
      <c r="BJ1627" s="923" t="s">
        <v>142</v>
      </c>
      <c r="BK1627" s="1017">
        <f>ROUND(I1627*H1627,2)</f>
        <v>0</v>
      </c>
      <c r="BL1627" s="923" t="s">
        <v>383</v>
      </c>
      <c r="BM1627" s="1016" t="s">
        <v>4055</v>
      </c>
    </row>
    <row r="1628" spans="2:65" s="1018" customFormat="1">
      <c r="B1628" s="1019"/>
      <c r="D1628" s="1020" t="s">
        <v>221</v>
      </c>
      <c r="E1628" s="1021" t="s">
        <v>72</v>
      </c>
      <c r="F1628" s="1022" t="s">
        <v>142</v>
      </c>
      <c r="H1628" s="1023">
        <v>1</v>
      </c>
      <c r="I1628" s="1024"/>
      <c r="L1628" s="1019"/>
      <c r="M1628" s="1025"/>
      <c r="T1628" s="1026"/>
      <c r="AT1628" s="1021" t="s">
        <v>221</v>
      </c>
      <c r="AU1628" s="1021" t="s">
        <v>65</v>
      </c>
      <c r="AV1628" s="1018" t="s">
        <v>65</v>
      </c>
      <c r="AW1628" s="1018" t="s">
        <v>2310</v>
      </c>
      <c r="AX1628" s="1018" t="s">
        <v>143</v>
      </c>
      <c r="AY1628" s="1021" t="s">
        <v>144</v>
      </c>
    </row>
    <row r="1629" spans="2:65" s="1027" customFormat="1">
      <c r="B1629" s="1028"/>
      <c r="D1629" s="1020" t="s">
        <v>221</v>
      </c>
      <c r="E1629" s="1029" t="s">
        <v>72</v>
      </c>
      <c r="F1629" s="1030" t="s">
        <v>2311</v>
      </c>
      <c r="H1629" s="1031">
        <v>1</v>
      </c>
      <c r="I1629" s="1032"/>
      <c r="L1629" s="1028"/>
      <c r="M1629" s="1033"/>
      <c r="T1629" s="1034"/>
      <c r="AT1629" s="1029" t="s">
        <v>221</v>
      </c>
      <c r="AU1629" s="1029" t="s">
        <v>65</v>
      </c>
      <c r="AV1629" s="1027" t="s">
        <v>150</v>
      </c>
      <c r="AW1629" s="1027" t="s">
        <v>2310</v>
      </c>
      <c r="AX1629" s="1027" t="s">
        <v>142</v>
      </c>
      <c r="AY1629" s="1029" t="s">
        <v>144</v>
      </c>
    </row>
    <row r="1630" spans="2:65" s="929" customFormat="1" ht="37.9" customHeight="1">
      <c r="B1630" s="1003"/>
      <c r="C1630" s="1004" t="s">
        <v>2886</v>
      </c>
      <c r="D1630" s="1004" t="s">
        <v>146</v>
      </c>
      <c r="E1630" s="1005" t="s">
        <v>4056</v>
      </c>
      <c r="F1630" s="1006" t="s">
        <v>5210</v>
      </c>
      <c r="G1630" s="1007" t="s">
        <v>200</v>
      </c>
      <c r="H1630" s="1008">
        <v>1</v>
      </c>
      <c r="I1630" s="1009"/>
      <c r="J1630" s="1010">
        <f>ROUND(I1630*H1630,2)</f>
        <v>0</v>
      </c>
      <c r="K1630" s="1011"/>
      <c r="L1630" s="930"/>
      <c r="M1630" s="1012" t="s">
        <v>72</v>
      </c>
      <c r="N1630" s="1013" t="s">
        <v>90</v>
      </c>
      <c r="P1630" s="1014">
        <f>O1630*H1630</f>
        <v>0</v>
      </c>
      <c r="Q1630" s="1014">
        <v>0</v>
      </c>
      <c r="R1630" s="1014">
        <f>Q1630*H1630</f>
        <v>0</v>
      </c>
      <c r="S1630" s="1014">
        <v>0</v>
      </c>
      <c r="T1630" s="1015">
        <f>S1630*H1630</f>
        <v>0</v>
      </c>
      <c r="AR1630" s="1016" t="s">
        <v>383</v>
      </c>
      <c r="AT1630" s="1016" t="s">
        <v>146</v>
      </c>
      <c r="AU1630" s="1016" t="s">
        <v>65</v>
      </c>
      <c r="AY1630" s="923" t="s">
        <v>144</v>
      </c>
      <c r="BE1630" s="1017">
        <f>IF(N1630="základní",J1630,0)</f>
        <v>0</v>
      </c>
      <c r="BF1630" s="1017">
        <f>IF(N1630="snížená",J1630,0)</f>
        <v>0</v>
      </c>
      <c r="BG1630" s="1017">
        <f>IF(N1630="zákl. přenesená",J1630,0)</f>
        <v>0</v>
      </c>
      <c r="BH1630" s="1017">
        <f>IF(N1630="sníž. přenesená",J1630,0)</f>
        <v>0</v>
      </c>
      <c r="BI1630" s="1017">
        <f>IF(N1630="nulová",J1630,0)</f>
        <v>0</v>
      </c>
      <c r="BJ1630" s="923" t="s">
        <v>142</v>
      </c>
      <c r="BK1630" s="1017">
        <f>ROUND(I1630*H1630,2)</f>
        <v>0</v>
      </c>
      <c r="BL1630" s="923" t="s">
        <v>383</v>
      </c>
      <c r="BM1630" s="1016" t="s">
        <v>4057</v>
      </c>
    </row>
    <row r="1631" spans="2:65" s="1035" customFormat="1" ht="22.5">
      <c r="B1631" s="1036"/>
      <c r="D1631" s="1020" t="s">
        <v>221</v>
      </c>
      <c r="E1631" s="1037" t="s">
        <v>72</v>
      </c>
      <c r="F1631" s="1038" t="s">
        <v>4058</v>
      </c>
      <c r="H1631" s="1037" t="s">
        <v>72</v>
      </c>
      <c r="I1631" s="1039"/>
      <c r="L1631" s="1036"/>
      <c r="M1631" s="1040"/>
      <c r="T1631" s="1041"/>
      <c r="AT1631" s="1037" t="s">
        <v>221</v>
      </c>
      <c r="AU1631" s="1037" t="s">
        <v>65</v>
      </c>
      <c r="AV1631" s="1035" t="s">
        <v>142</v>
      </c>
      <c r="AW1631" s="1035" t="s">
        <v>2310</v>
      </c>
      <c r="AX1631" s="1035" t="s">
        <v>143</v>
      </c>
      <c r="AY1631" s="1037" t="s">
        <v>144</v>
      </c>
    </row>
    <row r="1632" spans="2:65" s="1018" customFormat="1">
      <c r="B1632" s="1019"/>
      <c r="D1632" s="1020" t="s">
        <v>221</v>
      </c>
      <c r="E1632" s="1021" t="s">
        <v>72</v>
      </c>
      <c r="F1632" s="1022" t="s">
        <v>142</v>
      </c>
      <c r="H1632" s="1023">
        <v>1</v>
      </c>
      <c r="I1632" s="1024"/>
      <c r="L1632" s="1019"/>
      <c r="M1632" s="1025"/>
      <c r="T1632" s="1026"/>
      <c r="AT1632" s="1021" t="s">
        <v>221</v>
      </c>
      <c r="AU1632" s="1021" t="s">
        <v>65</v>
      </c>
      <c r="AV1632" s="1018" t="s">
        <v>65</v>
      </c>
      <c r="AW1632" s="1018" t="s">
        <v>2310</v>
      </c>
      <c r="AX1632" s="1018" t="s">
        <v>143</v>
      </c>
      <c r="AY1632" s="1021" t="s">
        <v>144</v>
      </c>
    </row>
    <row r="1633" spans="2:65" s="1027" customFormat="1">
      <c r="B1633" s="1028"/>
      <c r="D1633" s="1020" t="s">
        <v>221</v>
      </c>
      <c r="E1633" s="1029" t="s">
        <v>72</v>
      </c>
      <c r="F1633" s="1030" t="s">
        <v>2311</v>
      </c>
      <c r="H1633" s="1031">
        <v>1</v>
      </c>
      <c r="I1633" s="1032"/>
      <c r="L1633" s="1028"/>
      <c r="M1633" s="1033"/>
      <c r="T1633" s="1034"/>
      <c r="AT1633" s="1029" t="s">
        <v>221</v>
      </c>
      <c r="AU1633" s="1029" t="s">
        <v>65</v>
      </c>
      <c r="AV1633" s="1027" t="s">
        <v>150</v>
      </c>
      <c r="AW1633" s="1027" t="s">
        <v>2310</v>
      </c>
      <c r="AX1633" s="1027" t="s">
        <v>142</v>
      </c>
      <c r="AY1633" s="1029" t="s">
        <v>144</v>
      </c>
    </row>
    <row r="1634" spans="2:65" s="929" customFormat="1" ht="37.9" customHeight="1">
      <c r="B1634" s="1003"/>
      <c r="C1634" s="1004" t="s">
        <v>2851</v>
      </c>
      <c r="D1634" s="1004" t="s">
        <v>146</v>
      </c>
      <c r="E1634" s="1005" t="s">
        <v>4059</v>
      </c>
      <c r="F1634" s="1006" t="s">
        <v>5211</v>
      </c>
      <c r="G1634" s="1007" t="s">
        <v>200</v>
      </c>
      <c r="H1634" s="1008">
        <v>1</v>
      </c>
      <c r="I1634" s="1009"/>
      <c r="J1634" s="1010">
        <f>ROUND(I1634*H1634,2)</f>
        <v>0</v>
      </c>
      <c r="K1634" s="1011"/>
      <c r="L1634" s="930"/>
      <c r="M1634" s="1012" t="s">
        <v>72</v>
      </c>
      <c r="N1634" s="1013" t="s">
        <v>90</v>
      </c>
      <c r="P1634" s="1014">
        <f>O1634*H1634</f>
        <v>0</v>
      </c>
      <c r="Q1634" s="1014">
        <v>0</v>
      </c>
      <c r="R1634" s="1014">
        <f>Q1634*H1634</f>
        <v>0</v>
      </c>
      <c r="S1634" s="1014">
        <v>0</v>
      </c>
      <c r="T1634" s="1015">
        <f>S1634*H1634</f>
        <v>0</v>
      </c>
      <c r="AR1634" s="1016" t="s">
        <v>383</v>
      </c>
      <c r="AT1634" s="1016" t="s">
        <v>146</v>
      </c>
      <c r="AU1634" s="1016" t="s">
        <v>65</v>
      </c>
      <c r="AY1634" s="923" t="s">
        <v>144</v>
      </c>
      <c r="BE1634" s="1017">
        <f>IF(N1634="základní",J1634,0)</f>
        <v>0</v>
      </c>
      <c r="BF1634" s="1017">
        <f>IF(N1634="snížená",J1634,0)</f>
        <v>0</v>
      </c>
      <c r="BG1634" s="1017">
        <f>IF(N1634="zákl. přenesená",J1634,0)</f>
        <v>0</v>
      </c>
      <c r="BH1634" s="1017">
        <f>IF(N1634="sníž. přenesená",J1634,0)</f>
        <v>0</v>
      </c>
      <c r="BI1634" s="1017">
        <f>IF(N1634="nulová",J1634,0)</f>
        <v>0</v>
      </c>
      <c r="BJ1634" s="923" t="s">
        <v>142</v>
      </c>
      <c r="BK1634" s="1017">
        <f>ROUND(I1634*H1634,2)</f>
        <v>0</v>
      </c>
      <c r="BL1634" s="923" t="s">
        <v>383</v>
      </c>
      <c r="BM1634" s="1016" t="s">
        <v>4060</v>
      </c>
    </row>
    <row r="1635" spans="2:65" s="1035" customFormat="1" ht="22.5">
      <c r="B1635" s="1036"/>
      <c r="D1635" s="1020" t="s">
        <v>221</v>
      </c>
      <c r="E1635" s="1037" t="s">
        <v>72</v>
      </c>
      <c r="F1635" s="1038" t="s">
        <v>4058</v>
      </c>
      <c r="H1635" s="1037" t="s">
        <v>72</v>
      </c>
      <c r="I1635" s="1039"/>
      <c r="L1635" s="1036"/>
      <c r="M1635" s="1040"/>
      <c r="T1635" s="1041"/>
      <c r="AT1635" s="1037" t="s">
        <v>221</v>
      </c>
      <c r="AU1635" s="1037" t="s">
        <v>65</v>
      </c>
      <c r="AV1635" s="1035" t="s">
        <v>142</v>
      </c>
      <c r="AW1635" s="1035" t="s">
        <v>2310</v>
      </c>
      <c r="AX1635" s="1035" t="s">
        <v>143</v>
      </c>
      <c r="AY1635" s="1037" t="s">
        <v>144</v>
      </c>
    </row>
    <row r="1636" spans="2:65" s="1018" customFormat="1">
      <c r="B1636" s="1019"/>
      <c r="D1636" s="1020" t="s">
        <v>221</v>
      </c>
      <c r="E1636" s="1021" t="s">
        <v>72</v>
      </c>
      <c r="F1636" s="1022" t="s">
        <v>142</v>
      </c>
      <c r="H1636" s="1023">
        <v>1</v>
      </c>
      <c r="I1636" s="1024"/>
      <c r="L1636" s="1019"/>
      <c r="M1636" s="1025"/>
      <c r="T1636" s="1026"/>
      <c r="AT1636" s="1021" t="s">
        <v>221</v>
      </c>
      <c r="AU1636" s="1021" t="s">
        <v>65</v>
      </c>
      <c r="AV1636" s="1018" t="s">
        <v>65</v>
      </c>
      <c r="AW1636" s="1018" t="s">
        <v>2310</v>
      </c>
      <c r="AX1636" s="1018" t="s">
        <v>143</v>
      </c>
      <c r="AY1636" s="1021" t="s">
        <v>144</v>
      </c>
    </row>
    <row r="1637" spans="2:65" s="1027" customFormat="1">
      <c r="B1637" s="1028"/>
      <c r="D1637" s="1020" t="s">
        <v>221</v>
      </c>
      <c r="E1637" s="1029" t="s">
        <v>72</v>
      </c>
      <c r="F1637" s="1030" t="s">
        <v>2311</v>
      </c>
      <c r="H1637" s="1031">
        <v>1</v>
      </c>
      <c r="I1637" s="1032"/>
      <c r="L1637" s="1028"/>
      <c r="M1637" s="1033"/>
      <c r="T1637" s="1034"/>
      <c r="AT1637" s="1029" t="s">
        <v>221</v>
      </c>
      <c r="AU1637" s="1029" t="s">
        <v>65</v>
      </c>
      <c r="AV1637" s="1027" t="s">
        <v>150</v>
      </c>
      <c r="AW1637" s="1027" t="s">
        <v>2310</v>
      </c>
      <c r="AX1637" s="1027" t="s">
        <v>142</v>
      </c>
      <c r="AY1637" s="1029" t="s">
        <v>144</v>
      </c>
    </row>
    <row r="1638" spans="2:65" s="929" customFormat="1" ht="37.9" customHeight="1">
      <c r="B1638" s="1003"/>
      <c r="C1638" s="1004" t="s">
        <v>3048</v>
      </c>
      <c r="D1638" s="1004" t="s">
        <v>146</v>
      </c>
      <c r="E1638" s="1005" t="s">
        <v>4061</v>
      </c>
      <c r="F1638" s="1006" t="s">
        <v>5212</v>
      </c>
      <c r="G1638" s="1007" t="s">
        <v>200</v>
      </c>
      <c r="H1638" s="1008">
        <v>1</v>
      </c>
      <c r="I1638" s="1009"/>
      <c r="J1638" s="1010">
        <f>ROUND(I1638*H1638,2)</f>
        <v>0</v>
      </c>
      <c r="K1638" s="1011"/>
      <c r="L1638" s="930"/>
      <c r="M1638" s="1012" t="s">
        <v>72</v>
      </c>
      <c r="N1638" s="1013" t="s">
        <v>90</v>
      </c>
      <c r="P1638" s="1014">
        <f>O1638*H1638</f>
        <v>0</v>
      </c>
      <c r="Q1638" s="1014">
        <v>0</v>
      </c>
      <c r="R1638" s="1014">
        <f>Q1638*H1638</f>
        <v>0</v>
      </c>
      <c r="S1638" s="1014">
        <v>0</v>
      </c>
      <c r="T1638" s="1015">
        <f>S1638*H1638</f>
        <v>0</v>
      </c>
      <c r="AR1638" s="1016" t="s">
        <v>383</v>
      </c>
      <c r="AT1638" s="1016" t="s">
        <v>146</v>
      </c>
      <c r="AU1638" s="1016" t="s">
        <v>65</v>
      </c>
      <c r="AY1638" s="923" t="s">
        <v>144</v>
      </c>
      <c r="BE1638" s="1017">
        <f>IF(N1638="základní",J1638,0)</f>
        <v>0</v>
      </c>
      <c r="BF1638" s="1017">
        <f>IF(N1638="snížená",J1638,0)</f>
        <v>0</v>
      </c>
      <c r="BG1638" s="1017">
        <f>IF(N1638="zákl. přenesená",J1638,0)</f>
        <v>0</v>
      </c>
      <c r="BH1638" s="1017">
        <f>IF(N1638="sníž. přenesená",J1638,0)</f>
        <v>0</v>
      </c>
      <c r="BI1638" s="1017">
        <f>IF(N1638="nulová",J1638,0)</f>
        <v>0</v>
      </c>
      <c r="BJ1638" s="923" t="s">
        <v>142</v>
      </c>
      <c r="BK1638" s="1017">
        <f>ROUND(I1638*H1638,2)</f>
        <v>0</v>
      </c>
      <c r="BL1638" s="923" t="s">
        <v>383</v>
      </c>
      <c r="BM1638" s="1016" t="s">
        <v>4062</v>
      </c>
    </row>
    <row r="1639" spans="2:65" s="1035" customFormat="1" ht="22.5">
      <c r="B1639" s="1036"/>
      <c r="D1639" s="1020" t="s">
        <v>221</v>
      </c>
      <c r="E1639" s="1037" t="s">
        <v>72</v>
      </c>
      <c r="F1639" s="1038" t="s">
        <v>4058</v>
      </c>
      <c r="H1639" s="1037" t="s">
        <v>72</v>
      </c>
      <c r="I1639" s="1039"/>
      <c r="L1639" s="1036"/>
      <c r="M1639" s="1040"/>
      <c r="T1639" s="1041"/>
      <c r="AT1639" s="1037" t="s">
        <v>221</v>
      </c>
      <c r="AU1639" s="1037" t="s">
        <v>65</v>
      </c>
      <c r="AV1639" s="1035" t="s">
        <v>142</v>
      </c>
      <c r="AW1639" s="1035" t="s">
        <v>2310</v>
      </c>
      <c r="AX1639" s="1035" t="s">
        <v>143</v>
      </c>
      <c r="AY1639" s="1037" t="s">
        <v>144</v>
      </c>
    </row>
    <row r="1640" spans="2:65" s="1018" customFormat="1">
      <c r="B1640" s="1019"/>
      <c r="D1640" s="1020" t="s">
        <v>221</v>
      </c>
      <c r="E1640" s="1021" t="s">
        <v>72</v>
      </c>
      <c r="F1640" s="1022" t="s">
        <v>142</v>
      </c>
      <c r="H1640" s="1023">
        <v>1</v>
      </c>
      <c r="I1640" s="1024"/>
      <c r="L1640" s="1019"/>
      <c r="M1640" s="1025"/>
      <c r="T1640" s="1026"/>
      <c r="AT1640" s="1021" t="s">
        <v>221</v>
      </c>
      <c r="AU1640" s="1021" t="s">
        <v>65</v>
      </c>
      <c r="AV1640" s="1018" t="s">
        <v>65</v>
      </c>
      <c r="AW1640" s="1018" t="s">
        <v>2310</v>
      </c>
      <c r="AX1640" s="1018" t="s">
        <v>143</v>
      </c>
      <c r="AY1640" s="1021" t="s">
        <v>144</v>
      </c>
    </row>
    <row r="1641" spans="2:65" s="1027" customFormat="1">
      <c r="B1641" s="1028"/>
      <c r="D1641" s="1020" t="s">
        <v>221</v>
      </c>
      <c r="E1641" s="1029" t="s">
        <v>72</v>
      </c>
      <c r="F1641" s="1030" t="s">
        <v>2311</v>
      </c>
      <c r="H1641" s="1031">
        <v>1</v>
      </c>
      <c r="I1641" s="1032"/>
      <c r="L1641" s="1028"/>
      <c r="M1641" s="1033"/>
      <c r="T1641" s="1034"/>
      <c r="AT1641" s="1029" t="s">
        <v>221</v>
      </c>
      <c r="AU1641" s="1029" t="s">
        <v>65</v>
      </c>
      <c r="AV1641" s="1027" t="s">
        <v>150</v>
      </c>
      <c r="AW1641" s="1027" t="s">
        <v>2310</v>
      </c>
      <c r="AX1641" s="1027" t="s">
        <v>142</v>
      </c>
      <c r="AY1641" s="1029" t="s">
        <v>144</v>
      </c>
    </row>
    <row r="1642" spans="2:65" s="929" customFormat="1" ht="37.9" customHeight="1">
      <c r="B1642" s="1003"/>
      <c r="C1642" s="1004" t="s">
        <v>4410</v>
      </c>
      <c r="D1642" s="1004" t="s">
        <v>146</v>
      </c>
      <c r="E1642" s="1005" t="s">
        <v>4063</v>
      </c>
      <c r="F1642" s="1006" t="s">
        <v>5213</v>
      </c>
      <c r="G1642" s="1007" t="s">
        <v>200</v>
      </c>
      <c r="H1642" s="1008">
        <v>1</v>
      </c>
      <c r="I1642" s="1009"/>
      <c r="J1642" s="1010">
        <f>ROUND(I1642*H1642,2)</f>
        <v>0</v>
      </c>
      <c r="K1642" s="1011"/>
      <c r="L1642" s="930"/>
      <c r="M1642" s="1012" t="s">
        <v>72</v>
      </c>
      <c r="N1642" s="1013" t="s">
        <v>90</v>
      </c>
      <c r="P1642" s="1014">
        <f>O1642*H1642</f>
        <v>0</v>
      </c>
      <c r="Q1642" s="1014">
        <v>0</v>
      </c>
      <c r="R1642" s="1014">
        <f>Q1642*H1642</f>
        <v>0</v>
      </c>
      <c r="S1642" s="1014">
        <v>0</v>
      </c>
      <c r="T1642" s="1015">
        <f>S1642*H1642</f>
        <v>0</v>
      </c>
      <c r="AR1642" s="1016" t="s">
        <v>383</v>
      </c>
      <c r="AT1642" s="1016" t="s">
        <v>146</v>
      </c>
      <c r="AU1642" s="1016" t="s">
        <v>65</v>
      </c>
      <c r="AY1642" s="923" t="s">
        <v>144</v>
      </c>
      <c r="BE1642" s="1017">
        <f>IF(N1642="základní",J1642,0)</f>
        <v>0</v>
      </c>
      <c r="BF1642" s="1017">
        <f>IF(N1642="snížená",J1642,0)</f>
        <v>0</v>
      </c>
      <c r="BG1642" s="1017">
        <f>IF(N1642="zákl. přenesená",J1642,0)</f>
        <v>0</v>
      </c>
      <c r="BH1642" s="1017">
        <f>IF(N1642="sníž. přenesená",J1642,0)</f>
        <v>0</v>
      </c>
      <c r="BI1642" s="1017">
        <f>IF(N1642="nulová",J1642,0)</f>
        <v>0</v>
      </c>
      <c r="BJ1642" s="923" t="s">
        <v>142</v>
      </c>
      <c r="BK1642" s="1017">
        <f>ROUND(I1642*H1642,2)</f>
        <v>0</v>
      </c>
      <c r="BL1642" s="923" t="s">
        <v>383</v>
      </c>
      <c r="BM1642" s="1016" t="s">
        <v>4064</v>
      </c>
    </row>
    <row r="1643" spans="2:65" s="1035" customFormat="1" ht="22.5">
      <c r="B1643" s="1036"/>
      <c r="D1643" s="1020" t="s">
        <v>221</v>
      </c>
      <c r="E1643" s="1037" t="s">
        <v>72</v>
      </c>
      <c r="F1643" s="1038" t="s">
        <v>4058</v>
      </c>
      <c r="H1643" s="1037" t="s">
        <v>72</v>
      </c>
      <c r="I1643" s="1039"/>
      <c r="L1643" s="1036"/>
      <c r="M1643" s="1040"/>
      <c r="T1643" s="1041"/>
      <c r="AT1643" s="1037" t="s">
        <v>221</v>
      </c>
      <c r="AU1643" s="1037" t="s">
        <v>65</v>
      </c>
      <c r="AV1643" s="1035" t="s">
        <v>142</v>
      </c>
      <c r="AW1643" s="1035" t="s">
        <v>2310</v>
      </c>
      <c r="AX1643" s="1035" t="s">
        <v>143</v>
      </c>
      <c r="AY1643" s="1037" t="s">
        <v>144</v>
      </c>
    </row>
    <row r="1644" spans="2:65" s="1018" customFormat="1">
      <c r="B1644" s="1019"/>
      <c r="D1644" s="1020" t="s">
        <v>221</v>
      </c>
      <c r="E1644" s="1021" t="s">
        <v>72</v>
      </c>
      <c r="F1644" s="1022" t="s">
        <v>142</v>
      </c>
      <c r="H1644" s="1023">
        <v>1</v>
      </c>
      <c r="I1644" s="1024"/>
      <c r="L1644" s="1019"/>
      <c r="M1644" s="1025"/>
      <c r="T1644" s="1026"/>
      <c r="AT1644" s="1021" t="s">
        <v>221</v>
      </c>
      <c r="AU1644" s="1021" t="s">
        <v>65</v>
      </c>
      <c r="AV1644" s="1018" t="s">
        <v>65</v>
      </c>
      <c r="AW1644" s="1018" t="s">
        <v>2310</v>
      </c>
      <c r="AX1644" s="1018" t="s">
        <v>143</v>
      </c>
      <c r="AY1644" s="1021" t="s">
        <v>144</v>
      </c>
    </row>
    <row r="1645" spans="2:65" s="1027" customFormat="1">
      <c r="B1645" s="1028"/>
      <c r="D1645" s="1020" t="s">
        <v>221</v>
      </c>
      <c r="E1645" s="1029" t="s">
        <v>72</v>
      </c>
      <c r="F1645" s="1030" t="s">
        <v>2311</v>
      </c>
      <c r="H1645" s="1031">
        <v>1</v>
      </c>
      <c r="I1645" s="1032"/>
      <c r="L1645" s="1028"/>
      <c r="M1645" s="1033"/>
      <c r="T1645" s="1034"/>
      <c r="AT1645" s="1029" t="s">
        <v>221</v>
      </c>
      <c r="AU1645" s="1029" t="s">
        <v>65</v>
      </c>
      <c r="AV1645" s="1027" t="s">
        <v>150</v>
      </c>
      <c r="AW1645" s="1027" t="s">
        <v>2310</v>
      </c>
      <c r="AX1645" s="1027" t="s">
        <v>142</v>
      </c>
      <c r="AY1645" s="1029" t="s">
        <v>144</v>
      </c>
    </row>
    <row r="1646" spans="2:65" s="929" customFormat="1" ht="37.9" customHeight="1">
      <c r="B1646" s="1003"/>
      <c r="C1646" s="1004" t="s">
        <v>4940</v>
      </c>
      <c r="D1646" s="1004" t="s">
        <v>146</v>
      </c>
      <c r="E1646" s="1005" t="s">
        <v>4065</v>
      </c>
      <c r="F1646" s="1006" t="s">
        <v>5214</v>
      </c>
      <c r="G1646" s="1007" t="s">
        <v>200</v>
      </c>
      <c r="H1646" s="1008">
        <v>1</v>
      </c>
      <c r="I1646" s="1009"/>
      <c r="J1646" s="1010">
        <f>ROUND(I1646*H1646,2)</f>
        <v>0</v>
      </c>
      <c r="K1646" s="1011"/>
      <c r="L1646" s="930"/>
      <c r="M1646" s="1012" t="s">
        <v>72</v>
      </c>
      <c r="N1646" s="1013" t="s">
        <v>90</v>
      </c>
      <c r="P1646" s="1014">
        <f>O1646*H1646</f>
        <v>0</v>
      </c>
      <c r="Q1646" s="1014">
        <v>0</v>
      </c>
      <c r="R1646" s="1014">
        <f>Q1646*H1646</f>
        <v>0</v>
      </c>
      <c r="S1646" s="1014">
        <v>0</v>
      </c>
      <c r="T1646" s="1015">
        <f>S1646*H1646</f>
        <v>0</v>
      </c>
      <c r="AR1646" s="1016" t="s">
        <v>383</v>
      </c>
      <c r="AT1646" s="1016" t="s">
        <v>146</v>
      </c>
      <c r="AU1646" s="1016" t="s">
        <v>65</v>
      </c>
      <c r="AY1646" s="923" t="s">
        <v>144</v>
      </c>
      <c r="BE1646" s="1017">
        <f>IF(N1646="základní",J1646,0)</f>
        <v>0</v>
      </c>
      <c r="BF1646" s="1017">
        <f>IF(N1646="snížená",J1646,0)</f>
        <v>0</v>
      </c>
      <c r="BG1646" s="1017">
        <f>IF(N1646="zákl. přenesená",J1646,0)</f>
        <v>0</v>
      </c>
      <c r="BH1646" s="1017">
        <f>IF(N1646="sníž. přenesená",J1646,0)</f>
        <v>0</v>
      </c>
      <c r="BI1646" s="1017">
        <f>IF(N1646="nulová",J1646,0)</f>
        <v>0</v>
      </c>
      <c r="BJ1646" s="923" t="s">
        <v>142</v>
      </c>
      <c r="BK1646" s="1017">
        <f>ROUND(I1646*H1646,2)</f>
        <v>0</v>
      </c>
      <c r="BL1646" s="923" t="s">
        <v>383</v>
      </c>
      <c r="BM1646" s="1016" t="s">
        <v>4066</v>
      </c>
    </row>
    <row r="1647" spans="2:65" s="1035" customFormat="1" ht="22.5">
      <c r="B1647" s="1036"/>
      <c r="D1647" s="1020" t="s">
        <v>221</v>
      </c>
      <c r="E1647" s="1037" t="s">
        <v>72</v>
      </c>
      <c r="F1647" s="1038" t="s">
        <v>4058</v>
      </c>
      <c r="H1647" s="1037" t="s">
        <v>72</v>
      </c>
      <c r="I1647" s="1039"/>
      <c r="L1647" s="1036"/>
      <c r="M1647" s="1040"/>
      <c r="T1647" s="1041"/>
      <c r="AT1647" s="1037" t="s">
        <v>221</v>
      </c>
      <c r="AU1647" s="1037" t="s">
        <v>65</v>
      </c>
      <c r="AV1647" s="1035" t="s">
        <v>142</v>
      </c>
      <c r="AW1647" s="1035" t="s">
        <v>2310</v>
      </c>
      <c r="AX1647" s="1035" t="s">
        <v>143</v>
      </c>
      <c r="AY1647" s="1037" t="s">
        <v>144</v>
      </c>
    </row>
    <row r="1648" spans="2:65" s="1018" customFormat="1">
      <c r="B1648" s="1019"/>
      <c r="D1648" s="1020" t="s">
        <v>221</v>
      </c>
      <c r="E1648" s="1021" t="s">
        <v>72</v>
      </c>
      <c r="F1648" s="1022" t="s">
        <v>142</v>
      </c>
      <c r="H1648" s="1023">
        <v>1</v>
      </c>
      <c r="I1648" s="1024"/>
      <c r="L1648" s="1019"/>
      <c r="M1648" s="1025"/>
      <c r="T1648" s="1026"/>
      <c r="AT1648" s="1021" t="s">
        <v>221</v>
      </c>
      <c r="AU1648" s="1021" t="s">
        <v>65</v>
      </c>
      <c r="AV1648" s="1018" t="s">
        <v>65</v>
      </c>
      <c r="AW1648" s="1018" t="s">
        <v>2310</v>
      </c>
      <c r="AX1648" s="1018" t="s">
        <v>143</v>
      </c>
      <c r="AY1648" s="1021" t="s">
        <v>144</v>
      </c>
    </row>
    <row r="1649" spans="2:65" s="1027" customFormat="1">
      <c r="B1649" s="1028"/>
      <c r="D1649" s="1020" t="s">
        <v>221</v>
      </c>
      <c r="E1649" s="1029" t="s">
        <v>72</v>
      </c>
      <c r="F1649" s="1030" t="s">
        <v>2311</v>
      </c>
      <c r="H1649" s="1031">
        <v>1</v>
      </c>
      <c r="I1649" s="1032"/>
      <c r="L1649" s="1028"/>
      <c r="M1649" s="1033"/>
      <c r="T1649" s="1034"/>
      <c r="AT1649" s="1029" t="s">
        <v>221</v>
      </c>
      <c r="AU1649" s="1029" t="s">
        <v>65</v>
      </c>
      <c r="AV1649" s="1027" t="s">
        <v>150</v>
      </c>
      <c r="AW1649" s="1027" t="s">
        <v>2310</v>
      </c>
      <c r="AX1649" s="1027" t="s">
        <v>142</v>
      </c>
      <c r="AY1649" s="1029" t="s">
        <v>144</v>
      </c>
    </row>
    <row r="1650" spans="2:65" s="929" customFormat="1" ht="37.9" customHeight="1">
      <c r="B1650" s="1003"/>
      <c r="C1650" s="1004" t="s">
        <v>4941</v>
      </c>
      <c r="D1650" s="1004" t="s">
        <v>146</v>
      </c>
      <c r="E1650" s="1005" t="s">
        <v>4067</v>
      </c>
      <c r="F1650" s="1006" t="s">
        <v>5215</v>
      </c>
      <c r="G1650" s="1007" t="s">
        <v>200</v>
      </c>
      <c r="H1650" s="1008">
        <v>1</v>
      </c>
      <c r="I1650" s="1009"/>
      <c r="J1650" s="1010">
        <f>ROUND(I1650*H1650,2)</f>
        <v>0</v>
      </c>
      <c r="K1650" s="1011"/>
      <c r="L1650" s="930"/>
      <c r="M1650" s="1012" t="s">
        <v>72</v>
      </c>
      <c r="N1650" s="1013" t="s">
        <v>90</v>
      </c>
      <c r="P1650" s="1014">
        <f>O1650*H1650</f>
        <v>0</v>
      </c>
      <c r="Q1650" s="1014">
        <v>0</v>
      </c>
      <c r="R1650" s="1014">
        <f>Q1650*H1650</f>
        <v>0</v>
      </c>
      <c r="S1650" s="1014">
        <v>0</v>
      </c>
      <c r="T1650" s="1015">
        <f>S1650*H1650</f>
        <v>0</v>
      </c>
      <c r="AR1650" s="1016" t="s">
        <v>383</v>
      </c>
      <c r="AT1650" s="1016" t="s">
        <v>146</v>
      </c>
      <c r="AU1650" s="1016" t="s">
        <v>65</v>
      </c>
      <c r="AY1650" s="923" t="s">
        <v>144</v>
      </c>
      <c r="BE1650" s="1017">
        <f>IF(N1650="základní",J1650,0)</f>
        <v>0</v>
      </c>
      <c r="BF1650" s="1017">
        <f>IF(N1650="snížená",J1650,0)</f>
        <v>0</v>
      </c>
      <c r="BG1650" s="1017">
        <f>IF(N1650="zákl. přenesená",J1650,0)</f>
        <v>0</v>
      </c>
      <c r="BH1650" s="1017">
        <f>IF(N1650="sníž. přenesená",J1650,0)</f>
        <v>0</v>
      </c>
      <c r="BI1650" s="1017">
        <f>IF(N1650="nulová",J1650,0)</f>
        <v>0</v>
      </c>
      <c r="BJ1650" s="923" t="s">
        <v>142</v>
      </c>
      <c r="BK1650" s="1017">
        <f>ROUND(I1650*H1650,2)</f>
        <v>0</v>
      </c>
      <c r="BL1650" s="923" t="s">
        <v>383</v>
      </c>
      <c r="BM1650" s="1016" t="s">
        <v>4068</v>
      </c>
    </row>
    <row r="1651" spans="2:65" s="1035" customFormat="1" ht="22.5">
      <c r="B1651" s="1036"/>
      <c r="D1651" s="1020" t="s">
        <v>221</v>
      </c>
      <c r="E1651" s="1037" t="s">
        <v>72</v>
      </c>
      <c r="F1651" s="1038" t="s">
        <v>4058</v>
      </c>
      <c r="H1651" s="1037" t="s">
        <v>72</v>
      </c>
      <c r="I1651" s="1039"/>
      <c r="L1651" s="1036"/>
      <c r="M1651" s="1040"/>
      <c r="T1651" s="1041"/>
      <c r="AT1651" s="1037" t="s">
        <v>221</v>
      </c>
      <c r="AU1651" s="1037" t="s">
        <v>65</v>
      </c>
      <c r="AV1651" s="1035" t="s">
        <v>142</v>
      </c>
      <c r="AW1651" s="1035" t="s">
        <v>2310</v>
      </c>
      <c r="AX1651" s="1035" t="s">
        <v>143</v>
      </c>
      <c r="AY1651" s="1037" t="s">
        <v>144</v>
      </c>
    </row>
    <row r="1652" spans="2:65" s="1018" customFormat="1">
      <c r="B1652" s="1019"/>
      <c r="D1652" s="1020" t="s">
        <v>221</v>
      </c>
      <c r="E1652" s="1021" t="s">
        <v>72</v>
      </c>
      <c r="F1652" s="1022" t="s">
        <v>142</v>
      </c>
      <c r="H1652" s="1023">
        <v>1</v>
      </c>
      <c r="I1652" s="1024"/>
      <c r="L1652" s="1019"/>
      <c r="M1652" s="1025"/>
      <c r="T1652" s="1026"/>
      <c r="AT1652" s="1021" t="s">
        <v>221</v>
      </c>
      <c r="AU1652" s="1021" t="s">
        <v>65</v>
      </c>
      <c r="AV1652" s="1018" t="s">
        <v>65</v>
      </c>
      <c r="AW1652" s="1018" t="s">
        <v>2310</v>
      </c>
      <c r="AX1652" s="1018" t="s">
        <v>143</v>
      </c>
      <c r="AY1652" s="1021" t="s">
        <v>144</v>
      </c>
    </row>
    <row r="1653" spans="2:65" s="1027" customFormat="1">
      <c r="B1653" s="1028"/>
      <c r="D1653" s="1020" t="s">
        <v>221</v>
      </c>
      <c r="E1653" s="1029" t="s">
        <v>72</v>
      </c>
      <c r="F1653" s="1030" t="s">
        <v>2311</v>
      </c>
      <c r="H1653" s="1031">
        <v>1</v>
      </c>
      <c r="I1653" s="1032"/>
      <c r="L1653" s="1028"/>
      <c r="M1653" s="1033"/>
      <c r="T1653" s="1034"/>
      <c r="AT1653" s="1029" t="s">
        <v>221</v>
      </c>
      <c r="AU1653" s="1029" t="s">
        <v>65</v>
      </c>
      <c r="AV1653" s="1027" t="s">
        <v>150</v>
      </c>
      <c r="AW1653" s="1027" t="s">
        <v>2310</v>
      </c>
      <c r="AX1653" s="1027" t="s">
        <v>142</v>
      </c>
      <c r="AY1653" s="1029" t="s">
        <v>144</v>
      </c>
    </row>
    <row r="1654" spans="2:65" s="929" customFormat="1" ht="37.9" customHeight="1">
      <c r="B1654" s="1003"/>
      <c r="C1654" s="1004" t="s">
        <v>4942</v>
      </c>
      <c r="D1654" s="1004" t="s">
        <v>146</v>
      </c>
      <c r="E1654" s="1005" t="s">
        <v>4069</v>
      </c>
      <c r="F1654" s="1006" t="s">
        <v>5216</v>
      </c>
      <c r="G1654" s="1007" t="s">
        <v>200</v>
      </c>
      <c r="H1654" s="1008">
        <v>1</v>
      </c>
      <c r="I1654" s="1009"/>
      <c r="J1654" s="1010">
        <f>ROUND(I1654*H1654,2)</f>
        <v>0</v>
      </c>
      <c r="K1654" s="1011"/>
      <c r="L1654" s="930"/>
      <c r="M1654" s="1012" t="s">
        <v>72</v>
      </c>
      <c r="N1654" s="1013" t="s">
        <v>90</v>
      </c>
      <c r="P1654" s="1014">
        <f>O1654*H1654</f>
        <v>0</v>
      </c>
      <c r="Q1654" s="1014">
        <v>0</v>
      </c>
      <c r="R1654" s="1014">
        <f>Q1654*H1654</f>
        <v>0</v>
      </c>
      <c r="S1654" s="1014">
        <v>0</v>
      </c>
      <c r="T1654" s="1015">
        <f>S1654*H1654</f>
        <v>0</v>
      </c>
      <c r="AR1654" s="1016" t="s">
        <v>383</v>
      </c>
      <c r="AT1654" s="1016" t="s">
        <v>146</v>
      </c>
      <c r="AU1654" s="1016" t="s">
        <v>65</v>
      </c>
      <c r="AY1654" s="923" t="s">
        <v>144</v>
      </c>
      <c r="BE1654" s="1017">
        <f>IF(N1654="základní",J1654,0)</f>
        <v>0</v>
      </c>
      <c r="BF1654" s="1017">
        <f>IF(N1654="snížená",J1654,0)</f>
        <v>0</v>
      </c>
      <c r="BG1654" s="1017">
        <f>IF(N1654="zákl. přenesená",J1654,0)</f>
        <v>0</v>
      </c>
      <c r="BH1654" s="1017">
        <f>IF(N1654="sníž. přenesená",J1654,0)</f>
        <v>0</v>
      </c>
      <c r="BI1654" s="1017">
        <f>IF(N1654="nulová",J1654,0)</f>
        <v>0</v>
      </c>
      <c r="BJ1654" s="923" t="s">
        <v>142</v>
      </c>
      <c r="BK1654" s="1017">
        <f>ROUND(I1654*H1654,2)</f>
        <v>0</v>
      </c>
      <c r="BL1654" s="923" t="s">
        <v>383</v>
      </c>
      <c r="BM1654" s="1016" t="s">
        <v>4070</v>
      </c>
    </row>
    <row r="1655" spans="2:65" s="1035" customFormat="1" ht="22.5">
      <c r="B1655" s="1036"/>
      <c r="D1655" s="1020" t="s">
        <v>221</v>
      </c>
      <c r="E1655" s="1037" t="s">
        <v>72</v>
      </c>
      <c r="F1655" s="1038" t="s">
        <v>4058</v>
      </c>
      <c r="H1655" s="1037" t="s">
        <v>72</v>
      </c>
      <c r="I1655" s="1039"/>
      <c r="L1655" s="1036"/>
      <c r="M1655" s="1040"/>
      <c r="T1655" s="1041"/>
      <c r="AT1655" s="1037" t="s">
        <v>221</v>
      </c>
      <c r="AU1655" s="1037" t="s">
        <v>65</v>
      </c>
      <c r="AV1655" s="1035" t="s">
        <v>142</v>
      </c>
      <c r="AW1655" s="1035" t="s">
        <v>2310</v>
      </c>
      <c r="AX1655" s="1035" t="s">
        <v>143</v>
      </c>
      <c r="AY1655" s="1037" t="s">
        <v>144</v>
      </c>
    </row>
    <row r="1656" spans="2:65" s="1018" customFormat="1">
      <c r="B1656" s="1019"/>
      <c r="D1656" s="1020" t="s">
        <v>221</v>
      </c>
      <c r="E1656" s="1021" t="s">
        <v>72</v>
      </c>
      <c r="F1656" s="1022" t="s">
        <v>142</v>
      </c>
      <c r="H1656" s="1023">
        <v>1</v>
      </c>
      <c r="I1656" s="1024"/>
      <c r="L1656" s="1019"/>
      <c r="M1656" s="1025"/>
      <c r="T1656" s="1026"/>
      <c r="AT1656" s="1021" t="s">
        <v>221</v>
      </c>
      <c r="AU1656" s="1021" t="s">
        <v>65</v>
      </c>
      <c r="AV1656" s="1018" t="s">
        <v>65</v>
      </c>
      <c r="AW1656" s="1018" t="s">
        <v>2310</v>
      </c>
      <c r="AX1656" s="1018" t="s">
        <v>143</v>
      </c>
      <c r="AY1656" s="1021" t="s">
        <v>144</v>
      </c>
    </row>
    <row r="1657" spans="2:65" s="1027" customFormat="1">
      <c r="B1657" s="1028"/>
      <c r="D1657" s="1020" t="s">
        <v>221</v>
      </c>
      <c r="E1657" s="1029" t="s">
        <v>72</v>
      </c>
      <c r="F1657" s="1030" t="s">
        <v>2311</v>
      </c>
      <c r="H1657" s="1031">
        <v>1</v>
      </c>
      <c r="I1657" s="1032"/>
      <c r="L1657" s="1028"/>
      <c r="M1657" s="1033"/>
      <c r="T1657" s="1034"/>
      <c r="AT1657" s="1029" t="s">
        <v>221</v>
      </c>
      <c r="AU1657" s="1029" t="s">
        <v>65</v>
      </c>
      <c r="AV1657" s="1027" t="s">
        <v>150</v>
      </c>
      <c r="AW1657" s="1027" t="s">
        <v>2310</v>
      </c>
      <c r="AX1657" s="1027" t="s">
        <v>142</v>
      </c>
      <c r="AY1657" s="1029" t="s">
        <v>144</v>
      </c>
    </row>
    <row r="1658" spans="2:65" s="929" customFormat="1" ht="37.9" customHeight="1">
      <c r="B1658" s="1003"/>
      <c r="C1658" s="1004" t="s">
        <v>3848</v>
      </c>
      <c r="D1658" s="1004" t="s">
        <v>146</v>
      </c>
      <c r="E1658" s="1005" t="s">
        <v>4071</v>
      </c>
      <c r="F1658" s="1006" t="s">
        <v>5217</v>
      </c>
      <c r="G1658" s="1007" t="s">
        <v>200</v>
      </c>
      <c r="H1658" s="1008">
        <v>1</v>
      </c>
      <c r="I1658" s="1009"/>
      <c r="J1658" s="1010">
        <f>ROUND(I1658*H1658,2)</f>
        <v>0</v>
      </c>
      <c r="K1658" s="1011"/>
      <c r="L1658" s="930"/>
      <c r="M1658" s="1012" t="s">
        <v>72</v>
      </c>
      <c r="N1658" s="1013" t="s">
        <v>90</v>
      </c>
      <c r="P1658" s="1014">
        <f>O1658*H1658</f>
        <v>0</v>
      </c>
      <c r="Q1658" s="1014">
        <v>0</v>
      </c>
      <c r="R1658" s="1014">
        <f>Q1658*H1658</f>
        <v>0</v>
      </c>
      <c r="S1658" s="1014">
        <v>0</v>
      </c>
      <c r="T1658" s="1015">
        <f>S1658*H1658</f>
        <v>0</v>
      </c>
      <c r="AR1658" s="1016" t="s">
        <v>383</v>
      </c>
      <c r="AT1658" s="1016" t="s">
        <v>146</v>
      </c>
      <c r="AU1658" s="1016" t="s">
        <v>65</v>
      </c>
      <c r="AY1658" s="923" t="s">
        <v>144</v>
      </c>
      <c r="BE1658" s="1017">
        <f>IF(N1658="základní",J1658,0)</f>
        <v>0</v>
      </c>
      <c r="BF1658" s="1017">
        <f>IF(N1658="snížená",J1658,0)</f>
        <v>0</v>
      </c>
      <c r="BG1658" s="1017">
        <f>IF(N1658="zákl. přenesená",J1658,0)</f>
        <v>0</v>
      </c>
      <c r="BH1658" s="1017">
        <f>IF(N1658="sníž. přenesená",J1658,0)</f>
        <v>0</v>
      </c>
      <c r="BI1658" s="1017">
        <f>IF(N1658="nulová",J1658,0)</f>
        <v>0</v>
      </c>
      <c r="BJ1658" s="923" t="s">
        <v>142</v>
      </c>
      <c r="BK1658" s="1017">
        <f>ROUND(I1658*H1658,2)</f>
        <v>0</v>
      </c>
      <c r="BL1658" s="923" t="s">
        <v>383</v>
      </c>
      <c r="BM1658" s="1016" t="s">
        <v>4072</v>
      </c>
    </row>
    <row r="1659" spans="2:65" s="1035" customFormat="1" ht="22.5">
      <c r="B1659" s="1036"/>
      <c r="D1659" s="1020" t="s">
        <v>221</v>
      </c>
      <c r="E1659" s="1037" t="s">
        <v>72</v>
      </c>
      <c r="F1659" s="1038" t="s">
        <v>4058</v>
      </c>
      <c r="H1659" s="1037" t="s">
        <v>72</v>
      </c>
      <c r="I1659" s="1039"/>
      <c r="L1659" s="1036"/>
      <c r="M1659" s="1040"/>
      <c r="T1659" s="1041"/>
      <c r="AT1659" s="1037" t="s">
        <v>221</v>
      </c>
      <c r="AU1659" s="1037" t="s">
        <v>65</v>
      </c>
      <c r="AV1659" s="1035" t="s">
        <v>142</v>
      </c>
      <c r="AW1659" s="1035" t="s">
        <v>2310</v>
      </c>
      <c r="AX1659" s="1035" t="s">
        <v>143</v>
      </c>
      <c r="AY1659" s="1037" t="s">
        <v>144</v>
      </c>
    </row>
    <row r="1660" spans="2:65" s="1018" customFormat="1">
      <c r="B1660" s="1019"/>
      <c r="D1660" s="1020" t="s">
        <v>221</v>
      </c>
      <c r="E1660" s="1021" t="s">
        <v>72</v>
      </c>
      <c r="F1660" s="1022" t="s">
        <v>142</v>
      </c>
      <c r="H1660" s="1023">
        <v>1</v>
      </c>
      <c r="I1660" s="1024"/>
      <c r="L1660" s="1019"/>
      <c r="M1660" s="1025"/>
      <c r="T1660" s="1026"/>
      <c r="AT1660" s="1021" t="s">
        <v>221</v>
      </c>
      <c r="AU1660" s="1021" t="s">
        <v>65</v>
      </c>
      <c r="AV1660" s="1018" t="s">
        <v>65</v>
      </c>
      <c r="AW1660" s="1018" t="s">
        <v>2310</v>
      </c>
      <c r="AX1660" s="1018" t="s">
        <v>143</v>
      </c>
      <c r="AY1660" s="1021" t="s">
        <v>144</v>
      </c>
    </row>
    <row r="1661" spans="2:65" s="1027" customFormat="1">
      <c r="B1661" s="1028"/>
      <c r="D1661" s="1020" t="s">
        <v>221</v>
      </c>
      <c r="E1661" s="1029" t="s">
        <v>72</v>
      </c>
      <c r="F1661" s="1030" t="s">
        <v>2311</v>
      </c>
      <c r="H1661" s="1031">
        <v>1</v>
      </c>
      <c r="I1661" s="1032"/>
      <c r="L1661" s="1028"/>
      <c r="M1661" s="1033"/>
      <c r="T1661" s="1034"/>
      <c r="AT1661" s="1029" t="s">
        <v>221</v>
      </c>
      <c r="AU1661" s="1029" t="s">
        <v>65</v>
      </c>
      <c r="AV1661" s="1027" t="s">
        <v>150</v>
      </c>
      <c r="AW1661" s="1027" t="s">
        <v>2310</v>
      </c>
      <c r="AX1661" s="1027" t="s">
        <v>142</v>
      </c>
      <c r="AY1661" s="1029" t="s">
        <v>144</v>
      </c>
    </row>
    <row r="1662" spans="2:65" s="929" customFormat="1" ht="44.25" customHeight="1">
      <c r="B1662" s="1003"/>
      <c r="C1662" s="1004" t="s">
        <v>3844</v>
      </c>
      <c r="D1662" s="1004" t="s">
        <v>146</v>
      </c>
      <c r="E1662" s="1005" t="s">
        <v>4073</v>
      </c>
      <c r="F1662" s="1006" t="s">
        <v>5218</v>
      </c>
      <c r="G1662" s="1007" t="s">
        <v>200</v>
      </c>
      <c r="H1662" s="1008">
        <v>6</v>
      </c>
      <c r="I1662" s="1009"/>
      <c r="J1662" s="1010">
        <f>ROUND(I1662*H1662,2)</f>
        <v>0</v>
      </c>
      <c r="K1662" s="1011"/>
      <c r="L1662" s="930"/>
      <c r="M1662" s="1012" t="s">
        <v>72</v>
      </c>
      <c r="N1662" s="1013" t="s">
        <v>90</v>
      </c>
      <c r="P1662" s="1014">
        <f>O1662*H1662</f>
        <v>0</v>
      </c>
      <c r="Q1662" s="1014">
        <v>0</v>
      </c>
      <c r="R1662" s="1014">
        <f>Q1662*H1662</f>
        <v>0</v>
      </c>
      <c r="S1662" s="1014">
        <v>0</v>
      </c>
      <c r="T1662" s="1015">
        <f>S1662*H1662</f>
        <v>0</v>
      </c>
      <c r="AR1662" s="1016" t="s">
        <v>383</v>
      </c>
      <c r="AT1662" s="1016" t="s">
        <v>146</v>
      </c>
      <c r="AU1662" s="1016" t="s">
        <v>65</v>
      </c>
      <c r="AY1662" s="923" t="s">
        <v>144</v>
      </c>
      <c r="BE1662" s="1017">
        <f>IF(N1662="základní",J1662,0)</f>
        <v>0</v>
      </c>
      <c r="BF1662" s="1017">
        <f>IF(N1662="snížená",J1662,0)</f>
        <v>0</v>
      </c>
      <c r="BG1662" s="1017">
        <f>IF(N1662="zákl. přenesená",J1662,0)</f>
        <v>0</v>
      </c>
      <c r="BH1662" s="1017">
        <f>IF(N1662="sníž. přenesená",J1662,0)</f>
        <v>0</v>
      </c>
      <c r="BI1662" s="1017">
        <f>IF(N1662="nulová",J1662,0)</f>
        <v>0</v>
      </c>
      <c r="BJ1662" s="923" t="s">
        <v>142</v>
      </c>
      <c r="BK1662" s="1017">
        <f>ROUND(I1662*H1662,2)</f>
        <v>0</v>
      </c>
      <c r="BL1662" s="923" t="s">
        <v>383</v>
      </c>
      <c r="BM1662" s="1016" t="s">
        <v>4074</v>
      </c>
    </row>
    <row r="1663" spans="2:65" s="1018" customFormat="1">
      <c r="B1663" s="1019"/>
      <c r="D1663" s="1020" t="s">
        <v>221</v>
      </c>
      <c r="E1663" s="1021" t="s">
        <v>72</v>
      </c>
      <c r="F1663" s="1022" t="s">
        <v>168</v>
      </c>
      <c r="H1663" s="1023">
        <v>6</v>
      </c>
      <c r="I1663" s="1024"/>
      <c r="L1663" s="1019"/>
      <c r="M1663" s="1025"/>
      <c r="T1663" s="1026"/>
      <c r="AT1663" s="1021" t="s">
        <v>221</v>
      </c>
      <c r="AU1663" s="1021" t="s">
        <v>65</v>
      </c>
      <c r="AV1663" s="1018" t="s">
        <v>65</v>
      </c>
      <c r="AW1663" s="1018" t="s">
        <v>2310</v>
      </c>
      <c r="AX1663" s="1018" t="s">
        <v>143</v>
      </c>
      <c r="AY1663" s="1021" t="s">
        <v>144</v>
      </c>
    </row>
    <row r="1664" spans="2:65" s="1027" customFormat="1">
      <c r="B1664" s="1028"/>
      <c r="D1664" s="1020" t="s">
        <v>221</v>
      </c>
      <c r="E1664" s="1029" t="s">
        <v>72</v>
      </c>
      <c r="F1664" s="1030" t="s">
        <v>2311</v>
      </c>
      <c r="H1664" s="1031">
        <v>6</v>
      </c>
      <c r="I1664" s="1032"/>
      <c r="L1664" s="1028"/>
      <c r="M1664" s="1033"/>
      <c r="T1664" s="1034"/>
      <c r="AT1664" s="1029" t="s">
        <v>221</v>
      </c>
      <c r="AU1664" s="1029" t="s">
        <v>65</v>
      </c>
      <c r="AV1664" s="1027" t="s">
        <v>150</v>
      </c>
      <c r="AW1664" s="1027" t="s">
        <v>2310</v>
      </c>
      <c r="AX1664" s="1027" t="s">
        <v>142</v>
      </c>
      <c r="AY1664" s="1029" t="s">
        <v>144</v>
      </c>
    </row>
    <row r="1665" spans="2:65" s="929" customFormat="1" ht="24.2" customHeight="1">
      <c r="B1665" s="1003"/>
      <c r="C1665" s="1004" t="s">
        <v>3857</v>
      </c>
      <c r="D1665" s="1004" t="s">
        <v>146</v>
      </c>
      <c r="E1665" s="1005" t="s">
        <v>4075</v>
      </c>
      <c r="F1665" s="1006" t="s">
        <v>5219</v>
      </c>
      <c r="G1665" s="1007" t="s">
        <v>200</v>
      </c>
      <c r="H1665" s="1008">
        <v>1</v>
      </c>
      <c r="I1665" s="1009"/>
      <c r="J1665" s="1010">
        <f>ROUND(I1665*H1665,2)</f>
        <v>0</v>
      </c>
      <c r="K1665" s="1011"/>
      <c r="L1665" s="930"/>
      <c r="M1665" s="1012" t="s">
        <v>72</v>
      </c>
      <c r="N1665" s="1013" t="s">
        <v>90</v>
      </c>
      <c r="P1665" s="1014">
        <f>O1665*H1665</f>
        <v>0</v>
      </c>
      <c r="Q1665" s="1014">
        <v>0</v>
      </c>
      <c r="R1665" s="1014">
        <f>Q1665*H1665</f>
        <v>0</v>
      </c>
      <c r="S1665" s="1014">
        <v>0</v>
      </c>
      <c r="T1665" s="1015">
        <f>S1665*H1665</f>
        <v>0</v>
      </c>
      <c r="AR1665" s="1016" t="s">
        <v>383</v>
      </c>
      <c r="AT1665" s="1016" t="s">
        <v>146</v>
      </c>
      <c r="AU1665" s="1016" t="s">
        <v>65</v>
      </c>
      <c r="AY1665" s="923" t="s">
        <v>144</v>
      </c>
      <c r="BE1665" s="1017">
        <f>IF(N1665="základní",J1665,0)</f>
        <v>0</v>
      </c>
      <c r="BF1665" s="1017">
        <f>IF(N1665="snížená",J1665,0)</f>
        <v>0</v>
      </c>
      <c r="BG1665" s="1017">
        <f>IF(N1665="zákl. přenesená",J1665,0)</f>
        <v>0</v>
      </c>
      <c r="BH1665" s="1017">
        <f>IF(N1665="sníž. přenesená",J1665,0)</f>
        <v>0</v>
      </c>
      <c r="BI1665" s="1017">
        <f>IF(N1665="nulová",J1665,0)</f>
        <v>0</v>
      </c>
      <c r="BJ1665" s="923" t="s">
        <v>142</v>
      </c>
      <c r="BK1665" s="1017">
        <f>ROUND(I1665*H1665,2)</f>
        <v>0</v>
      </c>
      <c r="BL1665" s="923" t="s">
        <v>383</v>
      </c>
      <c r="BM1665" s="1016" t="s">
        <v>4076</v>
      </c>
    </row>
    <row r="1666" spans="2:65" s="1018" customFormat="1">
      <c r="B1666" s="1019"/>
      <c r="D1666" s="1020" t="s">
        <v>221</v>
      </c>
      <c r="E1666" s="1021" t="s">
        <v>72</v>
      </c>
      <c r="F1666" s="1022" t="s">
        <v>142</v>
      </c>
      <c r="H1666" s="1023">
        <v>1</v>
      </c>
      <c r="I1666" s="1024"/>
      <c r="L1666" s="1019"/>
      <c r="M1666" s="1025"/>
      <c r="T1666" s="1026"/>
      <c r="AT1666" s="1021" t="s">
        <v>221</v>
      </c>
      <c r="AU1666" s="1021" t="s">
        <v>65</v>
      </c>
      <c r="AV1666" s="1018" t="s">
        <v>65</v>
      </c>
      <c r="AW1666" s="1018" t="s">
        <v>2310</v>
      </c>
      <c r="AX1666" s="1018" t="s">
        <v>143</v>
      </c>
      <c r="AY1666" s="1021" t="s">
        <v>144</v>
      </c>
    </row>
    <row r="1667" spans="2:65" s="1027" customFormat="1">
      <c r="B1667" s="1028"/>
      <c r="D1667" s="1020" t="s">
        <v>221</v>
      </c>
      <c r="E1667" s="1029" t="s">
        <v>72</v>
      </c>
      <c r="F1667" s="1030" t="s">
        <v>2311</v>
      </c>
      <c r="H1667" s="1031">
        <v>1</v>
      </c>
      <c r="I1667" s="1032"/>
      <c r="L1667" s="1028"/>
      <c r="M1667" s="1033"/>
      <c r="T1667" s="1034"/>
      <c r="AT1667" s="1029" t="s">
        <v>221</v>
      </c>
      <c r="AU1667" s="1029" t="s">
        <v>65</v>
      </c>
      <c r="AV1667" s="1027" t="s">
        <v>150</v>
      </c>
      <c r="AW1667" s="1027" t="s">
        <v>2310</v>
      </c>
      <c r="AX1667" s="1027" t="s">
        <v>142</v>
      </c>
      <c r="AY1667" s="1029" t="s">
        <v>144</v>
      </c>
    </row>
    <row r="1668" spans="2:65" s="929" customFormat="1" ht="24.2" customHeight="1">
      <c r="B1668" s="1003"/>
      <c r="C1668" s="1004" t="s">
        <v>4155</v>
      </c>
      <c r="D1668" s="1004" t="s">
        <v>146</v>
      </c>
      <c r="E1668" s="1005" t="s">
        <v>4077</v>
      </c>
      <c r="F1668" s="1006" t="s">
        <v>5648</v>
      </c>
      <c r="G1668" s="1007" t="s">
        <v>200</v>
      </c>
      <c r="H1668" s="1008">
        <v>1</v>
      </c>
      <c r="I1668" s="1009"/>
      <c r="J1668" s="1010">
        <f>ROUND(I1668*H1668,2)</f>
        <v>0</v>
      </c>
      <c r="K1668" s="1011"/>
      <c r="L1668" s="930"/>
      <c r="M1668" s="1012" t="s">
        <v>72</v>
      </c>
      <c r="N1668" s="1013" t="s">
        <v>90</v>
      </c>
      <c r="P1668" s="1014">
        <f>O1668*H1668</f>
        <v>0</v>
      </c>
      <c r="Q1668" s="1014">
        <v>0</v>
      </c>
      <c r="R1668" s="1014">
        <f>Q1668*H1668</f>
        <v>0</v>
      </c>
      <c r="S1668" s="1014">
        <v>0</v>
      </c>
      <c r="T1668" s="1015">
        <f>S1668*H1668</f>
        <v>0</v>
      </c>
      <c r="AR1668" s="1016" t="s">
        <v>383</v>
      </c>
      <c r="AT1668" s="1016" t="s">
        <v>146</v>
      </c>
      <c r="AU1668" s="1016" t="s">
        <v>65</v>
      </c>
      <c r="AY1668" s="923" t="s">
        <v>144</v>
      </c>
      <c r="BE1668" s="1017">
        <f>IF(N1668="základní",J1668,0)</f>
        <v>0</v>
      </c>
      <c r="BF1668" s="1017">
        <f>IF(N1668="snížená",J1668,0)</f>
        <v>0</v>
      </c>
      <c r="BG1668" s="1017">
        <f>IF(N1668="zákl. přenesená",J1668,0)</f>
        <v>0</v>
      </c>
      <c r="BH1668" s="1017">
        <f>IF(N1668="sníž. přenesená",J1668,0)</f>
        <v>0</v>
      </c>
      <c r="BI1668" s="1017">
        <f>IF(N1668="nulová",J1668,0)</f>
        <v>0</v>
      </c>
      <c r="BJ1668" s="923" t="s">
        <v>142</v>
      </c>
      <c r="BK1668" s="1017">
        <f>ROUND(I1668*H1668,2)</f>
        <v>0</v>
      </c>
      <c r="BL1668" s="923" t="s">
        <v>383</v>
      </c>
      <c r="BM1668" s="1016" t="s">
        <v>4078</v>
      </c>
    </row>
    <row r="1669" spans="2:65" s="1035" customFormat="1">
      <c r="B1669" s="1036"/>
      <c r="D1669" s="1020" t="s">
        <v>221</v>
      </c>
      <c r="E1669" s="1037" t="s">
        <v>72</v>
      </c>
      <c r="F1669" s="1038" t="s">
        <v>4079</v>
      </c>
      <c r="H1669" s="1037" t="s">
        <v>72</v>
      </c>
      <c r="I1669" s="1039"/>
      <c r="L1669" s="1036"/>
      <c r="M1669" s="1040"/>
      <c r="T1669" s="1041"/>
      <c r="AT1669" s="1037" t="s">
        <v>221</v>
      </c>
      <c r="AU1669" s="1037" t="s">
        <v>65</v>
      </c>
      <c r="AV1669" s="1035" t="s">
        <v>142</v>
      </c>
      <c r="AW1669" s="1035" t="s">
        <v>2310</v>
      </c>
      <c r="AX1669" s="1035" t="s">
        <v>143</v>
      </c>
      <c r="AY1669" s="1037" t="s">
        <v>144</v>
      </c>
    </row>
    <row r="1670" spans="2:65" s="1018" customFormat="1">
      <c r="B1670" s="1019"/>
      <c r="D1670" s="1020" t="s">
        <v>221</v>
      </c>
      <c r="E1670" s="1021" t="s">
        <v>72</v>
      </c>
      <c r="F1670" s="1022" t="s">
        <v>142</v>
      </c>
      <c r="H1670" s="1023">
        <v>1</v>
      </c>
      <c r="I1670" s="1024"/>
      <c r="L1670" s="1019"/>
      <c r="M1670" s="1025"/>
      <c r="T1670" s="1026"/>
      <c r="AT1670" s="1021" t="s">
        <v>221</v>
      </c>
      <c r="AU1670" s="1021" t="s">
        <v>65</v>
      </c>
      <c r="AV1670" s="1018" t="s">
        <v>65</v>
      </c>
      <c r="AW1670" s="1018" t="s">
        <v>2310</v>
      </c>
      <c r="AX1670" s="1018" t="s">
        <v>143</v>
      </c>
      <c r="AY1670" s="1021" t="s">
        <v>144</v>
      </c>
    </row>
    <row r="1671" spans="2:65" s="1027" customFormat="1">
      <c r="B1671" s="1028"/>
      <c r="D1671" s="1020" t="s">
        <v>221</v>
      </c>
      <c r="E1671" s="1029" t="s">
        <v>72</v>
      </c>
      <c r="F1671" s="1030" t="s">
        <v>2311</v>
      </c>
      <c r="H1671" s="1031">
        <v>1</v>
      </c>
      <c r="I1671" s="1032"/>
      <c r="L1671" s="1028"/>
      <c r="M1671" s="1033"/>
      <c r="T1671" s="1034"/>
      <c r="AT1671" s="1029" t="s">
        <v>221</v>
      </c>
      <c r="AU1671" s="1029" t="s">
        <v>65</v>
      </c>
      <c r="AV1671" s="1027" t="s">
        <v>150</v>
      </c>
      <c r="AW1671" s="1027" t="s">
        <v>2310</v>
      </c>
      <c r="AX1671" s="1027" t="s">
        <v>142</v>
      </c>
      <c r="AY1671" s="1029" t="s">
        <v>144</v>
      </c>
    </row>
    <row r="1672" spans="2:65" s="929" customFormat="1" ht="37.9" customHeight="1">
      <c r="B1672" s="1003"/>
      <c r="C1672" s="1004" t="s">
        <v>4158</v>
      </c>
      <c r="D1672" s="1004" t="s">
        <v>146</v>
      </c>
      <c r="E1672" s="1005" t="s">
        <v>4080</v>
      </c>
      <c r="F1672" s="1006" t="s">
        <v>5220</v>
      </c>
      <c r="G1672" s="1007" t="s">
        <v>158</v>
      </c>
      <c r="H1672" s="1008">
        <v>27.675000000000001</v>
      </c>
      <c r="I1672" s="1009"/>
      <c r="J1672" s="1010">
        <f>ROUND(I1672*H1672,2)</f>
        <v>0</v>
      </c>
      <c r="K1672" s="1011"/>
      <c r="L1672" s="930"/>
      <c r="M1672" s="1012" t="s">
        <v>72</v>
      </c>
      <c r="N1672" s="1013" t="s">
        <v>90</v>
      </c>
      <c r="P1672" s="1014">
        <f>O1672*H1672</f>
        <v>0</v>
      </c>
      <c r="Q1672" s="1014">
        <v>0</v>
      </c>
      <c r="R1672" s="1014">
        <f>Q1672*H1672</f>
        <v>0</v>
      </c>
      <c r="S1672" s="1014">
        <v>0</v>
      </c>
      <c r="T1672" s="1015">
        <f>S1672*H1672</f>
        <v>0</v>
      </c>
      <c r="AR1672" s="1016" t="s">
        <v>383</v>
      </c>
      <c r="AT1672" s="1016" t="s">
        <v>146</v>
      </c>
      <c r="AU1672" s="1016" t="s">
        <v>65</v>
      </c>
      <c r="AY1672" s="923" t="s">
        <v>144</v>
      </c>
      <c r="BE1672" s="1017">
        <f>IF(N1672="základní",J1672,0)</f>
        <v>0</v>
      </c>
      <c r="BF1672" s="1017">
        <f>IF(N1672="snížená",J1672,0)</f>
        <v>0</v>
      </c>
      <c r="BG1672" s="1017">
        <f>IF(N1672="zákl. přenesená",J1672,0)</f>
        <v>0</v>
      </c>
      <c r="BH1672" s="1017">
        <f>IF(N1672="sníž. přenesená",J1672,0)</f>
        <v>0</v>
      </c>
      <c r="BI1672" s="1017">
        <f>IF(N1672="nulová",J1672,0)</f>
        <v>0</v>
      </c>
      <c r="BJ1672" s="923" t="s">
        <v>142</v>
      </c>
      <c r="BK1672" s="1017">
        <f>ROUND(I1672*H1672,2)</f>
        <v>0</v>
      </c>
      <c r="BL1672" s="923" t="s">
        <v>383</v>
      </c>
      <c r="BM1672" s="1016" t="s">
        <v>4081</v>
      </c>
    </row>
    <row r="1673" spans="2:65" s="1035" customFormat="1">
      <c r="B1673" s="1036"/>
      <c r="D1673" s="1020" t="s">
        <v>221</v>
      </c>
      <c r="E1673" s="1037" t="s">
        <v>72</v>
      </c>
      <c r="F1673" s="1038" t="s">
        <v>3148</v>
      </c>
      <c r="H1673" s="1037" t="s">
        <v>72</v>
      </c>
      <c r="I1673" s="1039"/>
      <c r="L1673" s="1036"/>
      <c r="M1673" s="1040"/>
      <c r="T1673" s="1041"/>
      <c r="AT1673" s="1037" t="s">
        <v>221</v>
      </c>
      <c r="AU1673" s="1037" t="s">
        <v>65</v>
      </c>
      <c r="AV1673" s="1035" t="s">
        <v>142</v>
      </c>
      <c r="AW1673" s="1035" t="s">
        <v>2310</v>
      </c>
      <c r="AX1673" s="1035" t="s">
        <v>143</v>
      </c>
      <c r="AY1673" s="1037" t="s">
        <v>144</v>
      </c>
    </row>
    <row r="1674" spans="2:65" s="1018" customFormat="1">
      <c r="B1674" s="1019"/>
      <c r="D1674" s="1020" t="s">
        <v>221</v>
      </c>
      <c r="E1674" s="1021" t="s">
        <v>72</v>
      </c>
      <c r="F1674" s="1022" t="s">
        <v>4643</v>
      </c>
      <c r="H1674" s="1023">
        <v>27.675000000000001</v>
      </c>
      <c r="I1674" s="1024"/>
      <c r="L1674" s="1019"/>
      <c r="M1674" s="1025"/>
      <c r="T1674" s="1026"/>
      <c r="AT1674" s="1021" t="s">
        <v>221</v>
      </c>
      <c r="AU1674" s="1021" t="s">
        <v>65</v>
      </c>
      <c r="AV1674" s="1018" t="s">
        <v>65</v>
      </c>
      <c r="AW1674" s="1018" t="s">
        <v>2310</v>
      </c>
      <c r="AX1674" s="1018" t="s">
        <v>143</v>
      </c>
      <c r="AY1674" s="1021" t="s">
        <v>144</v>
      </c>
    </row>
    <row r="1675" spans="2:65" s="1027" customFormat="1">
      <c r="B1675" s="1028"/>
      <c r="D1675" s="1020" t="s">
        <v>221</v>
      </c>
      <c r="E1675" s="1029" t="s">
        <v>72</v>
      </c>
      <c r="F1675" s="1030" t="s">
        <v>2311</v>
      </c>
      <c r="H1675" s="1031">
        <v>27.675000000000001</v>
      </c>
      <c r="I1675" s="1032"/>
      <c r="L1675" s="1028"/>
      <c r="M1675" s="1033"/>
      <c r="T1675" s="1034"/>
      <c r="AT1675" s="1029" t="s">
        <v>221</v>
      </c>
      <c r="AU1675" s="1029" t="s">
        <v>65</v>
      </c>
      <c r="AV1675" s="1027" t="s">
        <v>150</v>
      </c>
      <c r="AW1675" s="1027" t="s">
        <v>2310</v>
      </c>
      <c r="AX1675" s="1027" t="s">
        <v>142</v>
      </c>
      <c r="AY1675" s="1029" t="s">
        <v>144</v>
      </c>
    </row>
    <row r="1676" spans="2:65" s="929" customFormat="1" ht="24.2" customHeight="1">
      <c r="B1676" s="1003"/>
      <c r="C1676" s="1004" t="s">
        <v>4161</v>
      </c>
      <c r="D1676" s="1004" t="s">
        <v>146</v>
      </c>
      <c r="E1676" s="1005" t="s">
        <v>4083</v>
      </c>
      <c r="F1676" s="1006" t="s">
        <v>4084</v>
      </c>
      <c r="G1676" s="1007" t="s">
        <v>195</v>
      </c>
      <c r="H1676" s="1008">
        <v>2</v>
      </c>
      <c r="I1676" s="1009"/>
      <c r="J1676" s="1010">
        <f>ROUND(I1676*H1676,2)</f>
        <v>0</v>
      </c>
      <c r="K1676" s="1011"/>
      <c r="L1676" s="930"/>
      <c r="M1676" s="1012" t="s">
        <v>72</v>
      </c>
      <c r="N1676" s="1013" t="s">
        <v>90</v>
      </c>
      <c r="P1676" s="1014">
        <f>O1676*H1676</f>
        <v>0</v>
      </c>
      <c r="Q1676" s="1014">
        <v>6.9999999999999994E-5</v>
      </c>
      <c r="R1676" s="1014">
        <f>Q1676*H1676</f>
        <v>1.3999999999999999E-4</v>
      </c>
      <c r="S1676" s="1014">
        <v>0</v>
      </c>
      <c r="T1676" s="1015">
        <f>S1676*H1676</f>
        <v>0</v>
      </c>
      <c r="AR1676" s="1016" t="s">
        <v>383</v>
      </c>
      <c r="AT1676" s="1016" t="s">
        <v>146</v>
      </c>
      <c r="AU1676" s="1016" t="s">
        <v>65</v>
      </c>
      <c r="AY1676" s="923" t="s">
        <v>144</v>
      </c>
      <c r="BE1676" s="1017">
        <f>IF(N1676="základní",J1676,0)</f>
        <v>0</v>
      </c>
      <c r="BF1676" s="1017">
        <f>IF(N1676="snížená",J1676,0)</f>
        <v>0</v>
      </c>
      <c r="BG1676" s="1017">
        <f>IF(N1676="zákl. přenesená",J1676,0)</f>
        <v>0</v>
      </c>
      <c r="BH1676" s="1017">
        <f>IF(N1676="sníž. přenesená",J1676,0)</f>
        <v>0</v>
      </c>
      <c r="BI1676" s="1017">
        <f>IF(N1676="nulová",J1676,0)</f>
        <v>0</v>
      </c>
      <c r="BJ1676" s="923" t="s">
        <v>142</v>
      </c>
      <c r="BK1676" s="1017">
        <f>ROUND(I1676*H1676,2)</f>
        <v>0</v>
      </c>
      <c r="BL1676" s="923" t="s">
        <v>383</v>
      </c>
      <c r="BM1676" s="1016" t="s">
        <v>4085</v>
      </c>
    </row>
    <row r="1677" spans="2:65" s="1018" customFormat="1">
      <c r="B1677" s="1019"/>
      <c r="D1677" s="1020" t="s">
        <v>221</v>
      </c>
      <c r="E1677" s="1021" t="s">
        <v>72</v>
      </c>
      <c r="F1677" s="1022" t="s">
        <v>65</v>
      </c>
      <c r="H1677" s="1023">
        <v>2</v>
      </c>
      <c r="I1677" s="1024"/>
      <c r="L1677" s="1019"/>
      <c r="M1677" s="1025"/>
      <c r="T1677" s="1026"/>
      <c r="AT1677" s="1021" t="s">
        <v>221</v>
      </c>
      <c r="AU1677" s="1021" t="s">
        <v>65</v>
      </c>
      <c r="AV1677" s="1018" t="s">
        <v>65</v>
      </c>
      <c r="AW1677" s="1018" t="s">
        <v>2310</v>
      </c>
      <c r="AX1677" s="1018" t="s">
        <v>143</v>
      </c>
      <c r="AY1677" s="1021" t="s">
        <v>144</v>
      </c>
    </row>
    <row r="1678" spans="2:65" s="1027" customFormat="1">
      <c r="B1678" s="1028"/>
      <c r="D1678" s="1020" t="s">
        <v>221</v>
      </c>
      <c r="E1678" s="1029" t="s">
        <v>72</v>
      </c>
      <c r="F1678" s="1030" t="s">
        <v>2311</v>
      </c>
      <c r="H1678" s="1031">
        <v>2</v>
      </c>
      <c r="I1678" s="1032"/>
      <c r="L1678" s="1028"/>
      <c r="M1678" s="1033"/>
      <c r="T1678" s="1034"/>
      <c r="AT1678" s="1029" t="s">
        <v>221</v>
      </c>
      <c r="AU1678" s="1029" t="s">
        <v>65</v>
      </c>
      <c r="AV1678" s="1027" t="s">
        <v>150</v>
      </c>
      <c r="AW1678" s="1027" t="s">
        <v>2310</v>
      </c>
      <c r="AX1678" s="1027" t="s">
        <v>142</v>
      </c>
      <c r="AY1678" s="1029" t="s">
        <v>144</v>
      </c>
    </row>
    <row r="1679" spans="2:65" s="929" customFormat="1" ht="37.9" customHeight="1">
      <c r="B1679" s="1003"/>
      <c r="C1679" s="1042" t="s">
        <v>4164</v>
      </c>
      <c r="D1679" s="1042" t="s">
        <v>186</v>
      </c>
      <c r="E1679" s="1043" t="s">
        <v>4087</v>
      </c>
      <c r="F1679" s="1044" t="s">
        <v>4088</v>
      </c>
      <c r="G1679" s="1045" t="s">
        <v>195</v>
      </c>
      <c r="H1679" s="1046">
        <v>1</v>
      </c>
      <c r="I1679" s="1047"/>
      <c r="J1679" s="1048">
        <f>ROUND(I1679*H1679,2)</f>
        <v>0</v>
      </c>
      <c r="K1679" s="1049"/>
      <c r="L1679" s="1050"/>
      <c r="M1679" s="1051" t="s">
        <v>72</v>
      </c>
      <c r="N1679" s="1052" t="s">
        <v>90</v>
      </c>
      <c r="P1679" s="1014">
        <f>O1679*H1679</f>
        <v>0</v>
      </c>
      <c r="Q1679" s="1014">
        <v>5.5000000000000003E-4</v>
      </c>
      <c r="R1679" s="1014">
        <f>Q1679*H1679</f>
        <v>5.5000000000000003E-4</v>
      </c>
      <c r="S1679" s="1014">
        <v>0</v>
      </c>
      <c r="T1679" s="1015">
        <f>S1679*H1679</f>
        <v>0</v>
      </c>
      <c r="AR1679" s="1016" t="s">
        <v>366</v>
      </c>
      <c r="AT1679" s="1016" t="s">
        <v>186</v>
      </c>
      <c r="AU1679" s="1016" t="s">
        <v>65</v>
      </c>
      <c r="AY1679" s="923" t="s">
        <v>144</v>
      </c>
      <c r="BE1679" s="1017">
        <f>IF(N1679="základní",J1679,0)</f>
        <v>0</v>
      </c>
      <c r="BF1679" s="1017">
        <f>IF(N1679="snížená",J1679,0)</f>
        <v>0</v>
      </c>
      <c r="BG1679" s="1017">
        <f>IF(N1679="zákl. přenesená",J1679,0)</f>
        <v>0</v>
      </c>
      <c r="BH1679" s="1017">
        <f>IF(N1679="sníž. přenesená",J1679,0)</f>
        <v>0</v>
      </c>
      <c r="BI1679" s="1017">
        <f>IF(N1679="nulová",J1679,0)</f>
        <v>0</v>
      </c>
      <c r="BJ1679" s="923" t="s">
        <v>142</v>
      </c>
      <c r="BK1679" s="1017">
        <f>ROUND(I1679*H1679,2)</f>
        <v>0</v>
      </c>
      <c r="BL1679" s="923" t="s">
        <v>383</v>
      </c>
      <c r="BM1679" s="1016" t="s">
        <v>4089</v>
      </c>
    </row>
    <row r="1680" spans="2:65" s="1018" customFormat="1">
      <c r="B1680" s="1019"/>
      <c r="D1680" s="1020" t="s">
        <v>221</v>
      </c>
      <c r="E1680" s="1021" t="s">
        <v>72</v>
      </c>
      <c r="F1680" s="1022" t="s">
        <v>142</v>
      </c>
      <c r="H1680" s="1023">
        <v>1</v>
      </c>
      <c r="I1680" s="1024"/>
      <c r="L1680" s="1019"/>
      <c r="M1680" s="1025"/>
      <c r="T1680" s="1026"/>
      <c r="AT1680" s="1021" t="s">
        <v>221</v>
      </c>
      <c r="AU1680" s="1021" t="s">
        <v>65</v>
      </c>
      <c r="AV1680" s="1018" t="s">
        <v>65</v>
      </c>
      <c r="AW1680" s="1018" t="s">
        <v>2310</v>
      </c>
      <c r="AX1680" s="1018" t="s">
        <v>143</v>
      </c>
      <c r="AY1680" s="1021" t="s">
        <v>144</v>
      </c>
    </row>
    <row r="1681" spans="2:65" s="1027" customFormat="1">
      <c r="B1681" s="1028"/>
      <c r="D1681" s="1020" t="s">
        <v>221</v>
      </c>
      <c r="E1681" s="1029" t="s">
        <v>72</v>
      </c>
      <c r="F1681" s="1030" t="s">
        <v>2311</v>
      </c>
      <c r="H1681" s="1031">
        <v>1</v>
      </c>
      <c r="I1681" s="1032"/>
      <c r="L1681" s="1028"/>
      <c r="M1681" s="1033"/>
      <c r="T1681" s="1034"/>
      <c r="AT1681" s="1029" t="s">
        <v>221</v>
      </c>
      <c r="AU1681" s="1029" t="s">
        <v>65</v>
      </c>
      <c r="AV1681" s="1027" t="s">
        <v>150</v>
      </c>
      <c r="AW1681" s="1027" t="s">
        <v>2310</v>
      </c>
      <c r="AX1681" s="1027" t="s">
        <v>142</v>
      </c>
      <c r="AY1681" s="1029" t="s">
        <v>144</v>
      </c>
    </row>
    <row r="1682" spans="2:65" s="929" customFormat="1" ht="37.9" customHeight="1">
      <c r="B1682" s="1003"/>
      <c r="C1682" s="1042" t="s">
        <v>4167</v>
      </c>
      <c r="D1682" s="1042" t="s">
        <v>186</v>
      </c>
      <c r="E1682" s="1043" t="s">
        <v>4091</v>
      </c>
      <c r="F1682" s="1044" t="s">
        <v>4092</v>
      </c>
      <c r="G1682" s="1045" t="s">
        <v>195</v>
      </c>
      <c r="H1682" s="1046">
        <v>1</v>
      </c>
      <c r="I1682" s="1047"/>
      <c r="J1682" s="1048">
        <f>ROUND(I1682*H1682,2)</f>
        <v>0</v>
      </c>
      <c r="K1682" s="1049"/>
      <c r="L1682" s="1050"/>
      <c r="M1682" s="1051" t="s">
        <v>72</v>
      </c>
      <c r="N1682" s="1052" t="s">
        <v>90</v>
      </c>
      <c r="P1682" s="1014">
        <f>O1682*H1682</f>
        <v>0</v>
      </c>
      <c r="Q1682" s="1014">
        <v>5.5000000000000003E-4</v>
      </c>
      <c r="R1682" s="1014">
        <f>Q1682*H1682</f>
        <v>5.5000000000000003E-4</v>
      </c>
      <c r="S1682" s="1014">
        <v>0</v>
      </c>
      <c r="T1682" s="1015">
        <f>S1682*H1682</f>
        <v>0</v>
      </c>
      <c r="AR1682" s="1016" t="s">
        <v>366</v>
      </c>
      <c r="AT1682" s="1016" t="s">
        <v>186</v>
      </c>
      <c r="AU1682" s="1016" t="s">
        <v>65</v>
      </c>
      <c r="AY1682" s="923" t="s">
        <v>144</v>
      </c>
      <c r="BE1682" s="1017">
        <f>IF(N1682="základní",J1682,0)</f>
        <v>0</v>
      </c>
      <c r="BF1682" s="1017">
        <f>IF(N1682="snížená",J1682,0)</f>
        <v>0</v>
      </c>
      <c r="BG1682" s="1017">
        <f>IF(N1682="zákl. přenesená",J1682,0)</f>
        <v>0</v>
      </c>
      <c r="BH1682" s="1017">
        <f>IF(N1682="sníž. přenesená",J1682,0)</f>
        <v>0</v>
      </c>
      <c r="BI1682" s="1017">
        <f>IF(N1682="nulová",J1682,0)</f>
        <v>0</v>
      </c>
      <c r="BJ1682" s="923" t="s">
        <v>142</v>
      </c>
      <c r="BK1682" s="1017">
        <f>ROUND(I1682*H1682,2)</f>
        <v>0</v>
      </c>
      <c r="BL1682" s="923" t="s">
        <v>383</v>
      </c>
      <c r="BM1682" s="1016" t="s">
        <v>4093</v>
      </c>
    </row>
    <row r="1683" spans="2:65" s="1018" customFormat="1">
      <c r="B1683" s="1019"/>
      <c r="D1683" s="1020" t="s">
        <v>221</v>
      </c>
      <c r="E1683" s="1021" t="s">
        <v>72</v>
      </c>
      <c r="F1683" s="1022" t="s">
        <v>142</v>
      </c>
      <c r="H1683" s="1023">
        <v>1</v>
      </c>
      <c r="I1683" s="1024"/>
      <c r="L1683" s="1019"/>
      <c r="M1683" s="1025"/>
      <c r="T1683" s="1026"/>
      <c r="AT1683" s="1021" t="s">
        <v>221</v>
      </c>
      <c r="AU1683" s="1021" t="s">
        <v>65</v>
      </c>
      <c r="AV1683" s="1018" t="s">
        <v>65</v>
      </c>
      <c r="AW1683" s="1018" t="s">
        <v>2310</v>
      </c>
      <c r="AX1683" s="1018" t="s">
        <v>143</v>
      </c>
      <c r="AY1683" s="1021" t="s">
        <v>144</v>
      </c>
    </row>
    <row r="1684" spans="2:65" s="1027" customFormat="1">
      <c r="B1684" s="1028"/>
      <c r="D1684" s="1020" t="s">
        <v>221</v>
      </c>
      <c r="E1684" s="1029" t="s">
        <v>72</v>
      </c>
      <c r="F1684" s="1030" t="s">
        <v>2311</v>
      </c>
      <c r="H1684" s="1031">
        <v>1</v>
      </c>
      <c r="I1684" s="1032"/>
      <c r="L1684" s="1028"/>
      <c r="M1684" s="1033"/>
      <c r="T1684" s="1034"/>
      <c r="AT1684" s="1029" t="s">
        <v>221</v>
      </c>
      <c r="AU1684" s="1029" t="s">
        <v>65</v>
      </c>
      <c r="AV1684" s="1027" t="s">
        <v>150</v>
      </c>
      <c r="AW1684" s="1027" t="s">
        <v>2310</v>
      </c>
      <c r="AX1684" s="1027" t="s">
        <v>142</v>
      </c>
      <c r="AY1684" s="1029" t="s">
        <v>144</v>
      </c>
    </row>
    <row r="1685" spans="2:65" s="929" customFormat="1" ht="49.15" customHeight="1">
      <c r="B1685" s="1003"/>
      <c r="C1685" s="1004" t="s">
        <v>3729</v>
      </c>
      <c r="D1685" s="1004" t="s">
        <v>146</v>
      </c>
      <c r="E1685" s="1005" t="s">
        <v>4094</v>
      </c>
      <c r="F1685" s="1006" t="s">
        <v>5221</v>
      </c>
      <c r="G1685" s="1007" t="s">
        <v>200</v>
      </c>
      <c r="H1685" s="1008">
        <v>1</v>
      </c>
      <c r="I1685" s="1009"/>
      <c r="J1685" s="1010">
        <f>ROUND(I1685*H1685,2)</f>
        <v>0</v>
      </c>
      <c r="K1685" s="1011"/>
      <c r="L1685" s="930"/>
      <c r="M1685" s="1012" t="s">
        <v>72</v>
      </c>
      <c r="N1685" s="1013" t="s">
        <v>90</v>
      </c>
      <c r="P1685" s="1014">
        <f>O1685*H1685</f>
        <v>0</v>
      </c>
      <c r="Q1685" s="1014">
        <v>0</v>
      </c>
      <c r="R1685" s="1014">
        <f>Q1685*H1685</f>
        <v>0</v>
      </c>
      <c r="S1685" s="1014">
        <v>0</v>
      </c>
      <c r="T1685" s="1015">
        <f>S1685*H1685</f>
        <v>0</v>
      </c>
      <c r="AR1685" s="1016" t="s">
        <v>383</v>
      </c>
      <c r="AT1685" s="1016" t="s">
        <v>146</v>
      </c>
      <c r="AU1685" s="1016" t="s">
        <v>65</v>
      </c>
      <c r="AY1685" s="923" t="s">
        <v>144</v>
      </c>
      <c r="BE1685" s="1017">
        <f>IF(N1685="základní",J1685,0)</f>
        <v>0</v>
      </c>
      <c r="BF1685" s="1017">
        <f>IF(N1685="snížená",J1685,0)</f>
        <v>0</v>
      </c>
      <c r="BG1685" s="1017">
        <f>IF(N1685="zákl. přenesená",J1685,0)</f>
        <v>0</v>
      </c>
      <c r="BH1685" s="1017">
        <f>IF(N1685="sníž. přenesená",J1685,0)</f>
        <v>0</v>
      </c>
      <c r="BI1685" s="1017">
        <f>IF(N1685="nulová",J1685,0)</f>
        <v>0</v>
      </c>
      <c r="BJ1685" s="923" t="s">
        <v>142</v>
      </c>
      <c r="BK1685" s="1017">
        <f>ROUND(I1685*H1685,2)</f>
        <v>0</v>
      </c>
      <c r="BL1685" s="923" t="s">
        <v>383</v>
      </c>
      <c r="BM1685" s="1016" t="s">
        <v>4095</v>
      </c>
    </row>
    <row r="1686" spans="2:65" s="1018" customFormat="1">
      <c r="B1686" s="1019"/>
      <c r="D1686" s="1020" t="s">
        <v>221</v>
      </c>
      <c r="E1686" s="1021" t="s">
        <v>72</v>
      </c>
      <c r="F1686" s="1022" t="s">
        <v>142</v>
      </c>
      <c r="H1686" s="1023">
        <v>1</v>
      </c>
      <c r="I1686" s="1024"/>
      <c r="L1686" s="1019"/>
      <c r="M1686" s="1025"/>
      <c r="T1686" s="1026"/>
      <c r="AT1686" s="1021" t="s">
        <v>221</v>
      </c>
      <c r="AU1686" s="1021" t="s">
        <v>65</v>
      </c>
      <c r="AV1686" s="1018" t="s">
        <v>65</v>
      </c>
      <c r="AW1686" s="1018" t="s">
        <v>2310</v>
      </c>
      <c r="AX1686" s="1018" t="s">
        <v>143</v>
      </c>
      <c r="AY1686" s="1021" t="s">
        <v>144</v>
      </c>
    </row>
    <row r="1687" spans="2:65" s="1027" customFormat="1">
      <c r="B1687" s="1028"/>
      <c r="D1687" s="1020" t="s">
        <v>221</v>
      </c>
      <c r="E1687" s="1029" t="s">
        <v>72</v>
      </c>
      <c r="F1687" s="1030" t="s">
        <v>2311</v>
      </c>
      <c r="H1687" s="1031">
        <v>1</v>
      </c>
      <c r="I1687" s="1032"/>
      <c r="L1687" s="1028"/>
      <c r="M1687" s="1033"/>
      <c r="T1687" s="1034"/>
      <c r="AT1687" s="1029" t="s">
        <v>221</v>
      </c>
      <c r="AU1687" s="1029" t="s">
        <v>65</v>
      </c>
      <c r="AV1687" s="1027" t="s">
        <v>150</v>
      </c>
      <c r="AW1687" s="1027" t="s">
        <v>2310</v>
      </c>
      <c r="AX1687" s="1027" t="s">
        <v>142</v>
      </c>
      <c r="AY1687" s="1029" t="s">
        <v>144</v>
      </c>
    </row>
    <row r="1688" spans="2:65" s="929" customFormat="1" ht="37.9" customHeight="1">
      <c r="B1688" s="1003"/>
      <c r="C1688" s="1004" t="s">
        <v>3734</v>
      </c>
      <c r="D1688" s="1004" t="s">
        <v>146</v>
      </c>
      <c r="E1688" s="1005" t="s">
        <v>4097</v>
      </c>
      <c r="F1688" s="1006" t="s">
        <v>5222</v>
      </c>
      <c r="G1688" s="1007" t="s">
        <v>211</v>
      </c>
      <c r="H1688" s="1008">
        <v>17.329999999999998</v>
      </c>
      <c r="I1688" s="1009"/>
      <c r="J1688" s="1010">
        <f>ROUND(I1688*H1688,2)</f>
        <v>0</v>
      </c>
      <c r="K1688" s="1011"/>
      <c r="L1688" s="930"/>
      <c r="M1688" s="1012" t="s">
        <v>72</v>
      </c>
      <c r="N1688" s="1013" t="s">
        <v>90</v>
      </c>
      <c r="P1688" s="1014">
        <f>O1688*H1688</f>
        <v>0</v>
      </c>
      <c r="Q1688" s="1014">
        <v>0</v>
      </c>
      <c r="R1688" s="1014">
        <f>Q1688*H1688</f>
        <v>0</v>
      </c>
      <c r="S1688" s="1014">
        <v>0</v>
      </c>
      <c r="T1688" s="1015">
        <f>S1688*H1688</f>
        <v>0</v>
      </c>
      <c r="AR1688" s="1016" t="s">
        <v>383</v>
      </c>
      <c r="AT1688" s="1016" t="s">
        <v>146</v>
      </c>
      <c r="AU1688" s="1016" t="s">
        <v>65</v>
      </c>
      <c r="AY1688" s="923" t="s">
        <v>144</v>
      </c>
      <c r="BE1688" s="1017">
        <f>IF(N1688="základní",J1688,0)</f>
        <v>0</v>
      </c>
      <c r="BF1688" s="1017">
        <f>IF(N1688="snížená",J1688,0)</f>
        <v>0</v>
      </c>
      <c r="BG1688" s="1017">
        <f>IF(N1688="zákl. přenesená",J1688,0)</f>
        <v>0</v>
      </c>
      <c r="BH1688" s="1017">
        <f>IF(N1688="sníž. přenesená",J1688,0)</f>
        <v>0</v>
      </c>
      <c r="BI1688" s="1017">
        <f>IF(N1688="nulová",J1688,0)</f>
        <v>0</v>
      </c>
      <c r="BJ1688" s="923" t="s">
        <v>142</v>
      </c>
      <c r="BK1688" s="1017">
        <f>ROUND(I1688*H1688,2)</f>
        <v>0</v>
      </c>
      <c r="BL1688" s="923" t="s">
        <v>383</v>
      </c>
      <c r="BM1688" s="1016" t="s">
        <v>4098</v>
      </c>
    </row>
    <row r="1689" spans="2:65" s="1018" customFormat="1">
      <c r="B1689" s="1019"/>
      <c r="D1689" s="1020" t="s">
        <v>221</v>
      </c>
      <c r="E1689" s="1021" t="s">
        <v>72</v>
      </c>
      <c r="F1689" s="1022" t="s">
        <v>4099</v>
      </c>
      <c r="H1689" s="1023">
        <v>17.329999999999998</v>
      </c>
      <c r="I1689" s="1024"/>
      <c r="L1689" s="1019"/>
      <c r="M1689" s="1025"/>
      <c r="T1689" s="1026"/>
      <c r="AT1689" s="1021" t="s">
        <v>221</v>
      </c>
      <c r="AU1689" s="1021" t="s">
        <v>65</v>
      </c>
      <c r="AV1689" s="1018" t="s">
        <v>65</v>
      </c>
      <c r="AW1689" s="1018" t="s">
        <v>2310</v>
      </c>
      <c r="AX1689" s="1018" t="s">
        <v>143</v>
      </c>
      <c r="AY1689" s="1021" t="s">
        <v>144</v>
      </c>
    </row>
    <row r="1690" spans="2:65" s="1027" customFormat="1">
      <c r="B1690" s="1028"/>
      <c r="D1690" s="1020" t="s">
        <v>221</v>
      </c>
      <c r="E1690" s="1029" t="s">
        <v>72</v>
      </c>
      <c r="F1690" s="1030" t="s">
        <v>2311</v>
      </c>
      <c r="H1690" s="1031">
        <v>17.329999999999998</v>
      </c>
      <c r="I1690" s="1032"/>
      <c r="L1690" s="1028"/>
      <c r="M1690" s="1033"/>
      <c r="T1690" s="1034"/>
      <c r="AT1690" s="1029" t="s">
        <v>221</v>
      </c>
      <c r="AU1690" s="1029" t="s">
        <v>65</v>
      </c>
      <c r="AV1690" s="1027" t="s">
        <v>150</v>
      </c>
      <c r="AW1690" s="1027" t="s">
        <v>2310</v>
      </c>
      <c r="AX1690" s="1027" t="s">
        <v>142</v>
      </c>
      <c r="AY1690" s="1029" t="s">
        <v>144</v>
      </c>
    </row>
    <row r="1691" spans="2:65" s="929" customFormat="1" ht="44.25" customHeight="1">
      <c r="B1691" s="1003"/>
      <c r="C1691" s="1004" t="s">
        <v>3841</v>
      </c>
      <c r="D1691" s="1004" t="s">
        <v>146</v>
      </c>
      <c r="E1691" s="1005" t="s">
        <v>4101</v>
      </c>
      <c r="F1691" s="1006" t="s">
        <v>5223</v>
      </c>
      <c r="G1691" s="1007" t="s">
        <v>211</v>
      </c>
      <c r="H1691" s="1008">
        <v>15.7</v>
      </c>
      <c r="I1691" s="1009"/>
      <c r="J1691" s="1010">
        <f>ROUND(I1691*H1691,2)</f>
        <v>0</v>
      </c>
      <c r="K1691" s="1011"/>
      <c r="L1691" s="930"/>
      <c r="M1691" s="1012" t="s">
        <v>72</v>
      </c>
      <c r="N1691" s="1013" t="s">
        <v>90</v>
      </c>
      <c r="P1691" s="1014">
        <f>O1691*H1691</f>
        <v>0</v>
      </c>
      <c r="Q1691" s="1014">
        <v>0</v>
      </c>
      <c r="R1691" s="1014">
        <f>Q1691*H1691</f>
        <v>0</v>
      </c>
      <c r="S1691" s="1014">
        <v>0</v>
      </c>
      <c r="T1691" s="1015">
        <f>S1691*H1691</f>
        <v>0</v>
      </c>
      <c r="AR1691" s="1016" t="s">
        <v>383</v>
      </c>
      <c r="AT1691" s="1016" t="s">
        <v>146</v>
      </c>
      <c r="AU1691" s="1016" t="s">
        <v>65</v>
      </c>
      <c r="AY1691" s="923" t="s">
        <v>144</v>
      </c>
      <c r="BE1691" s="1017">
        <f>IF(N1691="základní",J1691,0)</f>
        <v>0</v>
      </c>
      <c r="BF1691" s="1017">
        <f>IF(N1691="snížená",J1691,0)</f>
        <v>0</v>
      </c>
      <c r="BG1691" s="1017">
        <f>IF(N1691="zákl. přenesená",J1691,0)</f>
        <v>0</v>
      </c>
      <c r="BH1691" s="1017">
        <f>IF(N1691="sníž. přenesená",J1691,0)</f>
        <v>0</v>
      </c>
      <c r="BI1691" s="1017">
        <f>IF(N1691="nulová",J1691,0)</f>
        <v>0</v>
      </c>
      <c r="BJ1691" s="923" t="s">
        <v>142</v>
      </c>
      <c r="BK1691" s="1017">
        <f>ROUND(I1691*H1691,2)</f>
        <v>0</v>
      </c>
      <c r="BL1691" s="923" t="s">
        <v>383</v>
      </c>
      <c r="BM1691" s="1016" t="s">
        <v>4102</v>
      </c>
    </row>
    <row r="1692" spans="2:65" s="1035" customFormat="1">
      <c r="B1692" s="1036"/>
      <c r="D1692" s="1020" t="s">
        <v>221</v>
      </c>
      <c r="E1692" s="1037" t="s">
        <v>72</v>
      </c>
      <c r="F1692" s="1038" t="s">
        <v>4103</v>
      </c>
      <c r="H1692" s="1037" t="s">
        <v>72</v>
      </c>
      <c r="I1692" s="1039"/>
      <c r="L1692" s="1036"/>
      <c r="M1692" s="1040"/>
      <c r="T1692" s="1041"/>
      <c r="AT1692" s="1037" t="s">
        <v>221</v>
      </c>
      <c r="AU1692" s="1037" t="s">
        <v>65</v>
      </c>
      <c r="AV1692" s="1035" t="s">
        <v>142</v>
      </c>
      <c r="AW1692" s="1035" t="s">
        <v>2310</v>
      </c>
      <c r="AX1692" s="1035" t="s">
        <v>143</v>
      </c>
      <c r="AY1692" s="1037" t="s">
        <v>144</v>
      </c>
    </row>
    <row r="1693" spans="2:65" s="1035" customFormat="1">
      <c r="B1693" s="1036"/>
      <c r="D1693" s="1020" t="s">
        <v>221</v>
      </c>
      <c r="E1693" s="1037" t="s">
        <v>72</v>
      </c>
      <c r="F1693" s="1038" t="s">
        <v>4104</v>
      </c>
      <c r="H1693" s="1037" t="s">
        <v>72</v>
      </c>
      <c r="I1693" s="1039"/>
      <c r="L1693" s="1036"/>
      <c r="M1693" s="1040"/>
      <c r="T1693" s="1041"/>
      <c r="AT1693" s="1037" t="s">
        <v>221</v>
      </c>
      <c r="AU1693" s="1037" t="s">
        <v>65</v>
      </c>
      <c r="AV1693" s="1035" t="s">
        <v>142</v>
      </c>
      <c r="AW1693" s="1035" t="s">
        <v>2310</v>
      </c>
      <c r="AX1693" s="1035" t="s">
        <v>143</v>
      </c>
      <c r="AY1693" s="1037" t="s">
        <v>144</v>
      </c>
    </row>
    <row r="1694" spans="2:65" s="1035" customFormat="1">
      <c r="B1694" s="1036"/>
      <c r="D1694" s="1020" t="s">
        <v>221</v>
      </c>
      <c r="E1694" s="1037" t="s">
        <v>72</v>
      </c>
      <c r="F1694" s="1038" t="s">
        <v>4105</v>
      </c>
      <c r="H1694" s="1037" t="s">
        <v>72</v>
      </c>
      <c r="I1694" s="1039"/>
      <c r="L1694" s="1036"/>
      <c r="M1694" s="1040"/>
      <c r="T1694" s="1041"/>
      <c r="AT1694" s="1037" t="s">
        <v>221</v>
      </c>
      <c r="AU1694" s="1037" t="s">
        <v>65</v>
      </c>
      <c r="AV1694" s="1035" t="s">
        <v>142</v>
      </c>
      <c r="AW1694" s="1035" t="s">
        <v>2310</v>
      </c>
      <c r="AX1694" s="1035" t="s">
        <v>143</v>
      </c>
      <c r="AY1694" s="1037" t="s">
        <v>144</v>
      </c>
    </row>
    <row r="1695" spans="2:65" s="1035" customFormat="1">
      <c r="B1695" s="1036"/>
      <c r="D1695" s="1020" t="s">
        <v>221</v>
      </c>
      <c r="E1695" s="1037" t="s">
        <v>72</v>
      </c>
      <c r="F1695" s="1038" t="s">
        <v>4106</v>
      </c>
      <c r="H1695" s="1037" t="s">
        <v>72</v>
      </c>
      <c r="I1695" s="1039"/>
      <c r="L1695" s="1036"/>
      <c r="M1695" s="1040"/>
      <c r="T1695" s="1041"/>
      <c r="AT1695" s="1037" t="s">
        <v>221</v>
      </c>
      <c r="AU1695" s="1037" t="s">
        <v>65</v>
      </c>
      <c r="AV1695" s="1035" t="s">
        <v>142</v>
      </c>
      <c r="AW1695" s="1035" t="s">
        <v>2310</v>
      </c>
      <c r="AX1695" s="1035" t="s">
        <v>143</v>
      </c>
      <c r="AY1695" s="1037" t="s">
        <v>144</v>
      </c>
    </row>
    <row r="1696" spans="2:65" s="1018" customFormat="1">
      <c r="B1696" s="1019"/>
      <c r="D1696" s="1020" t="s">
        <v>221</v>
      </c>
      <c r="E1696" s="1021" t="s">
        <v>72</v>
      </c>
      <c r="F1696" s="1022" t="s">
        <v>4107</v>
      </c>
      <c r="H1696" s="1023">
        <v>15.7</v>
      </c>
      <c r="I1696" s="1024"/>
      <c r="L1696" s="1019"/>
      <c r="M1696" s="1025"/>
      <c r="T1696" s="1026"/>
      <c r="AT1696" s="1021" t="s">
        <v>221</v>
      </c>
      <c r="AU1696" s="1021" t="s">
        <v>65</v>
      </c>
      <c r="AV1696" s="1018" t="s">
        <v>65</v>
      </c>
      <c r="AW1696" s="1018" t="s">
        <v>2310</v>
      </c>
      <c r="AX1696" s="1018" t="s">
        <v>143</v>
      </c>
      <c r="AY1696" s="1021" t="s">
        <v>144</v>
      </c>
    </row>
    <row r="1697" spans="2:65" s="1027" customFormat="1">
      <c r="B1697" s="1028"/>
      <c r="D1697" s="1020" t="s">
        <v>221</v>
      </c>
      <c r="E1697" s="1029" t="s">
        <v>72</v>
      </c>
      <c r="F1697" s="1030" t="s">
        <v>2311</v>
      </c>
      <c r="H1697" s="1031">
        <v>15.7</v>
      </c>
      <c r="I1697" s="1032"/>
      <c r="L1697" s="1028"/>
      <c r="M1697" s="1033"/>
      <c r="T1697" s="1034"/>
      <c r="AT1697" s="1029" t="s">
        <v>221</v>
      </c>
      <c r="AU1697" s="1029" t="s">
        <v>65</v>
      </c>
      <c r="AV1697" s="1027" t="s">
        <v>150</v>
      </c>
      <c r="AW1697" s="1027" t="s">
        <v>2310</v>
      </c>
      <c r="AX1697" s="1027" t="s">
        <v>142</v>
      </c>
      <c r="AY1697" s="1029" t="s">
        <v>144</v>
      </c>
    </row>
    <row r="1698" spans="2:65" s="929" customFormat="1" ht="21.75" customHeight="1">
      <c r="B1698" s="1003"/>
      <c r="C1698" s="1004" t="s">
        <v>4144</v>
      </c>
      <c r="D1698" s="1004" t="s">
        <v>146</v>
      </c>
      <c r="E1698" s="1005" t="s">
        <v>4109</v>
      </c>
      <c r="F1698" s="1006" t="s">
        <v>4110</v>
      </c>
      <c r="G1698" s="1007" t="s">
        <v>195</v>
      </c>
      <c r="H1698" s="1008">
        <v>16</v>
      </c>
      <c r="I1698" s="1009"/>
      <c r="J1698" s="1010">
        <f>ROUND(I1698*H1698,2)</f>
        <v>0</v>
      </c>
      <c r="K1698" s="1011"/>
      <c r="L1698" s="930"/>
      <c r="M1698" s="1012" t="s">
        <v>72</v>
      </c>
      <c r="N1698" s="1013" t="s">
        <v>90</v>
      </c>
      <c r="P1698" s="1014">
        <f>O1698*H1698</f>
        <v>0</v>
      </c>
      <c r="Q1698" s="1014">
        <v>2.3400000000000001E-3</v>
      </c>
      <c r="R1698" s="1014">
        <f>Q1698*H1698</f>
        <v>3.7440000000000001E-2</v>
      </c>
      <c r="S1698" s="1014">
        <v>0</v>
      </c>
      <c r="T1698" s="1015">
        <f>S1698*H1698</f>
        <v>0</v>
      </c>
      <c r="AR1698" s="1016" t="s">
        <v>150</v>
      </c>
      <c r="AT1698" s="1016" t="s">
        <v>146</v>
      </c>
      <c r="AU1698" s="1016" t="s">
        <v>65</v>
      </c>
      <c r="AY1698" s="923" t="s">
        <v>144</v>
      </c>
      <c r="BE1698" s="1017">
        <f>IF(N1698="základní",J1698,0)</f>
        <v>0</v>
      </c>
      <c r="BF1698" s="1017">
        <f>IF(N1698="snížená",J1698,0)</f>
        <v>0</v>
      </c>
      <c r="BG1698" s="1017">
        <f>IF(N1698="zákl. přenesená",J1698,0)</f>
        <v>0</v>
      </c>
      <c r="BH1698" s="1017">
        <f>IF(N1698="sníž. přenesená",J1698,0)</f>
        <v>0</v>
      </c>
      <c r="BI1698" s="1017">
        <f>IF(N1698="nulová",J1698,0)</f>
        <v>0</v>
      </c>
      <c r="BJ1698" s="923" t="s">
        <v>142</v>
      </c>
      <c r="BK1698" s="1017">
        <f>ROUND(I1698*H1698,2)</f>
        <v>0</v>
      </c>
      <c r="BL1698" s="923" t="s">
        <v>150</v>
      </c>
      <c r="BM1698" s="1016" t="s">
        <v>4111</v>
      </c>
    </row>
    <row r="1699" spans="2:65" s="929" customFormat="1" ht="33" customHeight="1">
      <c r="B1699" s="1003"/>
      <c r="C1699" s="1004" t="s">
        <v>4149</v>
      </c>
      <c r="D1699" s="1004" t="s">
        <v>146</v>
      </c>
      <c r="E1699" s="1005" t="s">
        <v>4113</v>
      </c>
      <c r="F1699" s="1006" t="s">
        <v>4114</v>
      </c>
      <c r="G1699" s="1007" t="s">
        <v>200</v>
      </c>
      <c r="H1699" s="1008">
        <v>9</v>
      </c>
      <c r="I1699" s="1009"/>
      <c r="J1699" s="1010">
        <f>ROUND(I1699*H1699,2)</f>
        <v>0</v>
      </c>
      <c r="K1699" s="1011"/>
      <c r="L1699" s="930"/>
      <c r="M1699" s="1012" t="s">
        <v>72</v>
      </c>
      <c r="N1699" s="1013" t="s">
        <v>90</v>
      </c>
      <c r="P1699" s="1014">
        <f>O1699*H1699</f>
        <v>0</v>
      </c>
      <c r="Q1699" s="1014">
        <v>0</v>
      </c>
      <c r="R1699" s="1014">
        <f>Q1699*H1699</f>
        <v>0</v>
      </c>
      <c r="S1699" s="1014">
        <v>0</v>
      </c>
      <c r="T1699" s="1015">
        <f>S1699*H1699</f>
        <v>0</v>
      </c>
      <c r="AR1699" s="1016" t="s">
        <v>383</v>
      </c>
      <c r="AT1699" s="1016" t="s">
        <v>146</v>
      </c>
      <c r="AU1699" s="1016" t="s">
        <v>65</v>
      </c>
      <c r="AY1699" s="923" t="s">
        <v>144</v>
      </c>
      <c r="BE1699" s="1017">
        <f>IF(N1699="základní",J1699,0)</f>
        <v>0</v>
      </c>
      <c r="BF1699" s="1017">
        <f>IF(N1699="snížená",J1699,0)</f>
        <v>0</v>
      </c>
      <c r="BG1699" s="1017">
        <f>IF(N1699="zákl. přenesená",J1699,0)</f>
        <v>0</v>
      </c>
      <c r="BH1699" s="1017">
        <f>IF(N1699="sníž. přenesená",J1699,0)</f>
        <v>0</v>
      </c>
      <c r="BI1699" s="1017">
        <f>IF(N1699="nulová",J1699,0)</f>
        <v>0</v>
      </c>
      <c r="BJ1699" s="923" t="s">
        <v>142</v>
      </c>
      <c r="BK1699" s="1017">
        <f>ROUND(I1699*H1699,2)</f>
        <v>0</v>
      </c>
      <c r="BL1699" s="923" t="s">
        <v>383</v>
      </c>
      <c r="BM1699" s="1016" t="s">
        <v>4115</v>
      </c>
    </row>
    <row r="1700" spans="2:65" s="1018" customFormat="1">
      <c r="B1700" s="1019"/>
      <c r="D1700" s="1020" t="s">
        <v>221</v>
      </c>
      <c r="E1700" s="1021" t="s">
        <v>72</v>
      </c>
      <c r="F1700" s="1022" t="s">
        <v>181</v>
      </c>
      <c r="H1700" s="1023">
        <v>9</v>
      </c>
      <c r="I1700" s="1024"/>
      <c r="L1700" s="1019"/>
      <c r="M1700" s="1025"/>
      <c r="T1700" s="1026"/>
      <c r="AT1700" s="1021" t="s">
        <v>221</v>
      </c>
      <c r="AU1700" s="1021" t="s">
        <v>65</v>
      </c>
      <c r="AV1700" s="1018" t="s">
        <v>65</v>
      </c>
      <c r="AW1700" s="1018" t="s">
        <v>2310</v>
      </c>
      <c r="AX1700" s="1018" t="s">
        <v>143</v>
      </c>
      <c r="AY1700" s="1021" t="s">
        <v>144</v>
      </c>
    </row>
    <row r="1701" spans="2:65" s="1027" customFormat="1">
      <c r="B1701" s="1028"/>
      <c r="D1701" s="1020" t="s">
        <v>221</v>
      </c>
      <c r="E1701" s="1029" t="s">
        <v>72</v>
      </c>
      <c r="F1701" s="1030" t="s">
        <v>2311</v>
      </c>
      <c r="H1701" s="1031">
        <v>9</v>
      </c>
      <c r="I1701" s="1032"/>
      <c r="L1701" s="1028"/>
      <c r="M1701" s="1033"/>
      <c r="T1701" s="1034"/>
      <c r="AT1701" s="1029" t="s">
        <v>221</v>
      </c>
      <c r="AU1701" s="1029" t="s">
        <v>65</v>
      </c>
      <c r="AV1701" s="1027" t="s">
        <v>150</v>
      </c>
      <c r="AW1701" s="1027" t="s">
        <v>2310</v>
      </c>
      <c r="AX1701" s="1027" t="s">
        <v>142</v>
      </c>
      <c r="AY1701" s="1029" t="s">
        <v>144</v>
      </c>
    </row>
    <row r="1702" spans="2:65" s="929" customFormat="1" ht="24.2" customHeight="1">
      <c r="B1702" s="1003"/>
      <c r="C1702" s="1004" t="s">
        <v>4152</v>
      </c>
      <c r="D1702" s="1004" t="s">
        <v>146</v>
      </c>
      <c r="E1702" s="1005" t="s">
        <v>4117</v>
      </c>
      <c r="F1702" s="1006" t="s">
        <v>4118</v>
      </c>
      <c r="G1702" s="1007" t="s">
        <v>200</v>
      </c>
      <c r="H1702" s="1008">
        <v>20</v>
      </c>
      <c r="I1702" s="1009"/>
      <c r="J1702" s="1010">
        <f>ROUND(I1702*H1702,2)</f>
        <v>0</v>
      </c>
      <c r="K1702" s="1011"/>
      <c r="L1702" s="930"/>
      <c r="M1702" s="1012" t="s">
        <v>72</v>
      </c>
      <c r="N1702" s="1013" t="s">
        <v>90</v>
      </c>
      <c r="P1702" s="1014">
        <f>O1702*H1702</f>
        <v>0</v>
      </c>
      <c r="Q1702" s="1014">
        <v>0</v>
      </c>
      <c r="R1702" s="1014">
        <f>Q1702*H1702</f>
        <v>0</v>
      </c>
      <c r="S1702" s="1014">
        <v>0</v>
      </c>
      <c r="T1702" s="1015">
        <f>S1702*H1702</f>
        <v>0</v>
      </c>
      <c r="AR1702" s="1016" t="s">
        <v>383</v>
      </c>
      <c r="AT1702" s="1016" t="s">
        <v>146</v>
      </c>
      <c r="AU1702" s="1016" t="s">
        <v>65</v>
      </c>
      <c r="AY1702" s="923" t="s">
        <v>144</v>
      </c>
      <c r="BE1702" s="1017">
        <f>IF(N1702="základní",J1702,0)</f>
        <v>0</v>
      </c>
      <c r="BF1702" s="1017">
        <f>IF(N1702="snížená",J1702,0)</f>
        <v>0</v>
      </c>
      <c r="BG1702" s="1017">
        <f>IF(N1702="zákl. přenesená",J1702,0)</f>
        <v>0</v>
      </c>
      <c r="BH1702" s="1017">
        <f>IF(N1702="sníž. přenesená",J1702,0)</f>
        <v>0</v>
      </c>
      <c r="BI1702" s="1017">
        <f>IF(N1702="nulová",J1702,0)</f>
        <v>0</v>
      </c>
      <c r="BJ1702" s="923" t="s">
        <v>142</v>
      </c>
      <c r="BK1702" s="1017">
        <f>ROUND(I1702*H1702,2)</f>
        <v>0</v>
      </c>
      <c r="BL1702" s="923" t="s">
        <v>383</v>
      </c>
      <c r="BM1702" s="1016" t="s">
        <v>4119</v>
      </c>
    </row>
    <row r="1703" spans="2:65" s="1018" customFormat="1">
      <c r="B1703" s="1019"/>
      <c r="D1703" s="1020" t="s">
        <v>221</v>
      </c>
      <c r="E1703" s="1021" t="s">
        <v>72</v>
      </c>
      <c r="F1703" s="1022" t="s">
        <v>2440</v>
      </c>
      <c r="H1703" s="1023">
        <v>20</v>
      </c>
      <c r="I1703" s="1024"/>
      <c r="L1703" s="1019"/>
      <c r="M1703" s="1025"/>
      <c r="T1703" s="1026"/>
      <c r="AT1703" s="1021" t="s">
        <v>221</v>
      </c>
      <c r="AU1703" s="1021" t="s">
        <v>65</v>
      </c>
      <c r="AV1703" s="1018" t="s">
        <v>65</v>
      </c>
      <c r="AW1703" s="1018" t="s">
        <v>2310</v>
      </c>
      <c r="AX1703" s="1018" t="s">
        <v>143</v>
      </c>
      <c r="AY1703" s="1021" t="s">
        <v>144</v>
      </c>
    </row>
    <row r="1704" spans="2:65" s="1027" customFormat="1">
      <c r="B1704" s="1028"/>
      <c r="D1704" s="1020" t="s">
        <v>221</v>
      </c>
      <c r="E1704" s="1029" t="s">
        <v>72</v>
      </c>
      <c r="F1704" s="1030" t="s">
        <v>2311</v>
      </c>
      <c r="H1704" s="1031">
        <v>20</v>
      </c>
      <c r="I1704" s="1032"/>
      <c r="L1704" s="1028"/>
      <c r="M1704" s="1033"/>
      <c r="T1704" s="1034"/>
      <c r="AT1704" s="1029" t="s">
        <v>221</v>
      </c>
      <c r="AU1704" s="1029" t="s">
        <v>65</v>
      </c>
      <c r="AV1704" s="1027" t="s">
        <v>150</v>
      </c>
      <c r="AW1704" s="1027" t="s">
        <v>2310</v>
      </c>
      <c r="AX1704" s="1027" t="s">
        <v>142</v>
      </c>
      <c r="AY1704" s="1029" t="s">
        <v>144</v>
      </c>
    </row>
    <row r="1705" spans="2:65" s="929" customFormat="1" ht="37.9" customHeight="1">
      <c r="B1705" s="1003"/>
      <c r="C1705" s="1004" t="s">
        <v>4116</v>
      </c>
      <c r="D1705" s="1004" t="s">
        <v>146</v>
      </c>
      <c r="E1705" s="1005" t="s">
        <v>4121</v>
      </c>
      <c r="F1705" s="1006" t="s">
        <v>5224</v>
      </c>
      <c r="G1705" s="1007" t="s">
        <v>200</v>
      </c>
      <c r="H1705" s="1008">
        <v>1</v>
      </c>
      <c r="I1705" s="1009"/>
      <c r="J1705" s="1010">
        <f>ROUND(I1705*H1705,2)</f>
        <v>0</v>
      </c>
      <c r="K1705" s="1011"/>
      <c r="L1705" s="930"/>
      <c r="M1705" s="1012" t="s">
        <v>72</v>
      </c>
      <c r="N1705" s="1013" t="s">
        <v>90</v>
      </c>
      <c r="P1705" s="1014">
        <f>O1705*H1705</f>
        <v>0</v>
      </c>
      <c r="Q1705" s="1014">
        <v>0</v>
      </c>
      <c r="R1705" s="1014">
        <f>Q1705*H1705</f>
        <v>0</v>
      </c>
      <c r="S1705" s="1014">
        <v>0</v>
      </c>
      <c r="T1705" s="1015">
        <f>S1705*H1705</f>
        <v>0</v>
      </c>
      <c r="AR1705" s="1016" t="s">
        <v>383</v>
      </c>
      <c r="AT1705" s="1016" t="s">
        <v>146</v>
      </c>
      <c r="AU1705" s="1016" t="s">
        <v>65</v>
      </c>
      <c r="AY1705" s="923" t="s">
        <v>144</v>
      </c>
      <c r="BE1705" s="1017">
        <f>IF(N1705="základní",J1705,0)</f>
        <v>0</v>
      </c>
      <c r="BF1705" s="1017">
        <f>IF(N1705="snížená",J1705,0)</f>
        <v>0</v>
      </c>
      <c r="BG1705" s="1017">
        <f>IF(N1705="zákl. přenesená",J1705,0)</f>
        <v>0</v>
      </c>
      <c r="BH1705" s="1017">
        <f>IF(N1705="sníž. přenesená",J1705,0)</f>
        <v>0</v>
      </c>
      <c r="BI1705" s="1017">
        <f>IF(N1705="nulová",J1705,0)</f>
        <v>0</v>
      </c>
      <c r="BJ1705" s="923" t="s">
        <v>142</v>
      </c>
      <c r="BK1705" s="1017">
        <f>ROUND(I1705*H1705,2)</f>
        <v>0</v>
      </c>
      <c r="BL1705" s="923" t="s">
        <v>383</v>
      </c>
      <c r="BM1705" s="1016" t="s">
        <v>4122</v>
      </c>
    </row>
    <row r="1706" spans="2:65" s="1018" customFormat="1">
      <c r="B1706" s="1019"/>
      <c r="D1706" s="1020" t="s">
        <v>221</v>
      </c>
      <c r="E1706" s="1021" t="s">
        <v>72</v>
      </c>
      <c r="F1706" s="1022" t="s">
        <v>142</v>
      </c>
      <c r="H1706" s="1023">
        <v>1</v>
      </c>
      <c r="I1706" s="1024"/>
      <c r="L1706" s="1019"/>
      <c r="M1706" s="1025"/>
      <c r="T1706" s="1026"/>
      <c r="AT1706" s="1021" t="s">
        <v>221</v>
      </c>
      <c r="AU1706" s="1021" t="s">
        <v>65</v>
      </c>
      <c r="AV1706" s="1018" t="s">
        <v>65</v>
      </c>
      <c r="AW1706" s="1018" t="s">
        <v>2310</v>
      </c>
      <c r="AX1706" s="1018" t="s">
        <v>143</v>
      </c>
      <c r="AY1706" s="1021" t="s">
        <v>144</v>
      </c>
    </row>
    <row r="1707" spans="2:65" s="1027" customFormat="1">
      <c r="B1707" s="1028"/>
      <c r="D1707" s="1020" t="s">
        <v>221</v>
      </c>
      <c r="E1707" s="1029" t="s">
        <v>72</v>
      </c>
      <c r="F1707" s="1030" t="s">
        <v>2311</v>
      </c>
      <c r="H1707" s="1031">
        <v>1</v>
      </c>
      <c r="I1707" s="1032"/>
      <c r="L1707" s="1028"/>
      <c r="M1707" s="1033"/>
      <c r="T1707" s="1034"/>
      <c r="AT1707" s="1029" t="s">
        <v>221</v>
      </c>
      <c r="AU1707" s="1029" t="s">
        <v>65</v>
      </c>
      <c r="AV1707" s="1027" t="s">
        <v>150</v>
      </c>
      <c r="AW1707" s="1027" t="s">
        <v>2310</v>
      </c>
      <c r="AX1707" s="1027" t="s">
        <v>142</v>
      </c>
      <c r="AY1707" s="1029" t="s">
        <v>144</v>
      </c>
    </row>
    <row r="1708" spans="2:65" s="929" customFormat="1" ht="16.5" customHeight="1">
      <c r="B1708" s="1003"/>
      <c r="C1708" s="1004" t="s">
        <v>4943</v>
      </c>
      <c r="D1708" s="1004" t="s">
        <v>146</v>
      </c>
      <c r="E1708" s="1005" t="s">
        <v>4124</v>
      </c>
      <c r="F1708" s="1006" t="s">
        <v>4125</v>
      </c>
      <c r="G1708" s="1007" t="s">
        <v>195</v>
      </c>
      <c r="H1708" s="1008">
        <v>1</v>
      </c>
      <c r="I1708" s="1009"/>
      <c r="J1708" s="1010">
        <f>ROUND(I1708*H1708,2)</f>
        <v>0</v>
      </c>
      <c r="K1708" s="1011"/>
      <c r="L1708" s="930"/>
      <c r="M1708" s="1012" t="s">
        <v>72</v>
      </c>
      <c r="N1708" s="1013" t="s">
        <v>90</v>
      </c>
      <c r="P1708" s="1014">
        <f>O1708*H1708</f>
        <v>0</v>
      </c>
      <c r="Q1708" s="1014">
        <v>0</v>
      </c>
      <c r="R1708" s="1014">
        <f>Q1708*H1708</f>
        <v>0</v>
      </c>
      <c r="S1708" s="1014">
        <v>0</v>
      </c>
      <c r="T1708" s="1015">
        <f>S1708*H1708</f>
        <v>0</v>
      </c>
      <c r="AR1708" s="1016" t="s">
        <v>383</v>
      </c>
      <c r="AT1708" s="1016" t="s">
        <v>146</v>
      </c>
      <c r="AU1708" s="1016" t="s">
        <v>65</v>
      </c>
      <c r="AY1708" s="923" t="s">
        <v>144</v>
      </c>
      <c r="BE1708" s="1017">
        <f>IF(N1708="základní",J1708,0)</f>
        <v>0</v>
      </c>
      <c r="BF1708" s="1017">
        <f>IF(N1708="snížená",J1708,0)</f>
        <v>0</v>
      </c>
      <c r="BG1708" s="1017">
        <f>IF(N1708="zákl. přenesená",J1708,0)</f>
        <v>0</v>
      </c>
      <c r="BH1708" s="1017">
        <f>IF(N1708="sníž. přenesená",J1708,0)</f>
        <v>0</v>
      </c>
      <c r="BI1708" s="1017">
        <f>IF(N1708="nulová",J1708,0)</f>
        <v>0</v>
      </c>
      <c r="BJ1708" s="923" t="s">
        <v>142</v>
      </c>
      <c r="BK1708" s="1017">
        <f>ROUND(I1708*H1708,2)</f>
        <v>0</v>
      </c>
      <c r="BL1708" s="923" t="s">
        <v>383</v>
      </c>
      <c r="BM1708" s="1016" t="s">
        <v>4126</v>
      </c>
    </row>
    <row r="1709" spans="2:65" s="1018" customFormat="1">
      <c r="B1709" s="1019"/>
      <c r="D1709" s="1020" t="s">
        <v>221</v>
      </c>
      <c r="E1709" s="1021" t="s">
        <v>72</v>
      </c>
      <c r="F1709" s="1022" t="s">
        <v>142</v>
      </c>
      <c r="H1709" s="1023">
        <v>1</v>
      </c>
      <c r="I1709" s="1024"/>
      <c r="L1709" s="1019"/>
      <c r="M1709" s="1025"/>
      <c r="T1709" s="1026"/>
      <c r="AT1709" s="1021" t="s">
        <v>221</v>
      </c>
      <c r="AU1709" s="1021" t="s">
        <v>65</v>
      </c>
      <c r="AV1709" s="1018" t="s">
        <v>65</v>
      </c>
      <c r="AW1709" s="1018" t="s">
        <v>2310</v>
      </c>
      <c r="AX1709" s="1018" t="s">
        <v>143</v>
      </c>
      <c r="AY1709" s="1021" t="s">
        <v>144</v>
      </c>
    </row>
    <row r="1710" spans="2:65" s="1027" customFormat="1">
      <c r="B1710" s="1028"/>
      <c r="D1710" s="1020" t="s">
        <v>221</v>
      </c>
      <c r="E1710" s="1029" t="s">
        <v>72</v>
      </c>
      <c r="F1710" s="1030" t="s">
        <v>2311</v>
      </c>
      <c r="H1710" s="1031">
        <v>1</v>
      </c>
      <c r="I1710" s="1032"/>
      <c r="L1710" s="1028"/>
      <c r="M1710" s="1033"/>
      <c r="T1710" s="1034"/>
      <c r="AT1710" s="1029" t="s">
        <v>221</v>
      </c>
      <c r="AU1710" s="1029" t="s">
        <v>65</v>
      </c>
      <c r="AV1710" s="1027" t="s">
        <v>150</v>
      </c>
      <c r="AW1710" s="1027" t="s">
        <v>2310</v>
      </c>
      <c r="AX1710" s="1027" t="s">
        <v>142</v>
      </c>
      <c r="AY1710" s="1029" t="s">
        <v>144</v>
      </c>
    </row>
    <row r="1711" spans="2:65" s="929" customFormat="1" ht="24.2" customHeight="1">
      <c r="B1711" s="1003"/>
      <c r="C1711" s="1042" t="s">
        <v>4112</v>
      </c>
      <c r="D1711" s="1042" t="s">
        <v>186</v>
      </c>
      <c r="E1711" s="1043" t="s">
        <v>4127</v>
      </c>
      <c r="F1711" s="1044" t="s">
        <v>4128</v>
      </c>
      <c r="G1711" s="1045" t="s">
        <v>195</v>
      </c>
      <c r="H1711" s="1046">
        <v>1</v>
      </c>
      <c r="I1711" s="1047"/>
      <c r="J1711" s="1048">
        <f>ROUND(I1711*H1711,2)</f>
        <v>0</v>
      </c>
      <c r="K1711" s="1049"/>
      <c r="L1711" s="1050"/>
      <c r="M1711" s="1051" t="s">
        <v>72</v>
      </c>
      <c r="N1711" s="1052" t="s">
        <v>90</v>
      </c>
      <c r="P1711" s="1014">
        <f>O1711*H1711</f>
        <v>0</v>
      </c>
      <c r="Q1711" s="1014">
        <v>4.6000000000000001E-4</v>
      </c>
      <c r="R1711" s="1014">
        <f>Q1711*H1711</f>
        <v>4.6000000000000001E-4</v>
      </c>
      <c r="S1711" s="1014">
        <v>0</v>
      </c>
      <c r="T1711" s="1015">
        <f>S1711*H1711</f>
        <v>0</v>
      </c>
      <c r="AR1711" s="1016" t="s">
        <v>366</v>
      </c>
      <c r="AT1711" s="1016" t="s">
        <v>186</v>
      </c>
      <c r="AU1711" s="1016" t="s">
        <v>65</v>
      </c>
      <c r="AY1711" s="923" t="s">
        <v>144</v>
      </c>
      <c r="BE1711" s="1017">
        <f>IF(N1711="základní",J1711,0)</f>
        <v>0</v>
      </c>
      <c r="BF1711" s="1017">
        <f>IF(N1711="snížená",J1711,0)</f>
        <v>0</v>
      </c>
      <c r="BG1711" s="1017">
        <f>IF(N1711="zákl. přenesená",J1711,0)</f>
        <v>0</v>
      </c>
      <c r="BH1711" s="1017">
        <f>IF(N1711="sníž. přenesená",J1711,0)</f>
        <v>0</v>
      </c>
      <c r="BI1711" s="1017">
        <f>IF(N1711="nulová",J1711,0)</f>
        <v>0</v>
      </c>
      <c r="BJ1711" s="923" t="s">
        <v>142</v>
      </c>
      <c r="BK1711" s="1017">
        <f>ROUND(I1711*H1711,2)</f>
        <v>0</v>
      </c>
      <c r="BL1711" s="923" t="s">
        <v>383</v>
      </c>
      <c r="BM1711" s="1016" t="s">
        <v>4129</v>
      </c>
    </row>
    <row r="1712" spans="2:65" s="1018" customFormat="1">
      <c r="B1712" s="1019"/>
      <c r="D1712" s="1020" t="s">
        <v>221</v>
      </c>
      <c r="E1712" s="1021" t="s">
        <v>72</v>
      </c>
      <c r="F1712" s="1022" t="s">
        <v>142</v>
      </c>
      <c r="H1712" s="1023">
        <v>1</v>
      </c>
      <c r="I1712" s="1024"/>
      <c r="L1712" s="1019"/>
      <c r="M1712" s="1025"/>
      <c r="T1712" s="1026"/>
      <c r="AT1712" s="1021" t="s">
        <v>221</v>
      </c>
      <c r="AU1712" s="1021" t="s">
        <v>65</v>
      </c>
      <c r="AV1712" s="1018" t="s">
        <v>65</v>
      </c>
      <c r="AW1712" s="1018" t="s">
        <v>2310</v>
      </c>
      <c r="AX1712" s="1018" t="s">
        <v>143</v>
      </c>
      <c r="AY1712" s="1021" t="s">
        <v>144</v>
      </c>
    </row>
    <row r="1713" spans="2:65" s="1027" customFormat="1">
      <c r="B1713" s="1028"/>
      <c r="D1713" s="1020" t="s">
        <v>221</v>
      </c>
      <c r="E1713" s="1029" t="s">
        <v>72</v>
      </c>
      <c r="F1713" s="1030" t="s">
        <v>2311</v>
      </c>
      <c r="H1713" s="1031">
        <v>1</v>
      </c>
      <c r="I1713" s="1032"/>
      <c r="L1713" s="1028"/>
      <c r="M1713" s="1033"/>
      <c r="T1713" s="1034"/>
      <c r="AT1713" s="1029" t="s">
        <v>221</v>
      </c>
      <c r="AU1713" s="1029" t="s">
        <v>65</v>
      </c>
      <c r="AV1713" s="1027" t="s">
        <v>150</v>
      </c>
      <c r="AW1713" s="1027" t="s">
        <v>2310</v>
      </c>
      <c r="AX1713" s="1027" t="s">
        <v>142</v>
      </c>
      <c r="AY1713" s="1029" t="s">
        <v>144</v>
      </c>
    </row>
    <row r="1714" spans="2:65" s="929" customFormat="1" ht="21.75" customHeight="1">
      <c r="B1714" s="1003"/>
      <c r="C1714" s="1004" t="s">
        <v>4944</v>
      </c>
      <c r="D1714" s="1004" t="s">
        <v>146</v>
      </c>
      <c r="E1714" s="1005" t="s">
        <v>4131</v>
      </c>
      <c r="F1714" s="1006" t="s">
        <v>4132</v>
      </c>
      <c r="G1714" s="1007" t="s">
        <v>195</v>
      </c>
      <c r="H1714" s="1008">
        <v>6</v>
      </c>
      <c r="I1714" s="1009"/>
      <c r="J1714" s="1010">
        <f>ROUND(I1714*H1714,2)</f>
        <v>0</v>
      </c>
      <c r="K1714" s="1011"/>
      <c r="L1714" s="930"/>
      <c r="M1714" s="1012" t="s">
        <v>72</v>
      </c>
      <c r="N1714" s="1013" t="s">
        <v>90</v>
      </c>
      <c r="P1714" s="1014">
        <f>O1714*H1714</f>
        <v>0</v>
      </c>
      <c r="Q1714" s="1014">
        <v>4.5969999999999997E-2</v>
      </c>
      <c r="R1714" s="1014">
        <f>Q1714*H1714</f>
        <v>0.27581999999999995</v>
      </c>
      <c r="S1714" s="1014">
        <v>0</v>
      </c>
      <c r="T1714" s="1015">
        <f>S1714*H1714</f>
        <v>0</v>
      </c>
      <c r="AR1714" s="1016" t="s">
        <v>150</v>
      </c>
      <c r="AT1714" s="1016" t="s">
        <v>146</v>
      </c>
      <c r="AU1714" s="1016" t="s">
        <v>65</v>
      </c>
      <c r="AY1714" s="923" t="s">
        <v>144</v>
      </c>
      <c r="BE1714" s="1017">
        <f>IF(N1714="základní",J1714,0)</f>
        <v>0</v>
      </c>
      <c r="BF1714" s="1017">
        <f>IF(N1714="snížená",J1714,0)</f>
        <v>0</v>
      </c>
      <c r="BG1714" s="1017">
        <f>IF(N1714="zákl. přenesená",J1714,0)</f>
        <v>0</v>
      </c>
      <c r="BH1714" s="1017">
        <f>IF(N1714="sníž. přenesená",J1714,0)</f>
        <v>0</v>
      </c>
      <c r="BI1714" s="1017">
        <f>IF(N1714="nulová",J1714,0)</f>
        <v>0</v>
      </c>
      <c r="BJ1714" s="923" t="s">
        <v>142</v>
      </c>
      <c r="BK1714" s="1017">
        <f>ROUND(I1714*H1714,2)</f>
        <v>0</v>
      </c>
      <c r="BL1714" s="923" t="s">
        <v>150</v>
      </c>
      <c r="BM1714" s="1016" t="s">
        <v>4133</v>
      </c>
    </row>
    <row r="1715" spans="2:65" s="1018" customFormat="1">
      <c r="B1715" s="1019"/>
      <c r="D1715" s="1020" t="s">
        <v>221</v>
      </c>
      <c r="E1715" s="1021" t="s">
        <v>72</v>
      </c>
      <c r="F1715" s="1022" t="s">
        <v>5225</v>
      </c>
      <c r="H1715" s="1023">
        <v>6</v>
      </c>
      <c r="I1715" s="1024"/>
      <c r="L1715" s="1019"/>
      <c r="M1715" s="1025"/>
      <c r="T1715" s="1026"/>
      <c r="AT1715" s="1021" t="s">
        <v>221</v>
      </c>
      <c r="AU1715" s="1021" t="s">
        <v>65</v>
      </c>
      <c r="AV1715" s="1018" t="s">
        <v>65</v>
      </c>
      <c r="AW1715" s="1018" t="s">
        <v>2310</v>
      </c>
      <c r="AX1715" s="1018" t="s">
        <v>143</v>
      </c>
      <c r="AY1715" s="1021" t="s">
        <v>144</v>
      </c>
    </row>
    <row r="1716" spans="2:65" s="1027" customFormat="1">
      <c r="B1716" s="1028"/>
      <c r="D1716" s="1020" t="s">
        <v>221</v>
      </c>
      <c r="E1716" s="1029" t="s">
        <v>72</v>
      </c>
      <c r="F1716" s="1030" t="s">
        <v>2311</v>
      </c>
      <c r="H1716" s="1031">
        <v>6</v>
      </c>
      <c r="I1716" s="1032"/>
      <c r="L1716" s="1028"/>
      <c r="M1716" s="1033"/>
      <c r="T1716" s="1034"/>
      <c r="AT1716" s="1029" t="s">
        <v>221</v>
      </c>
      <c r="AU1716" s="1029" t="s">
        <v>65</v>
      </c>
      <c r="AV1716" s="1027" t="s">
        <v>150</v>
      </c>
      <c r="AW1716" s="1027" t="s">
        <v>2310</v>
      </c>
      <c r="AX1716" s="1027" t="s">
        <v>142</v>
      </c>
      <c r="AY1716" s="1029" t="s">
        <v>144</v>
      </c>
    </row>
    <row r="1717" spans="2:65" s="929" customFormat="1" ht="37.9" customHeight="1">
      <c r="B1717" s="1003"/>
      <c r="C1717" s="1042" t="s">
        <v>4123</v>
      </c>
      <c r="D1717" s="1042" t="s">
        <v>186</v>
      </c>
      <c r="E1717" s="1043" t="s">
        <v>4135</v>
      </c>
      <c r="F1717" s="1044" t="s">
        <v>5226</v>
      </c>
      <c r="G1717" s="1045" t="s">
        <v>195</v>
      </c>
      <c r="H1717" s="1046">
        <v>5</v>
      </c>
      <c r="I1717" s="1047"/>
      <c r="J1717" s="1048">
        <f>ROUND(I1717*H1717,2)</f>
        <v>0</v>
      </c>
      <c r="K1717" s="1049"/>
      <c r="L1717" s="1050"/>
      <c r="M1717" s="1051" t="s">
        <v>72</v>
      </c>
      <c r="N1717" s="1052" t="s">
        <v>90</v>
      </c>
      <c r="P1717" s="1014">
        <f>O1717*H1717</f>
        <v>0</v>
      </c>
      <c r="Q1717" s="1014">
        <v>0</v>
      </c>
      <c r="R1717" s="1014">
        <f>Q1717*H1717</f>
        <v>0</v>
      </c>
      <c r="S1717" s="1014">
        <v>0</v>
      </c>
      <c r="T1717" s="1015">
        <f>S1717*H1717</f>
        <v>0</v>
      </c>
      <c r="AR1717" s="1016" t="s">
        <v>177</v>
      </c>
      <c r="AT1717" s="1016" t="s">
        <v>186</v>
      </c>
      <c r="AU1717" s="1016" t="s">
        <v>65</v>
      </c>
      <c r="AY1717" s="923" t="s">
        <v>144</v>
      </c>
      <c r="BE1717" s="1017">
        <f>IF(N1717="základní",J1717,0)</f>
        <v>0</v>
      </c>
      <c r="BF1717" s="1017">
        <f>IF(N1717="snížená",J1717,0)</f>
        <v>0</v>
      </c>
      <c r="BG1717" s="1017">
        <f>IF(N1717="zákl. přenesená",J1717,0)</f>
        <v>0</v>
      </c>
      <c r="BH1717" s="1017">
        <f>IF(N1717="sníž. přenesená",J1717,0)</f>
        <v>0</v>
      </c>
      <c r="BI1717" s="1017">
        <f>IF(N1717="nulová",J1717,0)</f>
        <v>0</v>
      </c>
      <c r="BJ1717" s="923" t="s">
        <v>142</v>
      </c>
      <c r="BK1717" s="1017">
        <f>ROUND(I1717*H1717,2)</f>
        <v>0</v>
      </c>
      <c r="BL1717" s="923" t="s">
        <v>150</v>
      </c>
      <c r="BM1717" s="1016" t="s">
        <v>4136</v>
      </c>
    </row>
    <row r="1718" spans="2:65" s="929" customFormat="1" ht="33" customHeight="1">
      <c r="B1718" s="1003"/>
      <c r="C1718" s="1042" t="s">
        <v>4945</v>
      </c>
      <c r="D1718" s="1042" t="s">
        <v>186</v>
      </c>
      <c r="E1718" s="1043" t="s">
        <v>5227</v>
      </c>
      <c r="F1718" s="1044" t="s">
        <v>5228</v>
      </c>
      <c r="G1718" s="1045" t="s">
        <v>195</v>
      </c>
      <c r="H1718" s="1046">
        <v>1</v>
      </c>
      <c r="I1718" s="1047"/>
      <c r="J1718" s="1048">
        <f>ROUND(I1718*H1718,2)</f>
        <v>0</v>
      </c>
      <c r="K1718" s="1049"/>
      <c r="L1718" s="1050"/>
      <c r="M1718" s="1051" t="s">
        <v>72</v>
      </c>
      <c r="N1718" s="1052" t="s">
        <v>90</v>
      </c>
      <c r="P1718" s="1014">
        <f>O1718*H1718</f>
        <v>0</v>
      </c>
      <c r="Q1718" s="1014">
        <v>0</v>
      </c>
      <c r="R1718" s="1014">
        <f>Q1718*H1718</f>
        <v>0</v>
      </c>
      <c r="S1718" s="1014">
        <v>0</v>
      </c>
      <c r="T1718" s="1015">
        <f>S1718*H1718</f>
        <v>0</v>
      </c>
      <c r="AR1718" s="1016" t="s">
        <v>177</v>
      </c>
      <c r="AT1718" s="1016" t="s">
        <v>186</v>
      </c>
      <c r="AU1718" s="1016" t="s">
        <v>65</v>
      </c>
      <c r="AY1718" s="923" t="s">
        <v>144</v>
      </c>
      <c r="BE1718" s="1017">
        <f>IF(N1718="základní",J1718,0)</f>
        <v>0</v>
      </c>
      <c r="BF1718" s="1017">
        <f>IF(N1718="snížená",J1718,0)</f>
        <v>0</v>
      </c>
      <c r="BG1718" s="1017">
        <f>IF(N1718="zákl. přenesená",J1718,0)</f>
        <v>0</v>
      </c>
      <c r="BH1718" s="1017">
        <f>IF(N1718="sníž. přenesená",J1718,0)</f>
        <v>0</v>
      </c>
      <c r="BI1718" s="1017">
        <f>IF(N1718="nulová",J1718,0)</f>
        <v>0</v>
      </c>
      <c r="BJ1718" s="923" t="s">
        <v>142</v>
      </c>
      <c r="BK1718" s="1017">
        <f>ROUND(I1718*H1718,2)</f>
        <v>0</v>
      </c>
      <c r="BL1718" s="923" t="s">
        <v>150</v>
      </c>
      <c r="BM1718" s="1016" t="s">
        <v>5229</v>
      </c>
    </row>
    <row r="1719" spans="2:65" s="929" customFormat="1" ht="37.9" customHeight="1">
      <c r="B1719" s="1003"/>
      <c r="C1719" s="1004" t="s">
        <v>4946</v>
      </c>
      <c r="D1719" s="1004" t="s">
        <v>146</v>
      </c>
      <c r="E1719" s="1005" t="s">
        <v>4138</v>
      </c>
      <c r="F1719" s="1006" t="s">
        <v>5230</v>
      </c>
      <c r="G1719" s="1007" t="s">
        <v>200</v>
      </c>
      <c r="H1719" s="1008">
        <v>1</v>
      </c>
      <c r="I1719" s="1009"/>
      <c r="J1719" s="1010">
        <f>ROUND(I1719*H1719,2)</f>
        <v>0</v>
      </c>
      <c r="K1719" s="1011"/>
      <c r="L1719" s="930"/>
      <c r="M1719" s="1012" t="s">
        <v>72</v>
      </c>
      <c r="N1719" s="1013" t="s">
        <v>90</v>
      </c>
      <c r="P1719" s="1014">
        <f>O1719*H1719</f>
        <v>0</v>
      </c>
      <c r="Q1719" s="1014">
        <v>0</v>
      </c>
      <c r="R1719" s="1014">
        <f>Q1719*H1719</f>
        <v>0</v>
      </c>
      <c r="S1719" s="1014">
        <v>0</v>
      </c>
      <c r="T1719" s="1015">
        <f>S1719*H1719</f>
        <v>0</v>
      </c>
      <c r="AR1719" s="1016" t="s">
        <v>383</v>
      </c>
      <c r="AT1719" s="1016" t="s">
        <v>146</v>
      </c>
      <c r="AU1719" s="1016" t="s">
        <v>65</v>
      </c>
      <c r="AY1719" s="923" t="s">
        <v>144</v>
      </c>
      <c r="BE1719" s="1017">
        <f>IF(N1719="základní",J1719,0)</f>
        <v>0</v>
      </c>
      <c r="BF1719" s="1017">
        <f>IF(N1719="snížená",J1719,0)</f>
        <v>0</v>
      </c>
      <c r="BG1719" s="1017">
        <f>IF(N1719="zákl. přenesená",J1719,0)</f>
        <v>0</v>
      </c>
      <c r="BH1719" s="1017">
        <f>IF(N1719="sníž. přenesená",J1719,0)</f>
        <v>0</v>
      </c>
      <c r="BI1719" s="1017">
        <f>IF(N1719="nulová",J1719,0)</f>
        <v>0</v>
      </c>
      <c r="BJ1719" s="923" t="s">
        <v>142</v>
      </c>
      <c r="BK1719" s="1017">
        <f>ROUND(I1719*H1719,2)</f>
        <v>0</v>
      </c>
      <c r="BL1719" s="923" t="s">
        <v>383</v>
      </c>
      <c r="BM1719" s="1016" t="s">
        <v>4139</v>
      </c>
    </row>
    <row r="1720" spans="2:65" s="1018" customFormat="1">
      <c r="B1720" s="1019"/>
      <c r="D1720" s="1020" t="s">
        <v>221</v>
      </c>
      <c r="E1720" s="1021" t="s">
        <v>72</v>
      </c>
      <c r="F1720" s="1022" t="s">
        <v>142</v>
      </c>
      <c r="H1720" s="1023">
        <v>1</v>
      </c>
      <c r="I1720" s="1024"/>
      <c r="L1720" s="1019"/>
      <c r="M1720" s="1025"/>
      <c r="T1720" s="1026"/>
      <c r="AT1720" s="1021" t="s">
        <v>221</v>
      </c>
      <c r="AU1720" s="1021" t="s">
        <v>65</v>
      </c>
      <c r="AV1720" s="1018" t="s">
        <v>65</v>
      </c>
      <c r="AW1720" s="1018" t="s">
        <v>2310</v>
      </c>
      <c r="AX1720" s="1018" t="s">
        <v>143</v>
      </c>
      <c r="AY1720" s="1021" t="s">
        <v>144</v>
      </c>
    </row>
    <row r="1721" spans="2:65" s="1027" customFormat="1">
      <c r="B1721" s="1028"/>
      <c r="D1721" s="1020" t="s">
        <v>221</v>
      </c>
      <c r="E1721" s="1029" t="s">
        <v>72</v>
      </c>
      <c r="F1721" s="1030" t="s">
        <v>2311</v>
      </c>
      <c r="H1721" s="1031">
        <v>1</v>
      </c>
      <c r="I1721" s="1032"/>
      <c r="L1721" s="1028"/>
      <c r="M1721" s="1033"/>
      <c r="T1721" s="1034"/>
      <c r="AT1721" s="1029" t="s">
        <v>221</v>
      </c>
      <c r="AU1721" s="1029" t="s">
        <v>65</v>
      </c>
      <c r="AV1721" s="1027" t="s">
        <v>150</v>
      </c>
      <c r="AW1721" s="1027" t="s">
        <v>2310</v>
      </c>
      <c r="AX1721" s="1027" t="s">
        <v>142</v>
      </c>
      <c r="AY1721" s="1029" t="s">
        <v>144</v>
      </c>
    </row>
    <row r="1722" spans="2:65" s="929" customFormat="1" ht="37.9" customHeight="1">
      <c r="B1722" s="1003"/>
      <c r="C1722" s="1042" t="s">
        <v>4947</v>
      </c>
      <c r="D1722" s="1042" t="s">
        <v>186</v>
      </c>
      <c r="E1722" s="1043" t="s">
        <v>4141</v>
      </c>
      <c r="F1722" s="1044" t="s">
        <v>5231</v>
      </c>
      <c r="G1722" s="1045" t="s">
        <v>195</v>
      </c>
      <c r="H1722" s="1046">
        <v>1</v>
      </c>
      <c r="I1722" s="1047"/>
      <c r="J1722" s="1048">
        <f>ROUND(I1722*H1722,2)</f>
        <v>0</v>
      </c>
      <c r="K1722" s="1049"/>
      <c r="L1722" s="1050"/>
      <c r="M1722" s="1051" t="s">
        <v>72</v>
      </c>
      <c r="N1722" s="1052" t="s">
        <v>90</v>
      </c>
      <c r="P1722" s="1014">
        <f>O1722*H1722</f>
        <v>0</v>
      </c>
      <c r="Q1722" s="1014">
        <v>2.5000000000000001E-2</v>
      </c>
      <c r="R1722" s="1014">
        <f>Q1722*H1722</f>
        <v>2.5000000000000001E-2</v>
      </c>
      <c r="S1722" s="1014">
        <v>0</v>
      </c>
      <c r="T1722" s="1015">
        <f>S1722*H1722</f>
        <v>0</v>
      </c>
      <c r="AR1722" s="1016" t="s">
        <v>177</v>
      </c>
      <c r="AT1722" s="1016" t="s">
        <v>186</v>
      </c>
      <c r="AU1722" s="1016" t="s">
        <v>65</v>
      </c>
      <c r="AY1722" s="923" t="s">
        <v>144</v>
      </c>
      <c r="BE1722" s="1017">
        <f>IF(N1722="základní",J1722,0)</f>
        <v>0</v>
      </c>
      <c r="BF1722" s="1017">
        <f>IF(N1722="snížená",J1722,0)</f>
        <v>0</v>
      </c>
      <c r="BG1722" s="1017">
        <f>IF(N1722="zákl. přenesená",J1722,0)</f>
        <v>0</v>
      </c>
      <c r="BH1722" s="1017">
        <f>IF(N1722="sníž. přenesená",J1722,0)</f>
        <v>0</v>
      </c>
      <c r="BI1722" s="1017">
        <f>IF(N1722="nulová",J1722,0)</f>
        <v>0</v>
      </c>
      <c r="BJ1722" s="923" t="s">
        <v>142</v>
      </c>
      <c r="BK1722" s="1017">
        <f>ROUND(I1722*H1722,2)</f>
        <v>0</v>
      </c>
      <c r="BL1722" s="923" t="s">
        <v>150</v>
      </c>
      <c r="BM1722" s="1016" t="s">
        <v>4142</v>
      </c>
    </row>
    <row r="1723" spans="2:65" s="1035" customFormat="1">
      <c r="B1723" s="1036"/>
      <c r="D1723" s="1020" t="s">
        <v>221</v>
      </c>
      <c r="E1723" s="1037" t="s">
        <v>72</v>
      </c>
      <c r="F1723" s="1038" t="s">
        <v>4143</v>
      </c>
      <c r="H1723" s="1037" t="s">
        <v>72</v>
      </c>
      <c r="I1723" s="1039"/>
      <c r="L1723" s="1036"/>
      <c r="M1723" s="1040"/>
      <c r="T1723" s="1041"/>
      <c r="AT1723" s="1037" t="s">
        <v>221</v>
      </c>
      <c r="AU1723" s="1037" t="s">
        <v>65</v>
      </c>
      <c r="AV1723" s="1035" t="s">
        <v>142</v>
      </c>
      <c r="AW1723" s="1035" t="s">
        <v>2310</v>
      </c>
      <c r="AX1723" s="1035" t="s">
        <v>143</v>
      </c>
      <c r="AY1723" s="1037" t="s">
        <v>144</v>
      </c>
    </row>
    <row r="1724" spans="2:65" s="1018" customFormat="1">
      <c r="B1724" s="1019"/>
      <c r="D1724" s="1020" t="s">
        <v>221</v>
      </c>
      <c r="E1724" s="1021" t="s">
        <v>72</v>
      </c>
      <c r="F1724" s="1022" t="s">
        <v>142</v>
      </c>
      <c r="H1724" s="1023">
        <v>1</v>
      </c>
      <c r="I1724" s="1024"/>
      <c r="L1724" s="1019"/>
      <c r="M1724" s="1025"/>
      <c r="T1724" s="1026"/>
      <c r="AT1724" s="1021" t="s">
        <v>221</v>
      </c>
      <c r="AU1724" s="1021" t="s">
        <v>65</v>
      </c>
      <c r="AV1724" s="1018" t="s">
        <v>65</v>
      </c>
      <c r="AW1724" s="1018" t="s">
        <v>2310</v>
      </c>
      <c r="AX1724" s="1018" t="s">
        <v>143</v>
      </c>
      <c r="AY1724" s="1021" t="s">
        <v>144</v>
      </c>
    </row>
    <row r="1725" spans="2:65" s="1027" customFormat="1">
      <c r="B1725" s="1028"/>
      <c r="D1725" s="1020" t="s">
        <v>221</v>
      </c>
      <c r="E1725" s="1029" t="s">
        <v>72</v>
      </c>
      <c r="F1725" s="1030" t="s">
        <v>2311</v>
      </c>
      <c r="H1725" s="1031">
        <v>1</v>
      </c>
      <c r="I1725" s="1032"/>
      <c r="L1725" s="1028"/>
      <c r="M1725" s="1033"/>
      <c r="T1725" s="1034"/>
      <c r="AT1725" s="1029" t="s">
        <v>221</v>
      </c>
      <c r="AU1725" s="1029" t="s">
        <v>65</v>
      </c>
      <c r="AV1725" s="1027" t="s">
        <v>150</v>
      </c>
      <c r="AW1725" s="1027" t="s">
        <v>2310</v>
      </c>
      <c r="AX1725" s="1027" t="s">
        <v>142</v>
      </c>
      <c r="AY1725" s="1029" t="s">
        <v>144</v>
      </c>
    </row>
    <row r="1726" spans="2:65" s="929" customFormat="1" ht="37.9" customHeight="1">
      <c r="B1726" s="1003"/>
      <c r="C1726" s="1004" t="s">
        <v>4948</v>
      </c>
      <c r="D1726" s="1004" t="s">
        <v>146</v>
      </c>
      <c r="E1726" s="1005" t="s">
        <v>4145</v>
      </c>
      <c r="F1726" s="1006" t="s">
        <v>5232</v>
      </c>
      <c r="G1726" s="1007" t="s">
        <v>211</v>
      </c>
      <c r="H1726" s="1008">
        <v>92.5</v>
      </c>
      <c r="I1726" s="1009"/>
      <c r="J1726" s="1010">
        <f>ROUND(I1726*H1726,2)</f>
        <v>0</v>
      </c>
      <c r="K1726" s="1011"/>
      <c r="L1726" s="930"/>
      <c r="M1726" s="1012" t="s">
        <v>72</v>
      </c>
      <c r="N1726" s="1013" t="s">
        <v>90</v>
      </c>
      <c r="P1726" s="1014">
        <f>O1726*H1726</f>
        <v>0</v>
      </c>
      <c r="Q1726" s="1014">
        <v>0</v>
      </c>
      <c r="R1726" s="1014">
        <f>Q1726*H1726</f>
        <v>0</v>
      </c>
      <c r="S1726" s="1014">
        <v>0</v>
      </c>
      <c r="T1726" s="1015">
        <f>S1726*H1726</f>
        <v>0</v>
      </c>
      <c r="AR1726" s="1016" t="s">
        <v>383</v>
      </c>
      <c r="AT1726" s="1016" t="s">
        <v>146</v>
      </c>
      <c r="AU1726" s="1016" t="s">
        <v>65</v>
      </c>
      <c r="AY1726" s="923" t="s">
        <v>144</v>
      </c>
      <c r="BE1726" s="1017">
        <f>IF(N1726="základní",J1726,0)</f>
        <v>0</v>
      </c>
      <c r="BF1726" s="1017">
        <f>IF(N1726="snížená",J1726,0)</f>
        <v>0</v>
      </c>
      <c r="BG1726" s="1017">
        <f>IF(N1726="zákl. přenesená",J1726,0)</f>
        <v>0</v>
      </c>
      <c r="BH1726" s="1017">
        <f>IF(N1726="sníž. přenesená",J1726,0)</f>
        <v>0</v>
      </c>
      <c r="BI1726" s="1017">
        <f>IF(N1726="nulová",J1726,0)</f>
        <v>0</v>
      </c>
      <c r="BJ1726" s="923" t="s">
        <v>142</v>
      </c>
      <c r="BK1726" s="1017">
        <f>ROUND(I1726*H1726,2)</f>
        <v>0</v>
      </c>
      <c r="BL1726" s="923" t="s">
        <v>383</v>
      </c>
      <c r="BM1726" s="1016" t="s">
        <v>4146</v>
      </c>
    </row>
    <row r="1727" spans="2:65" s="1035" customFormat="1">
      <c r="B1727" s="1036"/>
      <c r="D1727" s="1020" t="s">
        <v>221</v>
      </c>
      <c r="E1727" s="1037" t="s">
        <v>72</v>
      </c>
      <c r="F1727" s="1038" t="s">
        <v>2922</v>
      </c>
      <c r="H1727" s="1037" t="s">
        <v>72</v>
      </c>
      <c r="I1727" s="1039"/>
      <c r="L1727" s="1036"/>
      <c r="M1727" s="1040"/>
      <c r="T1727" s="1041"/>
      <c r="AT1727" s="1037" t="s">
        <v>221</v>
      </c>
      <c r="AU1727" s="1037" t="s">
        <v>65</v>
      </c>
      <c r="AV1727" s="1035" t="s">
        <v>142</v>
      </c>
      <c r="AW1727" s="1035" t="s">
        <v>2310</v>
      </c>
      <c r="AX1727" s="1035" t="s">
        <v>143</v>
      </c>
      <c r="AY1727" s="1037" t="s">
        <v>144</v>
      </c>
    </row>
    <row r="1728" spans="2:65" s="1018" customFormat="1" ht="33.75">
      <c r="B1728" s="1019"/>
      <c r="D1728" s="1020" t="s">
        <v>221</v>
      </c>
      <c r="E1728" s="1021" t="s">
        <v>72</v>
      </c>
      <c r="F1728" s="1022" t="s">
        <v>4147</v>
      </c>
      <c r="H1728" s="1023">
        <v>82.06</v>
      </c>
      <c r="I1728" s="1024"/>
      <c r="L1728" s="1019"/>
      <c r="M1728" s="1025"/>
      <c r="T1728" s="1026"/>
      <c r="AT1728" s="1021" t="s">
        <v>221</v>
      </c>
      <c r="AU1728" s="1021" t="s">
        <v>65</v>
      </c>
      <c r="AV1728" s="1018" t="s">
        <v>65</v>
      </c>
      <c r="AW1728" s="1018" t="s">
        <v>2310</v>
      </c>
      <c r="AX1728" s="1018" t="s">
        <v>143</v>
      </c>
      <c r="AY1728" s="1021" t="s">
        <v>144</v>
      </c>
    </row>
    <row r="1729" spans="2:65" s="1035" customFormat="1">
      <c r="B1729" s="1036"/>
      <c r="D1729" s="1020" t="s">
        <v>221</v>
      </c>
      <c r="E1729" s="1037" t="s">
        <v>72</v>
      </c>
      <c r="F1729" s="1038" t="s">
        <v>2927</v>
      </c>
      <c r="H1729" s="1037" t="s">
        <v>72</v>
      </c>
      <c r="I1729" s="1039"/>
      <c r="L1729" s="1036"/>
      <c r="M1729" s="1040"/>
      <c r="T1729" s="1041"/>
      <c r="AT1729" s="1037" t="s">
        <v>221</v>
      </c>
      <c r="AU1729" s="1037" t="s">
        <v>65</v>
      </c>
      <c r="AV1729" s="1035" t="s">
        <v>142</v>
      </c>
      <c r="AW1729" s="1035" t="s">
        <v>2310</v>
      </c>
      <c r="AX1729" s="1035" t="s">
        <v>143</v>
      </c>
      <c r="AY1729" s="1037" t="s">
        <v>144</v>
      </c>
    </row>
    <row r="1730" spans="2:65" s="1018" customFormat="1">
      <c r="B1730" s="1019"/>
      <c r="D1730" s="1020" t="s">
        <v>221</v>
      </c>
      <c r="E1730" s="1021" t="s">
        <v>72</v>
      </c>
      <c r="F1730" s="1022" t="s">
        <v>4148</v>
      </c>
      <c r="H1730" s="1023">
        <v>10.44</v>
      </c>
      <c r="I1730" s="1024"/>
      <c r="L1730" s="1019"/>
      <c r="M1730" s="1025"/>
      <c r="T1730" s="1026"/>
      <c r="AT1730" s="1021" t="s">
        <v>221</v>
      </c>
      <c r="AU1730" s="1021" t="s">
        <v>65</v>
      </c>
      <c r="AV1730" s="1018" t="s">
        <v>65</v>
      </c>
      <c r="AW1730" s="1018" t="s">
        <v>2310</v>
      </c>
      <c r="AX1730" s="1018" t="s">
        <v>143</v>
      </c>
      <c r="AY1730" s="1021" t="s">
        <v>144</v>
      </c>
    </row>
    <row r="1731" spans="2:65" s="1027" customFormat="1">
      <c r="B1731" s="1028"/>
      <c r="D1731" s="1020" t="s">
        <v>221</v>
      </c>
      <c r="E1731" s="1029" t="s">
        <v>72</v>
      </c>
      <c r="F1731" s="1030" t="s">
        <v>2311</v>
      </c>
      <c r="H1731" s="1031">
        <v>92.5</v>
      </c>
      <c r="I1731" s="1032"/>
      <c r="L1731" s="1028"/>
      <c r="M1731" s="1033"/>
      <c r="T1731" s="1034"/>
      <c r="AT1731" s="1029" t="s">
        <v>221</v>
      </c>
      <c r="AU1731" s="1029" t="s">
        <v>65</v>
      </c>
      <c r="AV1731" s="1027" t="s">
        <v>150</v>
      </c>
      <c r="AW1731" s="1027" t="s">
        <v>2310</v>
      </c>
      <c r="AX1731" s="1027" t="s">
        <v>142</v>
      </c>
      <c r="AY1731" s="1029" t="s">
        <v>144</v>
      </c>
    </row>
    <row r="1732" spans="2:65" s="929" customFormat="1" ht="37.9" customHeight="1">
      <c r="B1732" s="1003"/>
      <c r="C1732" s="1004" t="s">
        <v>4949</v>
      </c>
      <c r="D1732" s="1004" t="s">
        <v>146</v>
      </c>
      <c r="E1732" s="1005" t="s">
        <v>4150</v>
      </c>
      <c r="F1732" s="1006" t="s">
        <v>5233</v>
      </c>
      <c r="G1732" s="1007" t="s">
        <v>211</v>
      </c>
      <c r="H1732" s="1008">
        <v>92.5</v>
      </c>
      <c r="I1732" s="1009"/>
      <c r="J1732" s="1010">
        <f>ROUND(I1732*H1732,2)</f>
        <v>0</v>
      </c>
      <c r="K1732" s="1011"/>
      <c r="L1732" s="930"/>
      <c r="M1732" s="1012" t="s">
        <v>72</v>
      </c>
      <c r="N1732" s="1013" t="s">
        <v>90</v>
      </c>
      <c r="P1732" s="1014">
        <f>O1732*H1732</f>
        <v>0</v>
      </c>
      <c r="Q1732" s="1014">
        <v>0</v>
      </c>
      <c r="R1732" s="1014">
        <f>Q1732*H1732</f>
        <v>0</v>
      </c>
      <c r="S1732" s="1014">
        <v>0</v>
      </c>
      <c r="T1732" s="1015">
        <f>S1732*H1732</f>
        <v>0</v>
      </c>
      <c r="AR1732" s="1016" t="s">
        <v>383</v>
      </c>
      <c r="AT1732" s="1016" t="s">
        <v>146</v>
      </c>
      <c r="AU1732" s="1016" t="s">
        <v>65</v>
      </c>
      <c r="AY1732" s="923" t="s">
        <v>144</v>
      </c>
      <c r="BE1732" s="1017">
        <f>IF(N1732="základní",J1732,0)</f>
        <v>0</v>
      </c>
      <c r="BF1732" s="1017">
        <f>IF(N1732="snížená",J1732,0)</f>
        <v>0</v>
      </c>
      <c r="BG1732" s="1017">
        <f>IF(N1732="zákl. přenesená",J1732,0)</f>
        <v>0</v>
      </c>
      <c r="BH1732" s="1017">
        <f>IF(N1732="sníž. přenesená",J1732,0)</f>
        <v>0</v>
      </c>
      <c r="BI1732" s="1017">
        <f>IF(N1732="nulová",J1732,0)</f>
        <v>0</v>
      </c>
      <c r="BJ1732" s="923" t="s">
        <v>142</v>
      </c>
      <c r="BK1732" s="1017">
        <f>ROUND(I1732*H1732,2)</f>
        <v>0</v>
      </c>
      <c r="BL1732" s="923" t="s">
        <v>383</v>
      </c>
      <c r="BM1732" s="1016" t="s">
        <v>4151</v>
      </c>
    </row>
    <row r="1733" spans="2:65" s="1035" customFormat="1">
      <c r="B1733" s="1036"/>
      <c r="D1733" s="1020" t="s">
        <v>221</v>
      </c>
      <c r="E1733" s="1037" t="s">
        <v>72</v>
      </c>
      <c r="F1733" s="1038" t="s">
        <v>2922</v>
      </c>
      <c r="H1733" s="1037" t="s">
        <v>72</v>
      </c>
      <c r="I1733" s="1039"/>
      <c r="L1733" s="1036"/>
      <c r="M1733" s="1040"/>
      <c r="T1733" s="1041"/>
      <c r="AT1733" s="1037" t="s">
        <v>221</v>
      </c>
      <c r="AU1733" s="1037" t="s">
        <v>65</v>
      </c>
      <c r="AV1733" s="1035" t="s">
        <v>142</v>
      </c>
      <c r="AW1733" s="1035" t="s">
        <v>2310</v>
      </c>
      <c r="AX1733" s="1035" t="s">
        <v>143</v>
      </c>
      <c r="AY1733" s="1037" t="s">
        <v>144</v>
      </c>
    </row>
    <row r="1734" spans="2:65" s="1018" customFormat="1" ht="33.75">
      <c r="B1734" s="1019"/>
      <c r="D1734" s="1020" t="s">
        <v>221</v>
      </c>
      <c r="E1734" s="1021" t="s">
        <v>72</v>
      </c>
      <c r="F1734" s="1022" t="s">
        <v>4147</v>
      </c>
      <c r="H1734" s="1023">
        <v>82.06</v>
      </c>
      <c r="I1734" s="1024"/>
      <c r="L1734" s="1019"/>
      <c r="M1734" s="1025"/>
      <c r="T1734" s="1026"/>
      <c r="AT1734" s="1021" t="s">
        <v>221</v>
      </c>
      <c r="AU1734" s="1021" t="s">
        <v>65</v>
      </c>
      <c r="AV1734" s="1018" t="s">
        <v>65</v>
      </c>
      <c r="AW1734" s="1018" t="s">
        <v>2310</v>
      </c>
      <c r="AX1734" s="1018" t="s">
        <v>143</v>
      </c>
      <c r="AY1734" s="1021" t="s">
        <v>144</v>
      </c>
    </row>
    <row r="1735" spans="2:65" s="1035" customFormat="1">
      <c r="B1735" s="1036"/>
      <c r="D1735" s="1020" t="s">
        <v>221</v>
      </c>
      <c r="E1735" s="1037" t="s">
        <v>72</v>
      </c>
      <c r="F1735" s="1038" t="s">
        <v>2927</v>
      </c>
      <c r="H1735" s="1037" t="s">
        <v>72</v>
      </c>
      <c r="I1735" s="1039"/>
      <c r="L1735" s="1036"/>
      <c r="M1735" s="1040"/>
      <c r="T1735" s="1041"/>
      <c r="AT1735" s="1037" t="s">
        <v>221</v>
      </c>
      <c r="AU1735" s="1037" t="s">
        <v>65</v>
      </c>
      <c r="AV1735" s="1035" t="s">
        <v>142</v>
      </c>
      <c r="AW1735" s="1035" t="s">
        <v>2310</v>
      </c>
      <c r="AX1735" s="1035" t="s">
        <v>143</v>
      </c>
      <c r="AY1735" s="1037" t="s">
        <v>144</v>
      </c>
    </row>
    <row r="1736" spans="2:65" s="1018" customFormat="1">
      <c r="B1736" s="1019"/>
      <c r="D1736" s="1020" t="s">
        <v>221</v>
      </c>
      <c r="E1736" s="1021" t="s">
        <v>72</v>
      </c>
      <c r="F1736" s="1022" t="s">
        <v>4148</v>
      </c>
      <c r="H1736" s="1023">
        <v>10.44</v>
      </c>
      <c r="I1736" s="1024"/>
      <c r="L1736" s="1019"/>
      <c r="M1736" s="1025"/>
      <c r="T1736" s="1026"/>
      <c r="AT1736" s="1021" t="s">
        <v>221</v>
      </c>
      <c r="AU1736" s="1021" t="s">
        <v>65</v>
      </c>
      <c r="AV1736" s="1018" t="s">
        <v>65</v>
      </c>
      <c r="AW1736" s="1018" t="s">
        <v>2310</v>
      </c>
      <c r="AX1736" s="1018" t="s">
        <v>143</v>
      </c>
      <c r="AY1736" s="1021" t="s">
        <v>144</v>
      </c>
    </row>
    <row r="1737" spans="2:65" s="1027" customFormat="1">
      <c r="B1737" s="1028"/>
      <c r="D1737" s="1020" t="s">
        <v>221</v>
      </c>
      <c r="E1737" s="1029" t="s">
        <v>72</v>
      </c>
      <c r="F1737" s="1030" t="s">
        <v>2311</v>
      </c>
      <c r="H1737" s="1031">
        <v>92.5</v>
      </c>
      <c r="I1737" s="1032"/>
      <c r="L1737" s="1028"/>
      <c r="M1737" s="1033"/>
      <c r="T1737" s="1034"/>
      <c r="AT1737" s="1029" t="s">
        <v>221</v>
      </c>
      <c r="AU1737" s="1029" t="s">
        <v>65</v>
      </c>
      <c r="AV1737" s="1027" t="s">
        <v>150</v>
      </c>
      <c r="AW1737" s="1027" t="s">
        <v>2310</v>
      </c>
      <c r="AX1737" s="1027" t="s">
        <v>142</v>
      </c>
      <c r="AY1737" s="1029" t="s">
        <v>144</v>
      </c>
    </row>
    <row r="1738" spans="2:65" s="929" customFormat="1" ht="37.9" customHeight="1">
      <c r="B1738" s="1003"/>
      <c r="C1738" s="1004" t="s">
        <v>4086</v>
      </c>
      <c r="D1738" s="1004" t="s">
        <v>146</v>
      </c>
      <c r="E1738" s="1005" t="s">
        <v>4153</v>
      </c>
      <c r="F1738" s="1006" t="s">
        <v>5234</v>
      </c>
      <c r="G1738" s="1007" t="s">
        <v>200</v>
      </c>
      <c r="H1738" s="1008">
        <v>19</v>
      </c>
      <c r="I1738" s="1009"/>
      <c r="J1738" s="1010">
        <f>ROUND(I1738*H1738,2)</f>
        <v>0</v>
      </c>
      <c r="K1738" s="1011"/>
      <c r="L1738" s="930"/>
      <c r="M1738" s="1012" t="s">
        <v>72</v>
      </c>
      <c r="N1738" s="1013" t="s">
        <v>90</v>
      </c>
      <c r="P1738" s="1014">
        <f>O1738*H1738</f>
        <v>0</v>
      </c>
      <c r="Q1738" s="1014">
        <v>0</v>
      </c>
      <c r="R1738" s="1014">
        <f>Q1738*H1738</f>
        <v>0</v>
      </c>
      <c r="S1738" s="1014">
        <v>0</v>
      </c>
      <c r="T1738" s="1015">
        <f>S1738*H1738</f>
        <v>0</v>
      </c>
      <c r="AR1738" s="1016" t="s">
        <v>383</v>
      </c>
      <c r="AT1738" s="1016" t="s">
        <v>146</v>
      </c>
      <c r="AU1738" s="1016" t="s">
        <v>65</v>
      </c>
      <c r="AY1738" s="923" t="s">
        <v>144</v>
      </c>
      <c r="BE1738" s="1017">
        <f>IF(N1738="základní",J1738,0)</f>
        <v>0</v>
      </c>
      <c r="BF1738" s="1017">
        <f>IF(N1738="snížená",J1738,0)</f>
        <v>0</v>
      </c>
      <c r="BG1738" s="1017">
        <f>IF(N1738="zákl. přenesená",J1738,0)</f>
        <v>0</v>
      </c>
      <c r="BH1738" s="1017">
        <f>IF(N1738="sníž. přenesená",J1738,0)</f>
        <v>0</v>
      </c>
      <c r="BI1738" s="1017">
        <f>IF(N1738="nulová",J1738,0)</f>
        <v>0</v>
      </c>
      <c r="BJ1738" s="923" t="s">
        <v>142</v>
      </c>
      <c r="BK1738" s="1017">
        <f>ROUND(I1738*H1738,2)</f>
        <v>0</v>
      </c>
      <c r="BL1738" s="923" t="s">
        <v>383</v>
      </c>
      <c r="BM1738" s="1016" t="s">
        <v>4154</v>
      </c>
    </row>
    <row r="1739" spans="2:65" s="1035" customFormat="1">
      <c r="B1739" s="1036"/>
      <c r="D1739" s="1020" t="s">
        <v>221</v>
      </c>
      <c r="E1739" s="1037" t="s">
        <v>72</v>
      </c>
      <c r="F1739" s="1038" t="s">
        <v>2922</v>
      </c>
      <c r="H1739" s="1037" t="s">
        <v>72</v>
      </c>
      <c r="I1739" s="1039"/>
      <c r="L1739" s="1036"/>
      <c r="M1739" s="1040"/>
      <c r="T1739" s="1041"/>
      <c r="AT1739" s="1037" t="s">
        <v>221</v>
      </c>
      <c r="AU1739" s="1037" t="s">
        <v>65</v>
      </c>
      <c r="AV1739" s="1035" t="s">
        <v>142</v>
      </c>
      <c r="AW1739" s="1035" t="s">
        <v>2310</v>
      </c>
      <c r="AX1739" s="1035" t="s">
        <v>143</v>
      </c>
      <c r="AY1739" s="1037" t="s">
        <v>144</v>
      </c>
    </row>
    <row r="1740" spans="2:65" s="1018" customFormat="1">
      <c r="B1740" s="1019"/>
      <c r="D1740" s="1020" t="s">
        <v>221</v>
      </c>
      <c r="E1740" s="1021" t="s">
        <v>72</v>
      </c>
      <c r="F1740" s="1022" t="s">
        <v>2324</v>
      </c>
      <c r="H1740" s="1023">
        <v>17</v>
      </c>
      <c r="I1740" s="1024"/>
      <c r="L1740" s="1019"/>
      <c r="M1740" s="1025"/>
      <c r="T1740" s="1026"/>
      <c r="AT1740" s="1021" t="s">
        <v>221</v>
      </c>
      <c r="AU1740" s="1021" t="s">
        <v>65</v>
      </c>
      <c r="AV1740" s="1018" t="s">
        <v>65</v>
      </c>
      <c r="AW1740" s="1018" t="s">
        <v>2310</v>
      </c>
      <c r="AX1740" s="1018" t="s">
        <v>143</v>
      </c>
      <c r="AY1740" s="1021" t="s">
        <v>144</v>
      </c>
    </row>
    <row r="1741" spans="2:65" s="1035" customFormat="1">
      <c r="B1741" s="1036"/>
      <c r="D1741" s="1020" t="s">
        <v>221</v>
      </c>
      <c r="E1741" s="1037" t="s">
        <v>72</v>
      </c>
      <c r="F1741" s="1038" t="s">
        <v>2927</v>
      </c>
      <c r="H1741" s="1037" t="s">
        <v>72</v>
      </c>
      <c r="I1741" s="1039"/>
      <c r="L1741" s="1036"/>
      <c r="M1741" s="1040"/>
      <c r="T1741" s="1041"/>
      <c r="AT1741" s="1037" t="s">
        <v>221</v>
      </c>
      <c r="AU1741" s="1037" t="s">
        <v>65</v>
      </c>
      <c r="AV1741" s="1035" t="s">
        <v>142</v>
      </c>
      <c r="AW1741" s="1035" t="s">
        <v>2310</v>
      </c>
      <c r="AX1741" s="1035" t="s">
        <v>143</v>
      </c>
      <c r="AY1741" s="1037" t="s">
        <v>144</v>
      </c>
    </row>
    <row r="1742" spans="2:65" s="1018" customFormat="1">
      <c r="B1742" s="1019"/>
      <c r="D1742" s="1020" t="s">
        <v>221</v>
      </c>
      <c r="E1742" s="1021" t="s">
        <v>72</v>
      </c>
      <c r="F1742" s="1022" t="s">
        <v>65</v>
      </c>
      <c r="H1742" s="1023">
        <v>2</v>
      </c>
      <c r="I1742" s="1024"/>
      <c r="L1742" s="1019"/>
      <c r="M1742" s="1025"/>
      <c r="T1742" s="1026"/>
      <c r="AT1742" s="1021" t="s">
        <v>221</v>
      </c>
      <c r="AU1742" s="1021" t="s">
        <v>65</v>
      </c>
      <c r="AV1742" s="1018" t="s">
        <v>65</v>
      </c>
      <c r="AW1742" s="1018" t="s">
        <v>2310</v>
      </c>
      <c r="AX1742" s="1018" t="s">
        <v>143</v>
      </c>
      <c r="AY1742" s="1021" t="s">
        <v>144</v>
      </c>
    </row>
    <row r="1743" spans="2:65" s="1027" customFormat="1">
      <c r="B1743" s="1028"/>
      <c r="D1743" s="1020" t="s">
        <v>221</v>
      </c>
      <c r="E1743" s="1029" t="s">
        <v>72</v>
      </c>
      <c r="F1743" s="1030" t="s">
        <v>2311</v>
      </c>
      <c r="H1743" s="1031">
        <v>19</v>
      </c>
      <c r="I1743" s="1032"/>
      <c r="L1743" s="1028"/>
      <c r="M1743" s="1033"/>
      <c r="T1743" s="1034"/>
      <c r="AT1743" s="1029" t="s">
        <v>221</v>
      </c>
      <c r="AU1743" s="1029" t="s">
        <v>65</v>
      </c>
      <c r="AV1743" s="1027" t="s">
        <v>150</v>
      </c>
      <c r="AW1743" s="1027" t="s">
        <v>2310</v>
      </c>
      <c r="AX1743" s="1027" t="s">
        <v>142</v>
      </c>
      <c r="AY1743" s="1029" t="s">
        <v>144</v>
      </c>
    </row>
    <row r="1744" spans="2:65" s="929" customFormat="1" ht="44.25" customHeight="1">
      <c r="B1744" s="1003"/>
      <c r="C1744" s="1004" t="s">
        <v>4950</v>
      </c>
      <c r="D1744" s="1004" t="s">
        <v>146</v>
      </c>
      <c r="E1744" s="1005" t="s">
        <v>4156</v>
      </c>
      <c r="F1744" s="1006" t="s">
        <v>5235</v>
      </c>
      <c r="G1744" s="1007" t="s">
        <v>200</v>
      </c>
      <c r="H1744" s="1008">
        <v>20</v>
      </c>
      <c r="I1744" s="1009"/>
      <c r="J1744" s="1010">
        <f>ROUND(I1744*H1744,2)</f>
        <v>0</v>
      </c>
      <c r="K1744" s="1011"/>
      <c r="L1744" s="930"/>
      <c r="M1744" s="1012" t="s">
        <v>72</v>
      </c>
      <c r="N1744" s="1013" t="s">
        <v>90</v>
      </c>
      <c r="P1744" s="1014">
        <f>O1744*H1744</f>
        <v>0</v>
      </c>
      <c r="Q1744" s="1014">
        <v>0</v>
      </c>
      <c r="R1744" s="1014">
        <f>Q1744*H1744</f>
        <v>0</v>
      </c>
      <c r="S1744" s="1014">
        <v>0</v>
      </c>
      <c r="T1744" s="1015">
        <f>S1744*H1744</f>
        <v>0</v>
      </c>
      <c r="AR1744" s="1016" t="s">
        <v>383</v>
      </c>
      <c r="AT1744" s="1016" t="s">
        <v>146</v>
      </c>
      <c r="AU1744" s="1016" t="s">
        <v>65</v>
      </c>
      <c r="AY1744" s="923" t="s">
        <v>144</v>
      </c>
      <c r="BE1744" s="1017">
        <f>IF(N1744="základní",J1744,0)</f>
        <v>0</v>
      </c>
      <c r="BF1744" s="1017">
        <f>IF(N1744="snížená",J1744,0)</f>
        <v>0</v>
      </c>
      <c r="BG1744" s="1017">
        <f>IF(N1744="zákl. přenesená",J1744,0)</f>
        <v>0</v>
      </c>
      <c r="BH1744" s="1017">
        <f>IF(N1744="sníž. přenesená",J1744,0)</f>
        <v>0</v>
      </c>
      <c r="BI1744" s="1017">
        <f>IF(N1744="nulová",J1744,0)</f>
        <v>0</v>
      </c>
      <c r="BJ1744" s="923" t="s">
        <v>142</v>
      </c>
      <c r="BK1744" s="1017">
        <f>ROUND(I1744*H1744,2)</f>
        <v>0</v>
      </c>
      <c r="BL1744" s="923" t="s">
        <v>383</v>
      </c>
      <c r="BM1744" s="1016" t="s">
        <v>4157</v>
      </c>
    </row>
    <row r="1745" spans="2:65" s="1018" customFormat="1">
      <c r="B1745" s="1019"/>
      <c r="D1745" s="1020" t="s">
        <v>221</v>
      </c>
      <c r="E1745" s="1021" t="s">
        <v>72</v>
      </c>
      <c r="F1745" s="1022" t="s">
        <v>2440</v>
      </c>
      <c r="H1745" s="1023">
        <v>20</v>
      </c>
      <c r="I1745" s="1024"/>
      <c r="L1745" s="1019"/>
      <c r="M1745" s="1025"/>
      <c r="T1745" s="1026"/>
      <c r="AT1745" s="1021" t="s">
        <v>221</v>
      </c>
      <c r="AU1745" s="1021" t="s">
        <v>65</v>
      </c>
      <c r="AV1745" s="1018" t="s">
        <v>65</v>
      </c>
      <c r="AW1745" s="1018" t="s">
        <v>2310</v>
      </c>
      <c r="AX1745" s="1018" t="s">
        <v>143</v>
      </c>
      <c r="AY1745" s="1021" t="s">
        <v>144</v>
      </c>
    </row>
    <row r="1746" spans="2:65" s="1027" customFormat="1">
      <c r="B1746" s="1028"/>
      <c r="D1746" s="1020" t="s">
        <v>221</v>
      </c>
      <c r="E1746" s="1029" t="s">
        <v>72</v>
      </c>
      <c r="F1746" s="1030" t="s">
        <v>2311</v>
      </c>
      <c r="H1746" s="1031">
        <v>20</v>
      </c>
      <c r="I1746" s="1032"/>
      <c r="L1746" s="1028"/>
      <c r="M1746" s="1033"/>
      <c r="T1746" s="1034"/>
      <c r="AT1746" s="1029" t="s">
        <v>221</v>
      </c>
      <c r="AU1746" s="1029" t="s">
        <v>65</v>
      </c>
      <c r="AV1746" s="1027" t="s">
        <v>150</v>
      </c>
      <c r="AW1746" s="1027" t="s">
        <v>2310</v>
      </c>
      <c r="AX1746" s="1027" t="s">
        <v>142</v>
      </c>
      <c r="AY1746" s="1029" t="s">
        <v>144</v>
      </c>
    </row>
    <row r="1747" spans="2:65" s="929" customFormat="1" ht="44.25" customHeight="1">
      <c r="B1747" s="1003"/>
      <c r="C1747" s="1004" t="s">
        <v>4951</v>
      </c>
      <c r="D1747" s="1004" t="s">
        <v>146</v>
      </c>
      <c r="E1747" s="1005" t="s">
        <v>4159</v>
      </c>
      <c r="F1747" s="1006" t="s">
        <v>5236</v>
      </c>
      <c r="G1747" s="1007" t="s">
        <v>200</v>
      </c>
      <c r="H1747" s="1008">
        <v>3</v>
      </c>
      <c r="I1747" s="1009"/>
      <c r="J1747" s="1010">
        <f>ROUND(I1747*H1747,2)</f>
        <v>0</v>
      </c>
      <c r="K1747" s="1011"/>
      <c r="L1747" s="930"/>
      <c r="M1747" s="1012" t="s">
        <v>72</v>
      </c>
      <c r="N1747" s="1013" t="s">
        <v>90</v>
      </c>
      <c r="P1747" s="1014">
        <f>O1747*H1747</f>
        <v>0</v>
      </c>
      <c r="Q1747" s="1014">
        <v>0</v>
      </c>
      <c r="R1747" s="1014">
        <f>Q1747*H1747</f>
        <v>0</v>
      </c>
      <c r="S1747" s="1014">
        <v>0</v>
      </c>
      <c r="T1747" s="1015">
        <f>S1747*H1747</f>
        <v>0</v>
      </c>
      <c r="AR1747" s="1016" t="s">
        <v>383</v>
      </c>
      <c r="AT1747" s="1016" t="s">
        <v>146</v>
      </c>
      <c r="AU1747" s="1016" t="s">
        <v>65</v>
      </c>
      <c r="AY1747" s="923" t="s">
        <v>144</v>
      </c>
      <c r="BE1747" s="1017">
        <f>IF(N1747="základní",J1747,0)</f>
        <v>0</v>
      </c>
      <c r="BF1747" s="1017">
        <f>IF(N1747="snížená",J1747,0)</f>
        <v>0</v>
      </c>
      <c r="BG1747" s="1017">
        <f>IF(N1747="zákl. přenesená",J1747,0)</f>
        <v>0</v>
      </c>
      <c r="BH1747" s="1017">
        <f>IF(N1747="sníž. přenesená",J1747,0)</f>
        <v>0</v>
      </c>
      <c r="BI1747" s="1017">
        <f>IF(N1747="nulová",J1747,0)</f>
        <v>0</v>
      </c>
      <c r="BJ1747" s="923" t="s">
        <v>142</v>
      </c>
      <c r="BK1747" s="1017">
        <f>ROUND(I1747*H1747,2)</f>
        <v>0</v>
      </c>
      <c r="BL1747" s="923" t="s">
        <v>383</v>
      </c>
      <c r="BM1747" s="1016" t="s">
        <v>4160</v>
      </c>
    </row>
    <row r="1748" spans="2:65" s="1018" customFormat="1">
      <c r="B1748" s="1019"/>
      <c r="D1748" s="1020" t="s">
        <v>221</v>
      </c>
      <c r="E1748" s="1021" t="s">
        <v>72</v>
      </c>
      <c r="F1748" s="1022" t="s">
        <v>190</v>
      </c>
      <c r="H1748" s="1023">
        <v>3</v>
      </c>
      <c r="I1748" s="1024"/>
      <c r="L1748" s="1019"/>
      <c r="M1748" s="1025"/>
      <c r="T1748" s="1026"/>
      <c r="AT1748" s="1021" t="s">
        <v>221</v>
      </c>
      <c r="AU1748" s="1021" t="s">
        <v>65</v>
      </c>
      <c r="AV1748" s="1018" t="s">
        <v>65</v>
      </c>
      <c r="AW1748" s="1018" t="s">
        <v>2310</v>
      </c>
      <c r="AX1748" s="1018" t="s">
        <v>143</v>
      </c>
      <c r="AY1748" s="1021" t="s">
        <v>144</v>
      </c>
    </row>
    <row r="1749" spans="2:65" s="1027" customFormat="1">
      <c r="B1749" s="1028"/>
      <c r="D1749" s="1020" t="s">
        <v>221</v>
      </c>
      <c r="E1749" s="1029" t="s">
        <v>72</v>
      </c>
      <c r="F1749" s="1030" t="s">
        <v>2311</v>
      </c>
      <c r="H1749" s="1031">
        <v>3</v>
      </c>
      <c r="I1749" s="1032"/>
      <c r="L1749" s="1028"/>
      <c r="M1749" s="1033"/>
      <c r="T1749" s="1034"/>
      <c r="AT1749" s="1029" t="s">
        <v>221</v>
      </c>
      <c r="AU1749" s="1029" t="s">
        <v>65</v>
      </c>
      <c r="AV1749" s="1027" t="s">
        <v>150</v>
      </c>
      <c r="AW1749" s="1027" t="s">
        <v>2310</v>
      </c>
      <c r="AX1749" s="1027" t="s">
        <v>142</v>
      </c>
      <c r="AY1749" s="1029" t="s">
        <v>144</v>
      </c>
    </row>
    <row r="1750" spans="2:65" s="929" customFormat="1" ht="44.25" customHeight="1">
      <c r="B1750" s="1003"/>
      <c r="C1750" s="1004" t="s">
        <v>4082</v>
      </c>
      <c r="D1750" s="1004" t="s">
        <v>146</v>
      </c>
      <c r="E1750" s="1005" t="s">
        <v>4162</v>
      </c>
      <c r="F1750" s="1006" t="s">
        <v>5237</v>
      </c>
      <c r="G1750" s="1007" t="s">
        <v>200</v>
      </c>
      <c r="H1750" s="1008">
        <v>10</v>
      </c>
      <c r="I1750" s="1009"/>
      <c r="J1750" s="1010">
        <f>ROUND(I1750*H1750,2)</f>
        <v>0</v>
      </c>
      <c r="K1750" s="1011"/>
      <c r="L1750" s="930"/>
      <c r="M1750" s="1012" t="s">
        <v>72</v>
      </c>
      <c r="N1750" s="1013" t="s">
        <v>90</v>
      </c>
      <c r="P1750" s="1014">
        <f>O1750*H1750</f>
        <v>0</v>
      </c>
      <c r="Q1750" s="1014">
        <v>0</v>
      </c>
      <c r="R1750" s="1014">
        <f>Q1750*H1750</f>
        <v>0</v>
      </c>
      <c r="S1750" s="1014">
        <v>0</v>
      </c>
      <c r="T1750" s="1015">
        <f>S1750*H1750</f>
        <v>0</v>
      </c>
      <c r="AR1750" s="1016" t="s">
        <v>383</v>
      </c>
      <c r="AT1750" s="1016" t="s">
        <v>146</v>
      </c>
      <c r="AU1750" s="1016" t="s">
        <v>65</v>
      </c>
      <c r="AY1750" s="923" t="s">
        <v>144</v>
      </c>
      <c r="BE1750" s="1017">
        <f>IF(N1750="základní",J1750,0)</f>
        <v>0</v>
      </c>
      <c r="BF1750" s="1017">
        <f>IF(N1750="snížená",J1750,0)</f>
        <v>0</v>
      </c>
      <c r="BG1750" s="1017">
        <f>IF(N1750="zákl. přenesená",J1750,0)</f>
        <v>0</v>
      </c>
      <c r="BH1750" s="1017">
        <f>IF(N1750="sníž. přenesená",J1750,0)</f>
        <v>0</v>
      </c>
      <c r="BI1750" s="1017">
        <f>IF(N1750="nulová",J1750,0)</f>
        <v>0</v>
      </c>
      <c r="BJ1750" s="923" t="s">
        <v>142</v>
      </c>
      <c r="BK1750" s="1017">
        <f>ROUND(I1750*H1750,2)</f>
        <v>0</v>
      </c>
      <c r="BL1750" s="923" t="s">
        <v>383</v>
      </c>
      <c r="BM1750" s="1016" t="s">
        <v>4163</v>
      </c>
    </row>
    <row r="1751" spans="2:65" s="1018" customFormat="1">
      <c r="B1751" s="1019"/>
      <c r="D1751" s="1020" t="s">
        <v>221</v>
      </c>
      <c r="E1751" s="1021" t="s">
        <v>72</v>
      </c>
      <c r="F1751" s="1022" t="s">
        <v>185</v>
      </c>
      <c r="H1751" s="1023">
        <v>10</v>
      </c>
      <c r="I1751" s="1024"/>
      <c r="L1751" s="1019"/>
      <c r="M1751" s="1025"/>
      <c r="T1751" s="1026"/>
      <c r="AT1751" s="1021" t="s">
        <v>221</v>
      </c>
      <c r="AU1751" s="1021" t="s">
        <v>65</v>
      </c>
      <c r="AV1751" s="1018" t="s">
        <v>65</v>
      </c>
      <c r="AW1751" s="1018" t="s">
        <v>2310</v>
      </c>
      <c r="AX1751" s="1018" t="s">
        <v>143</v>
      </c>
      <c r="AY1751" s="1021" t="s">
        <v>144</v>
      </c>
    </row>
    <row r="1752" spans="2:65" s="1027" customFormat="1">
      <c r="B1752" s="1028"/>
      <c r="D1752" s="1020" t="s">
        <v>221</v>
      </c>
      <c r="E1752" s="1029" t="s">
        <v>72</v>
      </c>
      <c r="F1752" s="1030" t="s">
        <v>2311</v>
      </c>
      <c r="H1752" s="1031">
        <v>10</v>
      </c>
      <c r="I1752" s="1032"/>
      <c r="L1752" s="1028"/>
      <c r="M1752" s="1033"/>
      <c r="T1752" s="1034"/>
      <c r="AT1752" s="1029" t="s">
        <v>221</v>
      </c>
      <c r="AU1752" s="1029" t="s">
        <v>65</v>
      </c>
      <c r="AV1752" s="1027" t="s">
        <v>150</v>
      </c>
      <c r="AW1752" s="1027" t="s">
        <v>2310</v>
      </c>
      <c r="AX1752" s="1027" t="s">
        <v>142</v>
      </c>
      <c r="AY1752" s="1029" t="s">
        <v>144</v>
      </c>
    </row>
    <row r="1753" spans="2:65" s="929" customFormat="1" ht="44.25" customHeight="1">
      <c r="B1753" s="1003"/>
      <c r="C1753" s="1004" t="s">
        <v>4090</v>
      </c>
      <c r="D1753" s="1004" t="s">
        <v>146</v>
      </c>
      <c r="E1753" s="1005" t="s">
        <v>4165</v>
      </c>
      <c r="F1753" s="1006" t="s">
        <v>5238</v>
      </c>
      <c r="G1753" s="1007" t="s">
        <v>200</v>
      </c>
      <c r="H1753" s="1008">
        <v>3</v>
      </c>
      <c r="I1753" s="1009"/>
      <c r="J1753" s="1010">
        <f>ROUND(I1753*H1753,2)</f>
        <v>0</v>
      </c>
      <c r="K1753" s="1011"/>
      <c r="L1753" s="930"/>
      <c r="M1753" s="1012" t="s">
        <v>72</v>
      </c>
      <c r="N1753" s="1013" t="s">
        <v>90</v>
      </c>
      <c r="P1753" s="1014">
        <f>O1753*H1753</f>
        <v>0</v>
      </c>
      <c r="Q1753" s="1014">
        <v>0</v>
      </c>
      <c r="R1753" s="1014">
        <f>Q1753*H1753</f>
        <v>0</v>
      </c>
      <c r="S1753" s="1014">
        <v>0</v>
      </c>
      <c r="T1753" s="1015">
        <f>S1753*H1753</f>
        <v>0</v>
      </c>
      <c r="AR1753" s="1016" t="s">
        <v>383</v>
      </c>
      <c r="AT1753" s="1016" t="s">
        <v>146</v>
      </c>
      <c r="AU1753" s="1016" t="s">
        <v>65</v>
      </c>
      <c r="AY1753" s="923" t="s">
        <v>144</v>
      </c>
      <c r="BE1753" s="1017">
        <f>IF(N1753="základní",J1753,0)</f>
        <v>0</v>
      </c>
      <c r="BF1753" s="1017">
        <f>IF(N1753="snížená",J1753,0)</f>
        <v>0</v>
      </c>
      <c r="BG1753" s="1017">
        <f>IF(N1753="zákl. přenesená",J1753,0)</f>
        <v>0</v>
      </c>
      <c r="BH1753" s="1017">
        <f>IF(N1753="sníž. přenesená",J1753,0)</f>
        <v>0</v>
      </c>
      <c r="BI1753" s="1017">
        <f>IF(N1753="nulová",J1753,0)</f>
        <v>0</v>
      </c>
      <c r="BJ1753" s="923" t="s">
        <v>142</v>
      </c>
      <c r="BK1753" s="1017">
        <f>ROUND(I1753*H1753,2)</f>
        <v>0</v>
      </c>
      <c r="BL1753" s="923" t="s">
        <v>383</v>
      </c>
      <c r="BM1753" s="1016" t="s">
        <v>4166</v>
      </c>
    </row>
    <row r="1754" spans="2:65" s="1018" customFormat="1">
      <c r="B1754" s="1019"/>
      <c r="D1754" s="1020" t="s">
        <v>221</v>
      </c>
      <c r="E1754" s="1021" t="s">
        <v>72</v>
      </c>
      <c r="F1754" s="1022" t="s">
        <v>190</v>
      </c>
      <c r="H1754" s="1023">
        <v>3</v>
      </c>
      <c r="I1754" s="1024"/>
      <c r="L1754" s="1019"/>
      <c r="M1754" s="1025"/>
      <c r="T1754" s="1026"/>
      <c r="AT1754" s="1021" t="s">
        <v>221</v>
      </c>
      <c r="AU1754" s="1021" t="s">
        <v>65</v>
      </c>
      <c r="AV1754" s="1018" t="s">
        <v>65</v>
      </c>
      <c r="AW1754" s="1018" t="s">
        <v>2310</v>
      </c>
      <c r="AX1754" s="1018" t="s">
        <v>143</v>
      </c>
      <c r="AY1754" s="1021" t="s">
        <v>144</v>
      </c>
    </row>
    <row r="1755" spans="2:65" s="1027" customFormat="1">
      <c r="B1755" s="1028"/>
      <c r="D1755" s="1020" t="s">
        <v>221</v>
      </c>
      <c r="E1755" s="1029" t="s">
        <v>72</v>
      </c>
      <c r="F1755" s="1030" t="s">
        <v>2311</v>
      </c>
      <c r="H1755" s="1031">
        <v>3</v>
      </c>
      <c r="I1755" s="1032"/>
      <c r="L1755" s="1028"/>
      <c r="M1755" s="1033"/>
      <c r="T1755" s="1034"/>
      <c r="AT1755" s="1029" t="s">
        <v>221</v>
      </c>
      <c r="AU1755" s="1029" t="s">
        <v>65</v>
      </c>
      <c r="AV1755" s="1027" t="s">
        <v>150</v>
      </c>
      <c r="AW1755" s="1027" t="s">
        <v>2310</v>
      </c>
      <c r="AX1755" s="1027" t="s">
        <v>142</v>
      </c>
      <c r="AY1755" s="1029" t="s">
        <v>144</v>
      </c>
    </row>
    <row r="1756" spans="2:65" s="929" customFormat="1" ht="44.25" customHeight="1">
      <c r="B1756" s="1003"/>
      <c r="C1756" s="1004" t="s">
        <v>4096</v>
      </c>
      <c r="D1756" s="1004" t="s">
        <v>146</v>
      </c>
      <c r="E1756" s="1005" t="s">
        <v>4168</v>
      </c>
      <c r="F1756" s="1006" t="s">
        <v>5239</v>
      </c>
      <c r="G1756" s="1007" t="s">
        <v>200</v>
      </c>
      <c r="H1756" s="1008">
        <v>1</v>
      </c>
      <c r="I1756" s="1009"/>
      <c r="J1756" s="1010">
        <f>ROUND(I1756*H1756,2)</f>
        <v>0</v>
      </c>
      <c r="K1756" s="1011"/>
      <c r="L1756" s="930"/>
      <c r="M1756" s="1012" t="s">
        <v>72</v>
      </c>
      <c r="N1756" s="1013" t="s">
        <v>90</v>
      </c>
      <c r="P1756" s="1014">
        <f>O1756*H1756</f>
        <v>0</v>
      </c>
      <c r="Q1756" s="1014">
        <v>0</v>
      </c>
      <c r="R1756" s="1014">
        <f>Q1756*H1756</f>
        <v>0</v>
      </c>
      <c r="S1756" s="1014">
        <v>0</v>
      </c>
      <c r="T1756" s="1015">
        <f>S1756*H1756</f>
        <v>0</v>
      </c>
      <c r="AR1756" s="1016" t="s">
        <v>383</v>
      </c>
      <c r="AT1756" s="1016" t="s">
        <v>146</v>
      </c>
      <c r="AU1756" s="1016" t="s">
        <v>65</v>
      </c>
      <c r="AY1756" s="923" t="s">
        <v>144</v>
      </c>
      <c r="BE1756" s="1017">
        <f>IF(N1756="základní",J1756,0)</f>
        <v>0</v>
      </c>
      <c r="BF1756" s="1017">
        <f>IF(N1756="snížená",J1756,0)</f>
        <v>0</v>
      </c>
      <c r="BG1756" s="1017">
        <f>IF(N1756="zákl. přenesená",J1756,0)</f>
        <v>0</v>
      </c>
      <c r="BH1756" s="1017">
        <f>IF(N1756="sníž. přenesená",J1756,0)</f>
        <v>0</v>
      </c>
      <c r="BI1756" s="1017">
        <f>IF(N1756="nulová",J1756,0)</f>
        <v>0</v>
      </c>
      <c r="BJ1756" s="923" t="s">
        <v>142</v>
      </c>
      <c r="BK1756" s="1017">
        <f>ROUND(I1756*H1756,2)</f>
        <v>0</v>
      </c>
      <c r="BL1756" s="923" t="s">
        <v>383</v>
      </c>
      <c r="BM1756" s="1016" t="s">
        <v>4169</v>
      </c>
    </row>
    <row r="1757" spans="2:65" s="1018" customFormat="1">
      <c r="B1757" s="1019"/>
      <c r="D1757" s="1020" t="s">
        <v>221</v>
      </c>
      <c r="E1757" s="1021" t="s">
        <v>72</v>
      </c>
      <c r="F1757" s="1022" t="s">
        <v>142</v>
      </c>
      <c r="H1757" s="1023">
        <v>1</v>
      </c>
      <c r="I1757" s="1024"/>
      <c r="L1757" s="1019"/>
      <c r="M1757" s="1025"/>
      <c r="T1757" s="1026"/>
      <c r="AT1757" s="1021" t="s">
        <v>221</v>
      </c>
      <c r="AU1757" s="1021" t="s">
        <v>65</v>
      </c>
      <c r="AV1757" s="1018" t="s">
        <v>65</v>
      </c>
      <c r="AW1757" s="1018" t="s">
        <v>2310</v>
      </c>
      <c r="AX1757" s="1018" t="s">
        <v>143</v>
      </c>
      <c r="AY1757" s="1021" t="s">
        <v>144</v>
      </c>
    </row>
    <row r="1758" spans="2:65" s="1027" customFormat="1">
      <c r="B1758" s="1028"/>
      <c r="D1758" s="1020" t="s">
        <v>221</v>
      </c>
      <c r="E1758" s="1029" t="s">
        <v>72</v>
      </c>
      <c r="F1758" s="1030" t="s">
        <v>2311</v>
      </c>
      <c r="H1758" s="1031">
        <v>1</v>
      </c>
      <c r="I1758" s="1032"/>
      <c r="L1758" s="1028"/>
      <c r="M1758" s="1033"/>
      <c r="T1758" s="1034"/>
      <c r="AT1758" s="1029" t="s">
        <v>221</v>
      </c>
      <c r="AU1758" s="1029" t="s">
        <v>65</v>
      </c>
      <c r="AV1758" s="1027" t="s">
        <v>150</v>
      </c>
      <c r="AW1758" s="1027" t="s">
        <v>2310</v>
      </c>
      <c r="AX1758" s="1027" t="s">
        <v>142</v>
      </c>
      <c r="AY1758" s="1029" t="s">
        <v>144</v>
      </c>
    </row>
    <row r="1759" spans="2:65" s="929" customFormat="1" ht="44.25" customHeight="1">
      <c r="B1759" s="1003"/>
      <c r="C1759" s="1004" t="s">
        <v>4100</v>
      </c>
      <c r="D1759" s="1004" t="s">
        <v>146</v>
      </c>
      <c r="E1759" s="1005" t="s">
        <v>5240</v>
      </c>
      <c r="F1759" s="1006" t="s">
        <v>5241</v>
      </c>
      <c r="G1759" s="1007" t="s">
        <v>200</v>
      </c>
      <c r="H1759" s="1008">
        <v>1</v>
      </c>
      <c r="I1759" s="1009"/>
      <c r="J1759" s="1010">
        <f>ROUND(I1759*H1759,2)</f>
        <v>0</v>
      </c>
      <c r="K1759" s="1011"/>
      <c r="L1759" s="930"/>
      <c r="M1759" s="1012" t="s">
        <v>72</v>
      </c>
      <c r="N1759" s="1013" t="s">
        <v>90</v>
      </c>
      <c r="P1759" s="1014">
        <f>O1759*H1759</f>
        <v>0</v>
      </c>
      <c r="Q1759" s="1014">
        <v>0</v>
      </c>
      <c r="R1759" s="1014">
        <f>Q1759*H1759</f>
        <v>0</v>
      </c>
      <c r="S1759" s="1014">
        <v>0</v>
      </c>
      <c r="T1759" s="1015">
        <f>S1759*H1759</f>
        <v>0</v>
      </c>
      <c r="AR1759" s="1016" t="s">
        <v>383</v>
      </c>
      <c r="AT1759" s="1016" t="s">
        <v>146</v>
      </c>
      <c r="AU1759" s="1016" t="s">
        <v>65</v>
      </c>
      <c r="AY1759" s="923" t="s">
        <v>144</v>
      </c>
      <c r="BE1759" s="1017">
        <f>IF(N1759="základní",J1759,0)</f>
        <v>0</v>
      </c>
      <c r="BF1759" s="1017">
        <f>IF(N1759="snížená",J1759,0)</f>
        <v>0</v>
      </c>
      <c r="BG1759" s="1017">
        <f>IF(N1759="zákl. přenesená",J1759,0)</f>
        <v>0</v>
      </c>
      <c r="BH1759" s="1017">
        <f>IF(N1759="sníž. přenesená",J1759,0)</f>
        <v>0</v>
      </c>
      <c r="BI1759" s="1017">
        <f>IF(N1759="nulová",J1759,0)</f>
        <v>0</v>
      </c>
      <c r="BJ1759" s="923" t="s">
        <v>142</v>
      </c>
      <c r="BK1759" s="1017">
        <f>ROUND(I1759*H1759,2)</f>
        <v>0</v>
      </c>
      <c r="BL1759" s="923" t="s">
        <v>383</v>
      </c>
      <c r="BM1759" s="1016" t="s">
        <v>5242</v>
      </c>
    </row>
    <row r="1760" spans="2:65" s="1018" customFormat="1">
      <c r="B1760" s="1019"/>
      <c r="D1760" s="1020" t="s">
        <v>221</v>
      </c>
      <c r="E1760" s="1021" t="s">
        <v>72</v>
      </c>
      <c r="F1760" s="1022" t="s">
        <v>142</v>
      </c>
      <c r="H1760" s="1023">
        <v>1</v>
      </c>
      <c r="I1760" s="1024"/>
      <c r="L1760" s="1019"/>
      <c r="M1760" s="1025"/>
      <c r="T1760" s="1026"/>
      <c r="AT1760" s="1021" t="s">
        <v>221</v>
      </c>
      <c r="AU1760" s="1021" t="s">
        <v>65</v>
      </c>
      <c r="AV1760" s="1018" t="s">
        <v>65</v>
      </c>
      <c r="AW1760" s="1018" t="s">
        <v>2310</v>
      </c>
      <c r="AX1760" s="1018" t="s">
        <v>143</v>
      </c>
      <c r="AY1760" s="1021" t="s">
        <v>144</v>
      </c>
    </row>
    <row r="1761" spans="2:65" s="1027" customFormat="1">
      <c r="B1761" s="1028"/>
      <c r="D1761" s="1020" t="s">
        <v>221</v>
      </c>
      <c r="E1761" s="1029" t="s">
        <v>72</v>
      </c>
      <c r="F1761" s="1030" t="s">
        <v>2311</v>
      </c>
      <c r="H1761" s="1031">
        <v>1</v>
      </c>
      <c r="I1761" s="1032"/>
      <c r="L1761" s="1028"/>
      <c r="M1761" s="1033"/>
      <c r="T1761" s="1034"/>
      <c r="AT1761" s="1029" t="s">
        <v>221</v>
      </c>
      <c r="AU1761" s="1029" t="s">
        <v>65</v>
      </c>
      <c r="AV1761" s="1027" t="s">
        <v>150</v>
      </c>
      <c r="AW1761" s="1027" t="s">
        <v>2310</v>
      </c>
      <c r="AX1761" s="1027" t="s">
        <v>142</v>
      </c>
      <c r="AY1761" s="1029" t="s">
        <v>144</v>
      </c>
    </row>
    <row r="1762" spans="2:65" s="929" customFormat="1" ht="16.5" customHeight="1">
      <c r="B1762" s="1003"/>
      <c r="C1762" s="1004" t="s">
        <v>4952</v>
      </c>
      <c r="D1762" s="1004" t="s">
        <v>146</v>
      </c>
      <c r="E1762" s="1005" t="s">
        <v>4171</v>
      </c>
      <c r="F1762" s="1006" t="s">
        <v>4172</v>
      </c>
      <c r="G1762" s="1007" t="s">
        <v>195</v>
      </c>
      <c r="H1762" s="1008">
        <v>13</v>
      </c>
      <c r="I1762" s="1009"/>
      <c r="J1762" s="1010">
        <f>ROUND(I1762*H1762,2)</f>
        <v>0</v>
      </c>
      <c r="K1762" s="1011"/>
      <c r="L1762" s="930"/>
      <c r="M1762" s="1012" t="s">
        <v>72</v>
      </c>
      <c r="N1762" s="1013" t="s">
        <v>90</v>
      </c>
      <c r="P1762" s="1014">
        <f>O1762*H1762</f>
        <v>0</v>
      </c>
      <c r="Q1762" s="1014">
        <v>0</v>
      </c>
      <c r="R1762" s="1014">
        <f>Q1762*H1762</f>
        <v>0</v>
      </c>
      <c r="S1762" s="1014">
        <v>0</v>
      </c>
      <c r="T1762" s="1015">
        <f>S1762*H1762</f>
        <v>0</v>
      </c>
      <c r="AR1762" s="1016" t="s">
        <v>383</v>
      </c>
      <c r="AT1762" s="1016" t="s">
        <v>146</v>
      </c>
      <c r="AU1762" s="1016" t="s">
        <v>65</v>
      </c>
      <c r="AY1762" s="923" t="s">
        <v>144</v>
      </c>
      <c r="BE1762" s="1017">
        <f>IF(N1762="základní",J1762,0)</f>
        <v>0</v>
      </c>
      <c r="BF1762" s="1017">
        <f>IF(N1762="snížená",J1762,0)</f>
        <v>0</v>
      </c>
      <c r="BG1762" s="1017">
        <f>IF(N1762="zákl. přenesená",J1762,0)</f>
        <v>0</v>
      </c>
      <c r="BH1762" s="1017">
        <f>IF(N1762="sníž. přenesená",J1762,0)</f>
        <v>0</v>
      </c>
      <c r="BI1762" s="1017">
        <f>IF(N1762="nulová",J1762,0)</f>
        <v>0</v>
      </c>
      <c r="BJ1762" s="923" t="s">
        <v>142</v>
      </c>
      <c r="BK1762" s="1017">
        <f>ROUND(I1762*H1762,2)</f>
        <v>0</v>
      </c>
      <c r="BL1762" s="923" t="s">
        <v>383</v>
      </c>
      <c r="BM1762" s="1016" t="s">
        <v>4173</v>
      </c>
    </row>
    <row r="1763" spans="2:65" s="1018" customFormat="1">
      <c r="B1763" s="1019"/>
      <c r="D1763" s="1020" t="s">
        <v>221</v>
      </c>
      <c r="E1763" s="1021" t="s">
        <v>72</v>
      </c>
      <c r="F1763" s="1022" t="s">
        <v>4174</v>
      </c>
      <c r="H1763" s="1023">
        <v>13</v>
      </c>
      <c r="I1763" s="1024"/>
      <c r="L1763" s="1019"/>
      <c r="M1763" s="1025"/>
      <c r="T1763" s="1026"/>
      <c r="AT1763" s="1021" t="s">
        <v>221</v>
      </c>
      <c r="AU1763" s="1021" t="s">
        <v>65</v>
      </c>
      <c r="AV1763" s="1018" t="s">
        <v>65</v>
      </c>
      <c r="AW1763" s="1018" t="s">
        <v>2310</v>
      </c>
      <c r="AX1763" s="1018" t="s">
        <v>143</v>
      </c>
      <c r="AY1763" s="1021" t="s">
        <v>144</v>
      </c>
    </row>
    <row r="1764" spans="2:65" s="1027" customFormat="1">
      <c r="B1764" s="1028"/>
      <c r="D1764" s="1020" t="s">
        <v>221</v>
      </c>
      <c r="E1764" s="1029" t="s">
        <v>72</v>
      </c>
      <c r="F1764" s="1030" t="s">
        <v>2311</v>
      </c>
      <c r="H1764" s="1031">
        <v>13</v>
      </c>
      <c r="I1764" s="1032"/>
      <c r="L1764" s="1028"/>
      <c r="M1764" s="1033"/>
      <c r="T1764" s="1034"/>
      <c r="AT1764" s="1029" t="s">
        <v>221</v>
      </c>
      <c r="AU1764" s="1029" t="s">
        <v>65</v>
      </c>
      <c r="AV1764" s="1027" t="s">
        <v>150</v>
      </c>
      <c r="AW1764" s="1027" t="s">
        <v>2310</v>
      </c>
      <c r="AX1764" s="1027" t="s">
        <v>142</v>
      </c>
      <c r="AY1764" s="1029" t="s">
        <v>144</v>
      </c>
    </row>
    <row r="1765" spans="2:65" s="929" customFormat="1" ht="16.5" customHeight="1">
      <c r="B1765" s="1003"/>
      <c r="C1765" s="1004" t="s">
        <v>4108</v>
      </c>
      <c r="D1765" s="1004" t="s">
        <v>146</v>
      </c>
      <c r="E1765" s="1005" t="s">
        <v>4175</v>
      </c>
      <c r="F1765" s="1006" t="s">
        <v>4176</v>
      </c>
      <c r="G1765" s="1007" t="s">
        <v>195</v>
      </c>
      <c r="H1765" s="1008">
        <v>1</v>
      </c>
      <c r="I1765" s="1009"/>
      <c r="J1765" s="1010">
        <f>ROUND(I1765*H1765,2)</f>
        <v>0</v>
      </c>
      <c r="K1765" s="1011"/>
      <c r="L1765" s="930"/>
      <c r="M1765" s="1012" t="s">
        <v>72</v>
      </c>
      <c r="N1765" s="1013" t="s">
        <v>90</v>
      </c>
      <c r="P1765" s="1014">
        <f>O1765*H1765</f>
        <v>0</v>
      </c>
      <c r="Q1765" s="1014">
        <v>0</v>
      </c>
      <c r="R1765" s="1014">
        <f>Q1765*H1765</f>
        <v>0</v>
      </c>
      <c r="S1765" s="1014">
        <v>0</v>
      </c>
      <c r="T1765" s="1015">
        <f>S1765*H1765</f>
        <v>0</v>
      </c>
      <c r="AR1765" s="1016" t="s">
        <v>383</v>
      </c>
      <c r="AT1765" s="1016" t="s">
        <v>146</v>
      </c>
      <c r="AU1765" s="1016" t="s">
        <v>65</v>
      </c>
      <c r="AY1765" s="923" t="s">
        <v>144</v>
      </c>
      <c r="BE1765" s="1017">
        <f>IF(N1765="základní",J1765,0)</f>
        <v>0</v>
      </c>
      <c r="BF1765" s="1017">
        <f>IF(N1765="snížená",J1765,0)</f>
        <v>0</v>
      </c>
      <c r="BG1765" s="1017">
        <f>IF(N1765="zákl. přenesená",J1765,0)</f>
        <v>0</v>
      </c>
      <c r="BH1765" s="1017">
        <f>IF(N1765="sníž. přenesená",J1765,0)</f>
        <v>0</v>
      </c>
      <c r="BI1765" s="1017">
        <f>IF(N1765="nulová",J1765,0)</f>
        <v>0</v>
      </c>
      <c r="BJ1765" s="923" t="s">
        <v>142</v>
      </c>
      <c r="BK1765" s="1017">
        <f>ROUND(I1765*H1765,2)</f>
        <v>0</v>
      </c>
      <c r="BL1765" s="923" t="s">
        <v>383</v>
      </c>
      <c r="BM1765" s="1016" t="s">
        <v>4177</v>
      </c>
    </row>
    <row r="1766" spans="2:65" s="1018" customFormat="1">
      <c r="B1766" s="1019"/>
      <c r="D1766" s="1020" t="s">
        <v>221</v>
      </c>
      <c r="E1766" s="1021" t="s">
        <v>72</v>
      </c>
      <c r="F1766" s="1022" t="s">
        <v>142</v>
      </c>
      <c r="H1766" s="1023">
        <v>1</v>
      </c>
      <c r="I1766" s="1024"/>
      <c r="L1766" s="1019"/>
      <c r="M1766" s="1025"/>
      <c r="T1766" s="1026"/>
      <c r="AT1766" s="1021" t="s">
        <v>221</v>
      </c>
      <c r="AU1766" s="1021" t="s">
        <v>65</v>
      </c>
      <c r="AV1766" s="1018" t="s">
        <v>65</v>
      </c>
      <c r="AW1766" s="1018" t="s">
        <v>2310</v>
      </c>
      <c r="AX1766" s="1018" t="s">
        <v>142</v>
      </c>
      <c r="AY1766" s="1021" t="s">
        <v>144</v>
      </c>
    </row>
    <row r="1767" spans="2:65" s="929" customFormat="1" ht="16.5" customHeight="1">
      <c r="B1767" s="1003"/>
      <c r="C1767" s="1004" t="s">
        <v>3865</v>
      </c>
      <c r="D1767" s="1004" t="s">
        <v>146</v>
      </c>
      <c r="E1767" s="1005" t="s">
        <v>4179</v>
      </c>
      <c r="F1767" s="1006" t="s">
        <v>4180</v>
      </c>
      <c r="G1767" s="1007" t="s">
        <v>195</v>
      </c>
      <c r="H1767" s="1008">
        <v>3</v>
      </c>
      <c r="I1767" s="1009"/>
      <c r="J1767" s="1010">
        <f>ROUND(I1767*H1767,2)</f>
        <v>0</v>
      </c>
      <c r="K1767" s="1011"/>
      <c r="L1767" s="930"/>
      <c r="M1767" s="1012" t="s">
        <v>72</v>
      </c>
      <c r="N1767" s="1013" t="s">
        <v>90</v>
      </c>
      <c r="P1767" s="1014">
        <f>O1767*H1767</f>
        <v>0</v>
      </c>
      <c r="Q1767" s="1014">
        <v>0</v>
      </c>
      <c r="R1767" s="1014">
        <f>Q1767*H1767</f>
        <v>0</v>
      </c>
      <c r="S1767" s="1014">
        <v>0</v>
      </c>
      <c r="T1767" s="1015">
        <f>S1767*H1767</f>
        <v>0</v>
      </c>
      <c r="AR1767" s="1016" t="s">
        <v>383</v>
      </c>
      <c r="AT1767" s="1016" t="s">
        <v>146</v>
      </c>
      <c r="AU1767" s="1016" t="s">
        <v>65</v>
      </c>
      <c r="AY1767" s="923" t="s">
        <v>144</v>
      </c>
      <c r="BE1767" s="1017">
        <f>IF(N1767="základní",J1767,0)</f>
        <v>0</v>
      </c>
      <c r="BF1767" s="1017">
        <f>IF(N1767="snížená",J1767,0)</f>
        <v>0</v>
      </c>
      <c r="BG1767" s="1017">
        <f>IF(N1767="zákl. přenesená",J1767,0)</f>
        <v>0</v>
      </c>
      <c r="BH1767" s="1017">
        <f>IF(N1767="sníž. přenesená",J1767,0)</f>
        <v>0</v>
      </c>
      <c r="BI1767" s="1017">
        <f>IF(N1767="nulová",J1767,0)</f>
        <v>0</v>
      </c>
      <c r="BJ1767" s="923" t="s">
        <v>142</v>
      </c>
      <c r="BK1767" s="1017">
        <f>ROUND(I1767*H1767,2)</f>
        <v>0</v>
      </c>
      <c r="BL1767" s="923" t="s">
        <v>383</v>
      </c>
      <c r="BM1767" s="1016" t="s">
        <v>4181</v>
      </c>
    </row>
    <row r="1768" spans="2:65" s="1018" customFormat="1">
      <c r="B1768" s="1019"/>
      <c r="D1768" s="1020" t="s">
        <v>221</v>
      </c>
      <c r="E1768" s="1021" t="s">
        <v>72</v>
      </c>
      <c r="F1768" s="1022" t="s">
        <v>4182</v>
      </c>
      <c r="H1768" s="1023">
        <v>3</v>
      </c>
      <c r="I1768" s="1024"/>
      <c r="L1768" s="1019"/>
      <c r="M1768" s="1025"/>
      <c r="T1768" s="1026"/>
      <c r="AT1768" s="1021" t="s">
        <v>221</v>
      </c>
      <c r="AU1768" s="1021" t="s">
        <v>65</v>
      </c>
      <c r="AV1768" s="1018" t="s">
        <v>65</v>
      </c>
      <c r="AW1768" s="1018" t="s">
        <v>2310</v>
      </c>
      <c r="AX1768" s="1018" t="s">
        <v>143</v>
      </c>
      <c r="AY1768" s="1021" t="s">
        <v>144</v>
      </c>
    </row>
    <row r="1769" spans="2:65" s="1027" customFormat="1">
      <c r="B1769" s="1028"/>
      <c r="D1769" s="1020" t="s">
        <v>221</v>
      </c>
      <c r="E1769" s="1029" t="s">
        <v>72</v>
      </c>
      <c r="F1769" s="1030" t="s">
        <v>2311</v>
      </c>
      <c r="H1769" s="1031">
        <v>3</v>
      </c>
      <c r="I1769" s="1032"/>
      <c r="L1769" s="1028"/>
      <c r="M1769" s="1033"/>
      <c r="T1769" s="1034"/>
      <c r="AT1769" s="1029" t="s">
        <v>221</v>
      </c>
      <c r="AU1769" s="1029" t="s">
        <v>65</v>
      </c>
      <c r="AV1769" s="1027" t="s">
        <v>150</v>
      </c>
      <c r="AW1769" s="1027" t="s">
        <v>2310</v>
      </c>
      <c r="AX1769" s="1027" t="s">
        <v>142</v>
      </c>
      <c r="AY1769" s="1029" t="s">
        <v>144</v>
      </c>
    </row>
    <row r="1770" spans="2:65" s="929" customFormat="1" ht="24.2" customHeight="1">
      <c r="B1770" s="1003"/>
      <c r="C1770" s="1042" t="s">
        <v>3869</v>
      </c>
      <c r="D1770" s="1042" t="s">
        <v>186</v>
      </c>
      <c r="E1770" s="1043" t="s">
        <v>4183</v>
      </c>
      <c r="F1770" s="1044" t="s">
        <v>4184</v>
      </c>
      <c r="G1770" s="1045" t="s">
        <v>195</v>
      </c>
      <c r="H1770" s="1046">
        <v>2</v>
      </c>
      <c r="I1770" s="1047"/>
      <c r="J1770" s="1048">
        <f>ROUND(I1770*H1770,2)</f>
        <v>0</v>
      </c>
      <c r="K1770" s="1049"/>
      <c r="L1770" s="1050"/>
      <c r="M1770" s="1051" t="s">
        <v>72</v>
      </c>
      <c r="N1770" s="1052" t="s">
        <v>90</v>
      </c>
      <c r="P1770" s="1014">
        <f>O1770*H1770</f>
        <v>0</v>
      </c>
      <c r="Q1770" s="1014">
        <v>1.09E-3</v>
      </c>
      <c r="R1770" s="1014">
        <f>Q1770*H1770</f>
        <v>2.1800000000000001E-3</v>
      </c>
      <c r="S1770" s="1014">
        <v>0</v>
      </c>
      <c r="T1770" s="1015">
        <f>S1770*H1770</f>
        <v>0</v>
      </c>
      <c r="AR1770" s="1016" t="s">
        <v>366</v>
      </c>
      <c r="AT1770" s="1016" t="s">
        <v>186</v>
      </c>
      <c r="AU1770" s="1016" t="s">
        <v>65</v>
      </c>
      <c r="AY1770" s="923" t="s">
        <v>144</v>
      </c>
      <c r="BE1770" s="1017">
        <f>IF(N1770="základní",J1770,0)</f>
        <v>0</v>
      </c>
      <c r="BF1770" s="1017">
        <f>IF(N1770="snížená",J1770,0)</f>
        <v>0</v>
      </c>
      <c r="BG1770" s="1017">
        <f>IF(N1770="zákl. přenesená",J1770,0)</f>
        <v>0</v>
      </c>
      <c r="BH1770" s="1017">
        <f>IF(N1770="sníž. přenesená",J1770,0)</f>
        <v>0</v>
      </c>
      <c r="BI1770" s="1017">
        <f>IF(N1770="nulová",J1770,0)</f>
        <v>0</v>
      </c>
      <c r="BJ1770" s="923" t="s">
        <v>142</v>
      </c>
      <c r="BK1770" s="1017">
        <f>ROUND(I1770*H1770,2)</f>
        <v>0</v>
      </c>
      <c r="BL1770" s="923" t="s">
        <v>383</v>
      </c>
      <c r="BM1770" s="1016" t="s">
        <v>4185</v>
      </c>
    </row>
    <row r="1771" spans="2:65" s="1018" customFormat="1">
      <c r="B1771" s="1019"/>
      <c r="D1771" s="1020" t="s">
        <v>221</v>
      </c>
      <c r="E1771" s="1021" t="s">
        <v>72</v>
      </c>
      <c r="F1771" s="1022" t="s">
        <v>65</v>
      </c>
      <c r="H1771" s="1023">
        <v>2</v>
      </c>
      <c r="I1771" s="1024"/>
      <c r="L1771" s="1019"/>
      <c r="M1771" s="1025"/>
      <c r="T1771" s="1026"/>
      <c r="AT1771" s="1021" t="s">
        <v>221</v>
      </c>
      <c r="AU1771" s="1021" t="s">
        <v>65</v>
      </c>
      <c r="AV1771" s="1018" t="s">
        <v>65</v>
      </c>
      <c r="AW1771" s="1018" t="s">
        <v>2310</v>
      </c>
      <c r="AX1771" s="1018" t="s">
        <v>143</v>
      </c>
      <c r="AY1771" s="1021" t="s">
        <v>144</v>
      </c>
    </row>
    <row r="1772" spans="2:65" s="1027" customFormat="1">
      <c r="B1772" s="1028"/>
      <c r="D1772" s="1020" t="s">
        <v>221</v>
      </c>
      <c r="E1772" s="1029" t="s">
        <v>72</v>
      </c>
      <c r="F1772" s="1030" t="s">
        <v>2311</v>
      </c>
      <c r="H1772" s="1031">
        <v>2</v>
      </c>
      <c r="I1772" s="1032"/>
      <c r="L1772" s="1028"/>
      <c r="M1772" s="1033"/>
      <c r="T1772" s="1034"/>
      <c r="AT1772" s="1029" t="s">
        <v>221</v>
      </c>
      <c r="AU1772" s="1029" t="s">
        <v>65</v>
      </c>
      <c r="AV1772" s="1027" t="s">
        <v>150</v>
      </c>
      <c r="AW1772" s="1027" t="s">
        <v>2310</v>
      </c>
      <c r="AX1772" s="1027" t="s">
        <v>142</v>
      </c>
      <c r="AY1772" s="1029" t="s">
        <v>144</v>
      </c>
    </row>
    <row r="1773" spans="2:65" s="929" customFormat="1" ht="33" customHeight="1">
      <c r="B1773" s="1003"/>
      <c r="C1773" s="1042" t="s">
        <v>4120</v>
      </c>
      <c r="D1773" s="1042" t="s">
        <v>186</v>
      </c>
      <c r="E1773" s="1043" t="s">
        <v>4187</v>
      </c>
      <c r="F1773" s="1044" t="s">
        <v>4188</v>
      </c>
      <c r="G1773" s="1045" t="s">
        <v>195</v>
      </c>
      <c r="H1773" s="1046">
        <v>1</v>
      </c>
      <c r="I1773" s="1047"/>
      <c r="J1773" s="1048">
        <f>ROUND(I1773*H1773,2)</f>
        <v>0</v>
      </c>
      <c r="K1773" s="1049"/>
      <c r="L1773" s="1050"/>
      <c r="M1773" s="1051" t="s">
        <v>72</v>
      </c>
      <c r="N1773" s="1052" t="s">
        <v>90</v>
      </c>
      <c r="P1773" s="1014">
        <f>O1773*H1773</f>
        <v>0</v>
      </c>
      <c r="Q1773" s="1014">
        <v>6.1999999999999998E-3</v>
      </c>
      <c r="R1773" s="1014">
        <f>Q1773*H1773</f>
        <v>6.1999999999999998E-3</v>
      </c>
      <c r="S1773" s="1014">
        <v>0</v>
      </c>
      <c r="T1773" s="1015">
        <f>S1773*H1773</f>
        <v>0</v>
      </c>
      <c r="AR1773" s="1016" t="s">
        <v>366</v>
      </c>
      <c r="AT1773" s="1016" t="s">
        <v>186</v>
      </c>
      <c r="AU1773" s="1016" t="s">
        <v>65</v>
      </c>
      <c r="AY1773" s="923" t="s">
        <v>144</v>
      </c>
      <c r="BE1773" s="1017">
        <f>IF(N1773="základní",J1773,0)</f>
        <v>0</v>
      </c>
      <c r="BF1773" s="1017">
        <f>IF(N1773="snížená",J1773,0)</f>
        <v>0</v>
      </c>
      <c r="BG1773" s="1017">
        <f>IF(N1773="zákl. přenesená",J1773,0)</f>
        <v>0</v>
      </c>
      <c r="BH1773" s="1017">
        <f>IF(N1773="sníž. přenesená",J1773,0)</f>
        <v>0</v>
      </c>
      <c r="BI1773" s="1017">
        <f>IF(N1773="nulová",J1773,0)</f>
        <v>0</v>
      </c>
      <c r="BJ1773" s="923" t="s">
        <v>142</v>
      </c>
      <c r="BK1773" s="1017">
        <f>ROUND(I1773*H1773,2)</f>
        <v>0</v>
      </c>
      <c r="BL1773" s="923" t="s">
        <v>383</v>
      </c>
      <c r="BM1773" s="1016" t="s">
        <v>4189</v>
      </c>
    </row>
    <row r="1774" spans="2:65" s="1018" customFormat="1">
      <c r="B1774" s="1019"/>
      <c r="D1774" s="1020" t="s">
        <v>221</v>
      </c>
      <c r="E1774" s="1021" t="s">
        <v>72</v>
      </c>
      <c r="F1774" s="1022" t="s">
        <v>142</v>
      </c>
      <c r="H1774" s="1023">
        <v>1</v>
      </c>
      <c r="I1774" s="1024"/>
      <c r="L1774" s="1019"/>
      <c r="M1774" s="1025"/>
      <c r="T1774" s="1026"/>
      <c r="AT1774" s="1021" t="s">
        <v>221</v>
      </c>
      <c r="AU1774" s="1021" t="s">
        <v>65</v>
      </c>
      <c r="AV1774" s="1018" t="s">
        <v>65</v>
      </c>
      <c r="AW1774" s="1018" t="s">
        <v>2310</v>
      </c>
      <c r="AX1774" s="1018" t="s">
        <v>143</v>
      </c>
      <c r="AY1774" s="1021" t="s">
        <v>144</v>
      </c>
    </row>
    <row r="1775" spans="2:65" s="1027" customFormat="1">
      <c r="B1775" s="1028"/>
      <c r="D1775" s="1020" t="s">
        <v>221</v>
      </c>
      <c r="E1775" s="1029" t="s">
        <v>72</v>
      </c>
      <c r="F1775" s="1030" t="s">
        <v>2311</v>
      </c>
      <c r="H1775" s="1031">
        <v>1</v>
      </c>
      <c r="I1775" s="1032"/>
      <c r="L1775" s="1028"/>
      <c r="M1775" s="1033"/>
      <c r="T1775" s="1034"/>
      <c r="AT1775" s="1029" t="s">
        <v>221</v>
      </c>
      <c r="AU1775" s="1029" t="s">
        <v>65</v>
      </c>
      <c r="AV1775" s="1027" t="s">
        <v>150</v>
      </c>
      <c r="AW1775" s="1027" t="s">
        <v>2310</v>
      </c>
      <c r="AX1775" s="1027" t="s">
        <v>142</v>
      </c>
      <c r="AY1775" s="1029" t="s">
        <v>144</v>
      </c>
    </row>
    <row r="1776" spans="2:65" s="929" customFormat="1" ht="24.2" customHeight="1">
      <c r="B1776" s="1003"/>
      <c r="C1776" s="1042" t="s">
        <v>3765</v>
      </c>
      <c r="D1776" s="1042" t="s">
        <v>186</v>
      </c>
      <c r="E1776" s="1043" t="s">
        <v>4190</v>
      </c>
      <c r="F1776" s="1044" t="s">
        <v>4191</v>
      </c>
      <c r="G1776" s="1045" t="s">
        <v>195</v>
      </c>
      <c r="H1776" s="1046">
        <v>7</v>
      </c>
      <c r="I1776" s="1047"/>
      <c r="J1776" s="1048">
        <f>ROUND(I1776*H1776,2)</f>
        <v>0</v>
      </c>
      <c r="K1776" s="1049"/>
      <c r="L1776" s="1050"/>
      <c r="M1776" s="1051" t="s">
        <v>72</v>
      </c>
      <c r="N1776" s="1052" t="s">
        <v>90</v>
      </c>
      <c r="P1776" s="1014">
        <f>O1776*H1776</f>
        <v>0</v>
      </c>
      <c r="Q1776" s="1014">
        <v>8.9999999999999998E-4</v>
      </c>
      <c r="R1776" s="1014">
        <f>Q1776*H1776</f>
        <v>6.3E-3</v>
      </c>
      <c r="S1776" s="1014">
        <v>0</v>
      </c>
      <c r="T1776" s="1015">
        <f>S1776*H1776</f>
        <v>0</v>
      </c>
      <c r="AR1776" s="1016" t="s">
        <v>366</v>
      </c>
      <c r="AT1776" s="1016" t="s">
        <v>186</v>
      </c>
      <c r="AU1776" s="1016" t="s">
        <v>65</v>
      </c>
      <c r="AY1776" s="923" t="s">
        <v>144</v>
      </c>
      <c r="BE1776" s="1017">
        <f>IF(N1776="základní",J1776,0)</f>
        <v>0</v>
      </c>
      <c r="BF1776" s="1017">
        <f>IF(N1776="snížená",J1776,0)</f>
        <v>0</v>
      </c>
      <c r="BG1776" s="1017">
        <f>IF(N1776="zákl. přenesená",J1776,0)</f>
        <v>0</v>
      </c>
      <c r="BH1776" s="1017">
        <f>IF(N1776="sníž. přenesená",J1776,0)</f>
        <v>0</v>
      </c>
      <c r="BI1776" s="1017">
        <f>IF(N1776="nulová",J1776,0)</f>
        <v>0</v>
      </c>
      <c r="BJ1776" s="923" t="s">
        <v>142</v>
      </c>
      <c r="BK1776" s="1017">
        <f>ROUND(I1776*H1776,2)</f>
        <v>0</v>
      </c>
      <c r="BL1776" s="923" t="s">
        <v>383</v>
      </c>
      <c r="BM1776" s="1016" t="s">
        <v>4192</v>
      </c>
    </row>
    <row r="1777" spans="2:65" s="1018" customFormat="1">
      <c r="B1777" s="1019"/>
      <c r="D1777" s="1020" t="s">
        <v>221</v>
      </c>
      <c r="E1777" s="1021" t="s">
        <v>72</v>
      </c>
      <c r="F1777" s="1022" t="s">
        <v>172</v>
      </c>
      <c r="H1777" s="1023">
        <v>7</v>
      </c>
      <c r="I1777" s="1024"/>
      <c r="L1777" s="1019"/>
      <c r="M1777" s="1025"/>
      <c r="T1777" s="1026"/>
      <c r="AT1777" s="1021" t="s">
        <v>221</v>
      </c>
      <c r="AU1777" s="1021" t="s">
        <v>65</v>
      </c>
      <c r="AV1777" s="1018" t="s">
        <v>65</v>
      </c>
      <c r="AW1777" s="1018" t="s">
        <v>2310</v>
      </c>
      <c r="AX1777" s="1018" t="s">
        <v>143</v>
      </c>
      <c r="AY1777" s="1021" t="s">
        <v>144</v>
      </c>
    </row>
    <row r="1778" spans="2:65" s="1027" customFormat="1">
      <c r="B1778" s="1028"/>
      <c r="D1778" s="1020" t="s">
        <v>221</v>
      </c>
      <c r="E1778" s="1029" t="s">
        <v>72</v>
      </c>
      <c r="F1778" s="1030" t="s">
        <v>2311</v>
      </c>
      <c r="H1778" s="1031">
        <v>7</v>
      </c>
      <c r="I1778" s="1032"/>
      <c r="L1778" s="1028"/>
      <c r="M1778" s="1033"/>
      <c r="T1778" s="1034"/>
      <c r="AT1778" s="1029" t="s">
        <v>221</v>
      </c>
      <c r="AU1778" s="1029" t="s">
        <v>65</v>
      </c>
      <c r="AV1778" s="1027" t="s">
        <v>150</v>
      </c>
      <c r="AW1778" s="1027" t="s">
        <v>2310</v>
      </c>
      <c r="AX1778" s="1027" t="s">
        <v>142</v>
      </c>
      <c r="AY1778" s="1029" t="s">
        <v>144</v>
      </c>
    </row>
    <row r="1779" spans="2:65" s="929" customFormat="1" ht="24.2" customHeight="1">
      <c r="B1779" s="1003"/>
      <c r="C1779" s="1042" t="s">
        <v>3769</v>
      </c>
      <c r="D1779" s="1042" t="s">
        <v>186</v>
      </c>
      <c r="E1779" s="1043" t="s">
        <v>4193</v>
      </c>
      <c r="F1779" s="1044" t="s">
        <v>4194</v>
      </c>
      <c r="G1779" s="1045" t="s">
        <v>195</v>
      </c>
      <c r="H1779" s="1046">
        <v>6</v>
      </c>
      <c r="I1779" s="1047"/>
      <c r="J1779" s="1048">
        <f>ROUND(I1779*H1779,2)</f>
        <v>0</v>
      </c>
      <c r="K1779" s="1049"/>
      <c r="L1779" s="1050"/>
      <c r="M1779" s="1051" t="s">
        <v>72</v>
      </c>
      <c r="N1779" s="1052" t="s">
        <v>90</v>
      </c>
      <c r="P1779" s="1014">
        <f>O1779*H1779</f>
        <v>0</v>
      </c>
      <c r="Q1779" s="1014">
        <v>8.9999999999999998E-4</v>
      </c>
      <c r="R1779" s="1014">
        <f>Q1779*H1779</f>
        <v>5.4000000000000003E-3</v>
      </c>
      <c r="S1779" s="1014">
        <v>0</v>
      </c>
      <c r="T1779" s="1015">
        <f>S1779*H1779</f>
        <v>0</v>
      </c>
      <c r="AR1779" s="1016" t="s">
        <v>366</v>
      </c>
      <c r="AT1779" s="1016" t="s">
        <v>186</v>
      </c>
      <c r="AU1779" s="1016" t="s">
        <v>65</v>
      </c>
      <c r="AY1779" s="923" t="s">
        <v>144</v>
      </c>
      <c r="BE1779" s="1017">
        <f>IF(N1779="základní",J1779,0)</f>
        <v>0</v>
      </c>
      <c r="BF1779" s="1017">
        <f>IF(N1779="snížená",J1779,0)</f>
        <v>0</v>
      </c>
      <c r="BG1779" s="1017">
        <f>IF(N1779="zákl. přenesená",J1779,0)</f>
        <v>0</v>
      </c>
      <c r="BH1779" s="1017">
        <f>IF(N1779="sníž. přenesená",J1779,0)</f>
        <v>0</v>
      </c>
      <c r="BI1779" s="1017">
        <f>IF(N1779="nulová",J1779,0)</f>
        <v>0</v>
      </c>
      <c r="BJ1779" s="923" t="s">
        <v>142</v>
      </c>
      <c r="BK1779" s="1017">
        <f>ROUND(I1779*H1779,2)</f>
        <v>0</v>
      </c>
      <c r="BL1779" s="923" t="s">
        <v>383</v>
      </c>
      <c r="BM1779" s="1016" t="s">
        <v>4195</v>
      </c>
    </row>
    <row r="1780" spans="2:65" s="1018" customFormat="1">
      <c r="B1780" s="1019"/>
      <c r="D1780" s="1020" t="s">
        <v>221</v>
      </c>
      <c r="E1780" s="1021" t="s">
        <v>72</v>
      </c>
      <c r="F1780" s="1022" t="s">
        <v>168</v>
      </c>
      <c r="H1780" s="1023">
        <v>6</v>
      </c>
      <c r="I1780" s="1024"/>
      <c r="L1780" s="1019"/>
      <c r="M1780" s="1025"/>
      <c r="T1780" s="1026"/>
      <c r="AT1780" s="1021" t="s">
        <v>221</v>
      </c>
      <c r="AU1780" s="1021" t="s">
        <v>65</v>
      </c>
      <c r="AV1780" s="1018" t="s">
        <v>65</v>
      </c>
      <c r="AW1780" s="1018" t="s">
        <v>2310</v>
      </c>
      <c r="AX1780" s="1018" t="s">
        <v>143</v>
      </c>
      <c r="AY1780" s="1021" t="s">
        <v>144</v>
      </c>
    </row>
    <row r="1781" spans="2:65" s="1027" customFormat="1">
      <c r="B1781" s="1028"/>
      <c r="D1781" s="1020" t="s">
        <v>221</v>
      </c>
      <c r="E1781" s="1029" t="s">
        <v>72</v>
      </c>
      <c r="F1781" s="1030" t="s">
        <v>2311</v>
      </c>
      <c r="H1781" s="1031">
        <v>6</v>
      </c>
      <c r="I1781" s="1032"/>
      <c r="L1781" s="1028"/>
      <c r="M1781" s="1033"/>
      <c r="T1781" s="1034"/>
      <c r="AT1781" s="1029" t="s">
        <v>221</v>
      </c>
      <c r="AU1781" s="1029" t="s">
        <v>65</v>
      </c>
      <c r="AV1781" s="1027" t="s">
        <v>150</v>
      </c>
      <c r="AW1781" s="1027" t="s">
        <v>2310</v>
      </c>
      <c r="AX1781" s="1027" t="s">
        <v>142</v>
      </c>
      <c r="AY1781" s="1029" t="s">
        <v>144</v>
      </c>
    </row>
    <row r="1782" spans="2:65" s="929" customFormat="1" ht="24.2" customHeight="1">
      <c r="B1782" s="1003"/>
      <c r="C1782" s="1042" t="s">
        <v>3773</v>
      </c>
      <c r="D1782" s="1042" t="s">
        <v>186</v>
      </c>
      <c r="E1782" s="1043" t="s">
        <v>4196</v>
      </c>
      <c r="F1782" s="1044" t="s">
        <v>5144</v>
      </c>
      <c r="G1782" s="1045" t="s">
        <v>195</v>
      </c>
      <c r="H1782" s="1046">
        <v>1</v>
      </c>
      <c r="I1782" s="1047"/>
      <c r="J1782" s="1048">
        <f>ROUND(I1782*H1782,2)</f>
        <v>0</v>
      </c>
      <c r="K1782" s="1049"/>
      <c r="L1782" s="1050"/>
      <c r="M1782" s="1051" t="s">
        <v>72</v>
      </c>
      <c r="N1782" s="1052" t="s">
        <v>90</v>
      </c>
      <c r="P1782" s="1014">
        <f>O1782*H1782</f>
        <v>0</v>
      </c>
      <c r="Q1782" s="1014">
        <v>3.2000000000000002E-3</v>
      </c>
      <c r="R1782" s="1014">
        <f>Q1782*H1782</f>
        <v>3.2000000000000002E-3</v>
      </c>
      <c r="S1782" s="1014">
        <v>0</v>
      </c>
      <c r="T1782" s="1015">
        <f>S1782*H1782</f>
        <v>0</v>
      </c>
      <c r="AR1782" s="1016" t="s">
        <v>366</v>
      </c>
      <c r="AT1782" s="1016" t="s">
        <v>186</v>
      </c>
      <c r="AU1782" s="1016" t="s">
        <v>65</v>
      </c>
      <c r="AY1782" s="923" t="s">
        <v>144</v>
      </c>
      <c r="BE1782" s="1017">
        <f>IF(N1782="základní",J1782,0)</f>
        <v>0</v>
      </c>
      <c r="BF1782" s="1017">
        <f>IF(N1782="snížená",J1782,0)</f>
        <v>0</v>
      </c>
      <c r="BG1782" s="1017">
        <f>IF(N1782="zákl. přenesená",J1782,0)</f>
        <v>0</v>
      </c>
      <c r="BH1782" s="1017">
        <f>IF(N1782="sníž. přenesená",J1782,0)</f>
        <v>0</v>
      </c>
      <c r="BI1782" s="1017">
        <f>IF(N1782="nulová",J1782,0)</f>
        <v>0</v>
      </c>
      <c r="BJ1782" s="923" t="s">
        <v>142</v>
      </c>
      <c r="BK1782" s="1017">
        <f>ROUND(I1782*H1782,2)</f>
        <v>0</v>
      </c>
      <c r="BL1782" s="923" t="s">
        <v>383</v>
      </c>
      <c r="BM1782" s="1016" t="s">
        <v>4197</v>
      </c>
    </row>
    <row r="1783" spans="2:65" s="1018" customFormat="1">
      <c r="B1783" s="1019"/>
      <c r="D1783" s="1020" t="s">
        <v>221</v>
      </c>
      <c r="E1783" s="1021" t="s">
        <v>72</v>
      </c>
      <c r="F1783" s="1022" t="s">
        <v>142</v>
      </c>
      <c r="H1783" s="1023">
        <v>1</v>
      </c>
      <c r="I1783" s="1024"/>
      <c r="L1783" s="1019"/>
      <c r="M1783" s="1025"/>
      <c r="T1783" s="1026"/>
      <c r="AT1783" s="1021" t="s">
        <v>221</v>
      </c>
      <c r="AU1783" s="1021" t="s">
        <v>65</v>
      </c>
      <c r="AV1783" s="1018" t="s">
        <v>65</v>
      </c>
      <c r="AW1783" s="1018" t="s">
        <v>2310</v>
      </c>
      <c r="AX1783" s="1018" t="s">
        <v>143</v>
      </c>
      <c r="AY1783" s="1021" t="s">
        <v>144</v>
      </c>
    </row>
    <row r="1784" spans="2:65" s="1027" customFormat="1">
      <c r="B1784" s="1028"/>
      <c r="D1784" s="1020" t="s">
        <v>221</v>
      </c>
      <c r="E1784" s="1029" t="s">
        <v>72</v>
      </c>
      <c r="F1784" s="1030" t="s">
        <v>2311</v>
      </c>
      <c r="H1784" s="1031">
        <v>1</v>
      </c>
      <c r="I1784" s="1032"/>
      <c r="L1784" s="1028"/>
      <c r="M1784" s="1033"/>
      <c r="T1784" s="1034"/>
      <c r="AT1784" s="1029" t="s">
        <v>221</v>
      </c>
      <c r="AU1784" s="1029" t="s">
        <v>65</v>
      </c>
      <c r="AV1784" s="1027" t="s">
        <v>150</v>
      </c>
      <c r="AW1784" s="1027" t="s">
        <v>2310</v>
      </c>
      <c r="AX1784" s="1027" t="s">
        <v>142</v>
      </c>
      <c r="AY1784" s="1029" t="s">
        <v>144</v>
      </c>
    </row>
    <row r="1785" spans="2:65" s="929" customFormat="1" ht="16.5" customHeight="1">
      <c r="B1785" s="1003"/>
      <c r="C1785" s="1004" t="s">
        <v>3774</v>
      </c>
      <c r="D1785" s="1004" t="s">
        <v>146</v>
      </c>
      <c r="E1785" s="1005" t="s">
        <v>4198</v>
      </c>
      <c r="F1785" s="1006" t="s">
        <v>4199</v>
      </c>
      <c r="G1785" s="1007" t="s">
        <v>200</v>
      </c>
      <c r="H1785" s="1008">
        <v>1</v>
      </c>
      <c r="I1785" s="1009"/>
      <c r="J1785" s="1010">
        <f>ROUND(I1785*H1785,2)</f>
        <v>0</v>
      </c>
      <c r="K1785" s="1011"/>
      <c r="L1785" s="930"/>
      <c r="M1785" s="1012" t="s">
        <v>72</v>
      </c>
      <c r="N1785" s="1013" t="s">
        <v>90</v>
      </c>
      <c r="P1785" s="1014">
        <f>O1785*H1785</f>
        <v>0</v>
      </c>
      <c r="Q1785" s="1014">
        <v>0</v>
      </c>
      <c r="R1785" s="1014">
        <f>Q1785*H1785</f>
        <v>0</v>
      </c>
      <c r="S1785" s="1014">
        <v>0</v>
      </c>
      <c r="T1785" s="1015">
        <f>S1785*H1785</f>
        <v>0</v>
      </c>
      <c r="AR1785" s="1016" t="s">
        <v>150</v>
      </c>
      <c r="AT1785" s="1016" t="s">
        <v>146</v>
      </c>
      <c r="AU1785" s="1016" t="s">
        <v>65</v>
      </c>
      <c r="AY1785" s="923" t="s">
        <v>144</v>
      </c>
      <c r="BE1785" s="1017">
        <f>IF(N1785="základní",J1785,0)</f>
        <v>0</v>
      </c>
      <c r="BF1785" s="1017">
        <f>IF(N1785="snížená",J1785,0)</f>
        <v>0</v>
      </c>
      <c r="BG1785" s="1017">
        <f>IF(N1785="zákl. přenesená",J1785,0)</f>
        <v>0</v>
      </c>
      <c r="BH1785" s="1017">
        <f>IF(N1785="sníž. přenesená",J1785,0)</f>
        <v>0</v>
      </c>
      <c r="BI1785" s="1017">
        <f>IF(N1785="nulová",J1785,0)</f>
        <v>0</v>
      </c>
      <c r="BJ1785" s="923" t="s">
        <v>142</v>
      </c>
      <c r="BK1785" s="1017">
        <f>ROUND(I1785*H1785,2)</f>
        <v>0</v>
      </c>
      <c r="BL1785" s="923" t="s">
        <v>150</v>
      </c>
      <c r="BM1785" s="1016" t="s">
        <v>4200</v>
      </c>
    </row>
    <row r="1786" spans="2:65" s="1018" customFormat="1">
      <c r="B1786" s="1019"/>
      <c r="D1786" s="1020" t="s">
        <v>221</v>
      </c>
      <c r="E1786" s="1021" t="s">
        <v>72</v>
      </c>
      <c r="F1786" s="1022" t="s">
        <v>142</v>
      </c>
      <c r="H1786" s="1023">
        <v>1</v>
      </c>
      <c r="I1786" s="1024"/>
      <c r="L1786" s="1019"/>
      <c r="M1786" s="1025"/>
      <c r="T1786" s="1026"/>
      <c r="AT1786" s="1021" t="s">
        <v>221</v>
      </c>
      <c r="AU1786" s="1021" t="s">
        <v>65</v>
      </c>
      <c r="AV1786" s="1018" t="s">
        <v>65</v>
      </c>
      <c r="AW1786" s="1018" t="s">
        <v>2310</v>
      </c>
      <c r="AX1786" s="1018" t="s">
        <v>143</v>
      </c>
      <c r="AY1786" s="1021" t="s">
        <v>144</v>
      </c>
    </row>
    <row r="1787" spans="2:65" s="1027" customFormat="1">
      <c r="B1787" s="1028"/>
      <c r="D1787" s="1020" t="s">
        <v>221</v>
      </c>
      <c r="E1787" s="1029" t="s">
        <v>72</v>
      </c>
      <c r="F1787" s="1030" t="s">
        <v>2311</v>
      </c>
      <c r="H1787" s="1031">
        <v>1</v>
      </c>
      <c r="I1787" s="1032"/>
      <c r="L1787" s="1028"/>
      <c r="M1787" s="1033"/>
      <c r="T1787" s="1034"/>
      <c r="AT1787" s="1029" t="s">
        <v>221</v>
      </c>
      <c r="AU1787" s="1029" t="s">
        <v>65</v>
      </c>
      <c r="AV1787" s="1027" t="s">
        <v>150</v>
      </c>
      <c r="AW1787" s="1027" t="s">
        <v>2310</v>
      </c>
      <c r="AX1787" s="1027" t="s">
        <v>142</v>
      </c>
      <c r="AY1787" s="1029" t="s">
        <v>144</v>
      </c>
    </row>
    <row r="1788" spans="2:65" s="929" customFormat="1" ht="21.75" customHeight="1">
      <c r="B1788" s="1003"/>
      <c r="C1788" s="1004" t="s">
        <v>3771</v>
      </c>
      <c r="D1788" s="1004" t="s">
        <v>146</v>
      </c>
      <c r="E1788" s="1005" t="s">
        <v>4201</v>
      </c>
      <c r="F1788" s="1006" t="s">
        <v>4202</v>
      </c>
      <c r="G1788" s="1007" t="s">
        <v>200</v>
      </c>
      <c r="H1788" s="1008">
        <v>1</v>
      </c>
      <c r="I1788" s="1009"/>
      <c r="J1788" s="1010">
        <f>ROUND(I1788*H1788,2)</f>
        <v>0</v>
      </c>
      <c r="K1788" s="1011"/>
      <c r="L1788" s="930"/>
      <c r="M1788" s="1012" t="s">
        <v>72</v>
      </c>
      <c r="N1788" s="1013" t="s">
        <v>90</v>
      </c>
      <c r="P1788" s="1014">
        <f>O1788*H1788</f>
        <v>0</v>
      </c>
      <c r="Q1788" s="1014">
        <v>0</v>
      </c>
      <c r="R1788" s="1014">
        <f>Q1788*H1788</f>
        <v>0</v>
      </c>
      <c r="S1788" s="1014">
        <v>0</v>
      </c>
      <c r="T1788" s="1015">
        <f>S1788*H1788</f>
        <v>0</v>
      </c>
      <c r="AR1788" s="1016" t="s">
        <v>150</v>
      </c>
      <c r="AT1788" s="1016" t="s">
        <v>146</v>
      </c>
      <c r="AU1788" s="1016" t="s">
        <v>65</v>
      </c>
      <c r="AY1788" s="923" t="s">
        <v>144</v>
      </c>
      <c r="BE1788" s="1017">
        <f>IF(N1788="základní",J1788,0)</f>
        <v>0</v>
      </c>
      <c r="BF1788" s="1017">
        <f>IF(N1788="snížená",J1788,0)</f>
        <v>0</v>
      </c>
      <c r="BG1788" s="1017">
        <f>IF(N1788="zákl. přenesená",J1788,0)</f>
        <v>0</v>
      </c>
      <c r="BH1788" s="1017">
        <f>IF(N1788="sníž. přenesená",J1788,0)</f>
        <v>0</v>
      </c>
      <c r="BI1788" s="1017">
        <f>IF(N1788="nulová",J1788,0)</f>
        <v>0</v>
      </c>
      <c r="BJ1788" s="923" t="s">
        <v>142</v>
      </c>
      <c r="BK1788" s="1017">
        <f>ROUND(I1788*H1788,2)</f>
        <v>0</v>
      </c>
      <c r="BL1788" s="923" t="s">
        <v>150</v>
      </c>
      <c r="BM1788" s="1016" t="s">
        <v>4203</v>
      </c>
    </row>
    <row r="1789" spans="2:65" s="1018" customFormat="1">
      <c r="B1789" s="1019"/>
      <c r="D1789" s="1020" t="s">
        <v>221</v>
      </c>
      <c r="E1789" s="1021" t="s">
        <v>72</v>
      </c>
      <c r="F1789" s="1022" t="s">
        <v>142</v>
      </c>
      <c r="H1789" s="1023">
        <v>1</v>
      </c>
      <c r="I1789" s="1024"/>
      <c r="L1789" s="1019"/>
      <c r="M1789" s="1025"/>
      <c r="T1789" s="1026"/>
      <c r="AT1789" s="1021" t="s">
        <v>221</v>
      </c>
      <c r="AU1789" s="1021" t="s">
        <v>65</v>
      </c>
      <c r="AV1789" s="1018" t="s">
        <v>65</v>
      </c>
      <c r="AW1789" s="1018" t="s">
        <v>2310</v>
      </c>
      <c r="AX1789" s="1018" t="s">
        <v>143</v>
      </c>
      <c r="AY1789" s="1021" t="s">
        <v>144</v>
      </c>
    </row>
    <row r="1790" spans="2:65" s="1027" customFormat="1">
      <c r="B1790" s="1028"/>
      <c r="D1790" s="1020" t="s">
        <v>221</v>
      </c>
      <c r="E1790" s="1029" t="s">
        <v>72</v>
      </c>
      <c r="F1790" s="1030" t="s">
        <v>2311</v>
      </c>
      <c r="H1790" s="1031">
        <v>1</v>
      </c>
      <c r="I1790" s="1032"/>
      <c r="L1790" s="1028"/>
      <c r="M1790" s="1033"/>
      <c r="T1790" s="1034"/>
      <c r="AT1790" s="1029" t="s">
        <v>221</v>
      </c>
      <c r="AU1790" s="1029" t="s">
        <v>65</v>
      </c>
      <c r="AV1790" s="1027" t="s">
        <v>150</v>
      </c>
      <c r="AW1790" s="1027" t="s">
        <v>2310</v>
      </c>
      <c r="AX1790" s="1027" t="s">
        <v>142</v>
      </c>
      <c r="AY1790" s="1029" t="s">
        <v>144</v>
      </c>
    </row>
    <row r="1791" spans="2:65" s="929" customFormat="1" ht="24.2" customHeight="1">
      <c r="B1791" s="1003"/>
      <c r="C1791" s="1004" t="s">
        <v>3772</v>
      </c>
      <c r="D1791" s="1004" t="s">
        <v>146</v>
      </c>
      <c r="E1791" s="1005" t="s">
        <v>4204</v>
      </c>
      <c r="F1791" s="1006" t="s">
        <v>4205</v>
      </c>
      <c r="G1791" s="1007" t="s">
        <v>200</v>
      </c>
      <c r="H1791" s="1008">
        <v>2</v>
      </c>
      <c r="I1791" s="1009"/>
      <c r="J1791" s="1010">
        <f>ROUND(I1791*H1791,2)</f>
        <v>0</v>
      </c>
      <c r="K1791" s="1011"/>
      <c r="L1791" s="930"/>
      <c r="M1791" s="1012" t="s">
        <v>72</v>
      </c>
      <c r="N1791" s="1013" t="s">
        <v>90</v>
      </c>
      <c r="P1791" s="1014">
        <f>O1791*H1791</f>
        <v>0</v>
      </c>
      <c r="Q1791" s="1014">
        <v>0</v>
      </c>
      <c r="R1791" s="1014">
        <f>Q1791*H1791</f>
        <v>0</v>
      </c>
      <c r="S1791" s="1014">
        <v>0</v>
      </c>
      <c r="T1791" s="1015">
        <f>S1791*H1791</f>
        <v>0</v>
      </c>
      <c r="AR1791" s="1016" t="s">
        <v>150</v>
      </c>
      <c r="AT1791" s="1016" t="s">
        <v>146</v>
      </c>
      <c r="AU1791" s="1016" t="s">
        <v>65</v>
      </c>
      <c r="AY1791" s="923" t="s">
        <v>144</v>
      </c>
      <c r="BE1791" s="1017">
        <f>IF(N1791="základní",J1791,0)</f>
        <v>0</v>
      </c>
      <c r="BF1791" s="1017">
        <f>IF(N1791="snížená",J1791,0)</f>
        <v>0</v>
      </c>
      <c r="BG1791" s="1017">
        <f>IF(N1791="zákl. přenesená",J1791,0)</f>
        <v>0</v>
      </c>
      <c r="BH1791" s="1017">
        <f>IF(N1791="sníž. přenesená",J1791,0)</f>
        <v>0</v>
      </c>
      <c r="BI1791" s="1017">
        <f>IF(N1791="nulová",J1791,0)</f>
        <v>0</v>
      </c>
      <c r="BJ1791" s="923" t="s">
        <v>142</v>
      </c>
      <c r="BK1791" s="1017">
        <f>ROUND(I1791*H1791,2)</f>
        <v>0</v>
      </c>
      <c r="BL1791" s="923" t="s">
        <v>150</v>
      </c>
      <c r="BM1791" s="1016" t="s">
        <v>4206</v>
      </c>
    </row>
    <row r="1792" spans="2:65" s="1018" customFormat="1">
      <c r="B1792" s="1019"/>
      <c r="D1792" s="1020" t="s">
        <v>221</v>
      </c>
      <c r="E1792" s="1021" t="s">
        <v>72</v>
      </c>
      <c r="F1792" s="1022" t="s">
        <v>65</v>
      </c>
      <c r="H1792" s="1023">
        <v>2</v>
      </c>
      <c r="I1792" s="1024"/>
      <c r="L1792" s="1019"/>
      <c r="M1792" s="1025"/>
      <c r="T1792" s="1026"/>
      <c r="AT1792" s="1021" t="s">
        <v>221</v>
      </c>
      <c r="AU1792" s="1021" t="s">
        <v>65</v>
      </c>
      <c r="AV1792" s="1018" t="s">
        <v>65</v>
      </c>
      <c r="AW1792" s="1018" t="s">
        <v>2310</v>
      </c>
      <c r="AX1792" s="1018" t="s">
        <v>143</v>
      </c>
      <c r="AY1792" s="1021" t="s">
        <v>144</v>
      </c>
    </row>
    <row r="1793" spans="2:65" s="1027" customFormat="1">
      <c r="B1793" s="1028"/>
      <c r="D1793" s="1020" t="s">
        <v>221</v>
      </c>
      <c r="E1793" s="1029" t="s">
        <v>72</v>
      </c>
      <c r="F1793" s="1030" t="s">
        <v>2311</v>
      </c>
      <c r="H1793" s="1031">
        <v>2</v>
      </c>
      <c r="I1793" s="1032"/>
      <c r="L1793" s="1028"/>
      <c r="M1793" s="1033"/>
      <c r="T1793" s="1034"/>
      <c r="AT1793" s="1029" t="s">
        <v>221</v>
      </c>
      <c r="AU1793" s="1029" t="s">
        <v>65</v>
      </c>
      <c r="AV1793" s="1027" t="s">
        <v>150</v>
      </c>
      <c r="AW1793" s="1027" t="s">
        <v>2310</v>
      </c>
      <c r="AX1793" s="1027" t="s">
        <v>142</v>
      </c>
      <c r="AY1793" s="1029" t="s">
        <v>144</v>
      </c>
    </row>
    <row r="1794" spans="2:65" s="929" customFormat="1" ht="24.2" customHeight="1">
      <c r="B1794" s="1003"/>
      <c r="C1794" s="1004" t="s">
        <v>3775</v>
      </c>
      <c r="D1794" s="1004" t="s">
        <v>146</v>
      </c>
      <c r="E1794" s="1005" t="s">
        <v>4207</v>
      </c>
      <c r="F1794" s="1006" t="s">
        <v>4208</v>
      </c>
      <c r="G1794" s="1007" t="s">
        <v>200</v>
      </c>
      <c r="H1794" s="1008">
        <v>4</v>
      </c>
      <c r="I1794" s="1009"/>
      <c r="J1794" s="1010">
        <f>ROUND(I1794*H1794,2)</f>
        <v>0</v>
      </c>
      <c r="K1794" s="1011"/>
      <c r="L1794" s="930"/>
      <c r="M1794" s="1012" t="s">
        <v>72</v>
      </c>
      <c r="N1794" s="1013" t="s">
        <v>90</v>
      </c>
      <c r="P1794" s="1014">
        <f>O1794*H1794</f>
        <v>0</v>
      </c>
      <c r="Q1794" s="1014">
        <v>0</v>
      </c>
      <c r="R1794" s="1014">
        <f>Q1794*H1794</f>
        <v>0</v>
      </c>
      <c r="S1794" s="1014">
        <v>0</v>
      </c>
      <c r="T1794" s="1015">
        <f>S1794*H1794</f>
        <v>0</v>
      </c>
      <c r="AR1794" s="1016" t="s">
        <v>150</v>
      </c>
      <c r="AT1794" s="1016" t="s">
        <v>146</v>
      </c>
      <c r="AU1794" s="1016" t="s">
        <v>65</v>
      </c>
      <c r="AY1794" s="923" t="s">
        <v>144</v>
      </c>
      <c r="BE1794" s="1017">
        <f>IF(N1794="základní",J1794,0)</f>
        <v>0</v>
      </c>
      <c r="BF1794" s="1017">
        <f>IF(N1794="snížená",J1794,0)</f>
        <v>0</v>
      </c>
      <c r="BG1794" s="1017">
        <f>IF(N1794="zákl. přenesená",J1794,0)</f>
        <v>0</v>
      </c>
      <c r="BH1794" s="1017">
        <f>IF(N1794="sníž. přenesená",J1794,0)</f>
        <v>0</v>
      </c>
      <c r="BI1794" s="1017">
        <f>IF(N1794="nulová",J1794,0)</f>
        <v>0</v>
      </c>
      <c r="BJ1794" s="923" t="s">
        <v>142</v>
      </c>
      <c r="BK1794" s="1017">
        <f>ROUND(I1794*H1794,2)</f>
        <v>0</v>
      </c>
      <c r="BL1794" s="923" t="s">
        <v>150</v>
      </c>
      <c r="BM1794" s="1016" t="s">
        <v>4209</v>
      </c>
    </row>
    <row r="1795" spans="2:65" s="1018" customFormat="1">
      <c r="B1795" s="1019"/>
      <c r="D1795" s="1020" t="s">
        <v>221</v>
      </c>
      <c r="E1795" s="1021" t="s">
        <v>72</v>
      </c>
      <c r="F1795" s="1022" t="s">
        <v>150</v>
      </c>
      <c r="H1795" s="1023">
        <v>4</v>
      </c>
      <c r="I1795" s="1024"/>
      <c r="L1795" s="1019"/>
      <c r="M1795" s="1025"/>
      <c r="T1795" s="1026"/>
      <c r="AT1795" s="1021" t="s">
        <v>221</v>
      </c>
      <c r="AU1795" s="1021" t="s">
        <v>65</v>
      </c>
      <c r="AV1795" s="1018" t="s">
        <v>65</v>
      </c>
      <c r="AW1795" s="1018" t="s">
        <v>2310</v>
      </c>
      <c r="AX1795" s="1018" t="s">
        <v>143</v>
      </c>
      <c r="AY1795" s="1021" t="s">
        <v>144</v>
      </c>
    </row>
    <row r="1796" spans="2:65" s="1027" customFormat="1">
      <c r="B1796" s="1028"/>
      <c r="D1796" s="1020" t="s">
        <v>221</v>
      </c>
      <c r="E1796" s="1029" t="s">
        <v>72</v>
      </c>
      <c r="F1796" s="1030" t="s">
        <v>2311</v>
      </c>
      <c r="H1796" s="1031">
        <v>4</v>
      </c>
      <c r="I1796" s="1032"/>
      <c r="L1796" s="1028"/>
      <c r="M1796" s="1033"/>
      <c r="T1796" s="1034"/>
      <c r="AT1796" s="1029" t="s">
        <v>221</v>
      </c>
      <c r="AU1796" s="1029" t="s">
        <v>65</v>
      </c>
      <c r="AV1796" s="1027" t="s">
        <v>150</v>
      </c>
      <c r="AW1796" s="1027" t="s">
        <v>2310</v>
      </c>
      <c r="AX1796" s="1027" t="s">
        <v>142</v>
      </c>
      <c r="AY1796" s="1029" t="s">
        <v>144</v>
      </c>
    </row>
    <row r="1797" spans="2:65" s="929" customFormat="1" ht="24.2" customHeight="1">
      <c r="B1797" s="1003"/>
      <c r="C1797" s="1004" t="s">
        <v>3779</v>
      </c>
      <c r="D1797" s="1004" t="s">
        <v>146</v>
      </c>
      <c r="E1797" s="1005" t="s">
        <v>4210</v>
      </c>
      <c r="F1797" s="1006" t="s">
        <v>4211</v>
      </c>
      <c r="G1797" s="1007" t="s">
        <v>200</v>
      </c>
      <c r="H1797" s="1008">
        <v>3</v>
      </c>
      <c r="I1797" s="1009"/>
      <c r="J1797" s="1010">
        <f>ROUND(I1797*H1797,2)</f>
        <v>0</v>
      </c>
      <c r="K1797" s="1011"/>
      <c r="L1797" s="930"/>
      <c r="M1797" s="1012" t="s">
        <v>72</v>
      </c>
      <c r="N1797" s="1013" t="s">
        <v>90</v>
      </c>
      <c r="P1797" s="1014">
        <f>O1797*H1797</f>
        <v>0</v>
      </c>
      <c r="Q1797" s="1014">
        <v>0</v>
      </c>
      <c r="R1797" s="1014">
        <f>Q1797*H1797</f>
        <v>0</v>
      </c>
      <c r="S1797" s="1014">
        <v>0</v>
      </c>
      <c r="T1797" s="1015">
        <f>S1797*H1797</f>
        <v>0</v>
      </c>
      <c r="AR1797" s="1016" t="s">
        <v>150</v>
      </c>
      <c r="AT1797" s="1016" t="s">
        <v>146</v>
      </c>
      <c r="AU1797" s="1016" t="s">
        <v>65</v>
      </c>
      <c r="AY1797" s="923" t="s">
        <v>144</v>
      </c>
      <c r="BE1797" s="1017">
        <f>IF(N1797="základní",J1797,0)</f>
        <v>0</v>
      </c>
      <c r="BF1797" s="1017">
        <f>IF(N1797="snížená",J1797,0)</f>
        <v>0</v>
      </c>
      <c r="BG1797" s="1017">
        <f>IF(N1797="zákl. přenesená",J1797,0)</f>
        <v>0</v>
      </c>
      <c r="BH1797" s="1017">
        <f>IF(N1797="sníž. přenesená",J1797,0)</f>
        <v>0</v>
      </c>
      <c r="BI1797" s="1017">
        <f>IF(N1797="nulová",J1797,0)</f>
        <v>0</v>
      </c>
      <c r="BJ1797" s="923" t="s">
        <v>142</v>
      </c>
      <c r="BK1797" s="1017">
        <f>ROUND(I1797*H1797,2)</f>
        <v>0</v>
      </c>
      <c r="BL1797" s="923" t="s">
        <v>150</v>
      </c>
      <c r="BM1797" s="1016" t="s">
        <v>4212</v>
      </c>
    </row>
    <row r="1798" spans="2:65" s="1018" customFormat="1">
      <c r="B1798" s="1019"/>
      <c r="D1798" s="1020" t="s">
        <v>221</v>
      </c>
      <c r="E1798" s="1021" t="s">
        <v>72</v>
      </c>
      <c r="F1798" s="1022" t="s">
        <v>190</v>
      </c>
      <c r="H1798" s="1023">
        <v>3</v>
      </c>
      <c r="I1798" s="1024"/>
      <c r="L1798" s="1019"/>
      <c r="M1798" s="1025"/>
      <c r="T1798" s="1026"/>
      <c r="AT1798" s="1021" t="s">
        <v>221</v>
      </c>
      <c r="AU1798" s="1021" t="s">
        <v>65</v>
      </c>
      <c r="AV1798" s="1018" t="s">
        <v>65</v>
      </c>
      <c r="AW1798" s="1018" t="s">
        <v>2310</v>
      </c>
      <c r="AX1798" s="1018" t="s">
        <v>143</v>
      </c>
      <c r="AY1798" s="1021" t="s">
        <v>144</v>
      </c>
    </row>
    <row r="1799" spans="2:65" s="1027" customFormat="1">
      <c r="B1799" s="1028"/>
      <c r="D1799" s="1020" t="s">
        <v>221</v>
      </c>
      <c r="E1799" s="1029" t="s">
        <v>72</v>
      </c>
      <c r="F1799" s="1030" t="s">
        <v>2311</v>
      </c>
      <c r="H1799" s="1031">
        <v>3</v>
      </c>
      <c r="I1799" s="1032"/>
      <c r="L1799" s="1028"/>
      <c r="M1799" s="1033"/>
      <c r="T1799" s="1034"/>
      <c r="AT1799" s="1029" t="s">
        <v>221</v>
      </c>
      <c r="AU1799" s="1029" t="s">
        <v>65</v>
      </c>
      <c r="AV1799" s="1027" t="s">
        <v>150</v>
      </c>
      <c r="AW1799" s="1027" t="s">
        <v>2310</v>
      </c>
      <c r="AX1799" s="1027" t="s">
        <v>142</v>
      </c>
      <c r="AY1799" s="1029" t="s">
        <v>144</v>
      </c>
    </row>
    <row r="1800" spans="2:65" s="929" customFormat="1" ht="24.2" customHeight="1">
      <c r="B1800" s="1003"/>
      <c r="C1800" s="1004" t="s">
        <v>3782</v>
      </c>
      <c r="D1800" s="1004" t="s">
        <v>146</v>
      </c>
      <c r="E1800" s="1005" t="s">
        <v>4213</v>
      </c>
      <c r="F1800" s="1006" t="s">
        <v>4214</v>
      </c>
      <c r="G1800" s="1007" t="s">
        <v>200</v>
      </c>
      <c r="H1800" s="1008">
        <v>3</v>
      </c>
      <c r="I1800" s="1009"/>
      <c r="J1800" s="1010">
        <f>ROUND(I1800*H1800,2)</f>
        <v>0</v>
      </c>
      <c r="K1800" s="1011"/>
      <c r="L1800" s="930"/>
      <c r="M1800" s="1012" t="s">
        <v>72</v>
      </c>
      <c r="N1800" s="1013" t="s">
        <v>90</v>
      </c>
      <c r="P1800" s="1014">
        <f>O1800*H1800</f>
        <v>0</v>
      </c>
      <c r="Q1800" s="1014">
        <v>0</v>
      </c>
      <c r="R1800" s="1014">
        <f>Q1800*H1800</f>
        <v>0</v>
      </c>
      <c r="S1800" s="1014">
        <v>0</v>
      </c>
      <c r="T1800" s="1015">
        <f>S1800*H1800</f>
        <v>0</v>
      </c>
      <c r="AR1800" s="1016" t="s">
        <v>150</v>
      </c>
      <c r="AT1800" s="1016" t="s">
        <v>146</v>
      </c>
      <c r="AU1800" s="1016" t="s">
        <v>65</v>
      </c>
      <c r="AY1800" s="923" t="s">
        <v>144</v>
      </c>
      <c r="BE1800" s="1017">
        <f>IF(N1800="základní",J1800,0)</f>
        <v>0</v>
      </c>
      <c r="BF1800" s="1017">
        <f>IF(N1800="snížená",J1800,0)</f>
        <v>0</v>
      </c>
      <c r="BG1800" s="1017">
        <f>IF(N1800="zákl. přenesená",J1800,0)</f>
        <v>0</v>
      </c>
      <c r="BH1800" s="1017">
        <f>IF(N1800="sníž. přenesená",J1800,0)</f>
        <v>0</v>
      </c>
      <c r="BI1800" s="1017">
        <f>IF(N1800="nulová",J1800,0)</f>
        <v>0</v>
      </c>
      <c r="BJ1800" s="923" t="s">
        <v>142</v>
      </c>
      <c r="BK1800" s="1017">
        <f>ROUND(I1800*H1800,2)</f>
        <v>0</v>
      </c>
      <c r="BL1800" s="923" t="s">
        <v>150</v>
      </c>
      <c r="BM1800" s="1016" t="s">
        <v>4215</v>
      </c>
    </row>
    <row r="1801" spans="2:65" s="1018" customFormat="1">
      <c r="B1801" s="1019"/>
      <c r="D1801" s="1020" t="s">
        <v>221</v>
      </c>
      <c r="E1801" s="1021" t="s">
        <v>72</v>
      </c>
      <c r="F1801" s="1022" t="s">
        <v>190</v>
      </c>
      <c r="H1801" s="1023">
        <v>3</v>
      </c>
      <c r="I1801" s="1024"/>
      <c r="L1801" s="1019"/>
      <c r="M1801" s="1025"/>
      <c r="T1801" s="1026"/>
      <c r="AT1801" s="1021" t="s">
        <v>221</v>
      </c>
      <c r="AU1801" s="1021" t="s">
        <v>65</v>
      </c>
      <c r="AV1801" s="1018" t="s">
        <v>65</v>
      </c>
      <c r="AW1801" s="1018" t="s">
        <v>2310</v>
      </c>
      <c r="AX1801" s="1018" t="s">
        <v>143</v>
      </c>
      <c r="AY1801" s="1021" t="s">
        <v>144</v>
      </c>
    </row>
    <row r="1802" spans="2:65" s="1027" customFormat="1">
      <c r="B1802" s="1028"/>
      <c r="D1802" s="1020" t="s">
        <v>221</v>
      </c>
      <c r="E1802" s="1029" t="s">
        <v>72</v>
      </c>
      <c r="F1802" s="1030" t="s">
        <v>2311</v>
      </c>
      <c r="H1802" s="1031">
        <v>3</v>
      </c>
      <c r="I1802" s="1032"/>
      <c r="L1802" s="1028"/>
      <c r="M1802" s="1033"/>
      <c r="T1802" s="1034"/>
      <c r="AT1802" s="1029" t="s">
        <v>221</v>
      </c>
      <c r="AU1802" s="1029" t="s">
        <v>65</v>
      </c>
      <c r="AV1802" s="1027" t="s">
        <v>150</v>
      </c>
      <c r="AW1802" s="1027" t="s">
        <v>2310</v>
      </c>
      <c r="AX1802" s="1027" t="s">
        <v>142</v>
      </c>
      <c r="AY1802" s="1029" t="s">
        <v>144</v>
      </c>
    </row>
    <row r="1803" spans="2:65" s="929" customFormat="1" ht="24.2" customHeight="1">
      <c r="B1803" s="1003"/>
      <c r="C1803" s="1004" t="s">
        <v>3861</v>
      </c>
      <c r="D1803" s="1004" t="s">
        <v>146</v>
      </c>
      <c r="E1803" s="1005" t="s">
        <v>4644</v>
      </c>
      <c r="F1803" s="1006" t="s">
        <v>5243</v>
      </c>
      <c r="G1803" s="1007" t="s">
        <v>200</v>
      </c>
      <c r="H1803" s="1008">
        <v>1</v>
      </c>
      <c r="I1803" s="1009"/>
      <c r="J1803" s="1010">
        <f>ROUND(I1803*H1803,2)</f>
        <v>0</v>
      </c>
      <c r="K1803" s="1011"/>
      <c r="L1803" s="930"/>
      <c r="M1803" s="1012" t="s">
        <v>72</v>
      </c>
      <c r="N1803" s="1013" t="s">
        <v>90</v>
      </c>
      <c r="P1803" s="1014">
        <f>O1803*H1803</f>
        <v>0</v>
      </c>
      <c r="Q1803" s="1014">
        <v>0</v>
      </c>
      <c r="R1803" s="1014">
        <f>Q1803*H1803</f>
        <v>0</v>
      </c>
      <c r="S1803" s="1014">
        <v>0</v>
      </c>
      <c r="T1803" s="1015">
        <f>S1803*H1803</f>
        <v>0</v>
      </c>
      <c r="AR1803" s="1016" t="s">
        <v>383</v>
      </c>
      <c r="AT1803" s="1016" t="s">
        <v>146</v>
      </c>
      <c r="AU1803" s="1016" t="s">
        <v>65</v>
      </c>
      <c r="AY1803" s="923" t="s">
        <v>144</v>
      </c>
      <c r="BE1803" s="1017">
        <f>IF(N1803="základní",J1803,0)</f>
        <v>0</v>
      </c>
      <c r="BF1803" s="1017">
        <f>IF(N1803="snížená",J1803,0)</f>
        <v>0</v>
      </c>
      <c r="BG1803" s="1017">
        <f>IF(N1803="zákl. přenesená",J1803,0)</f>
        <v>0</v>
      </c>
      <c r="BH1803" s="1017">
        <f>IF(N1803="sníž. přenesená",J1803,0)</f>
        <v>0</v>
      </c>
      <c r="BI1803" s="1017">
        <f>IF(N1803="nulová",J1803,0)</f>
        <v>0</v>
      </c>
      <c r="BJ1803" s="923" t="s">
        <v>142</v>
      </c>
      <c r="BK1803" s="1017">
        <f>ROUND(I1803*H1803,2)</f>
        <v>0</v>
      </c>
      <c r="BL1803" s="923" t="s">
        <v>383</v>
      </c>
      <c r="BM1803" s="1016" t="s">
        <v>4645</v>
      </c>
    </row>
    <row r="1804" spans="2:65" s="1035" customFormat="1">
      <c r="B1804" s="1036"/>
      <c r="D1804" s="1020" t="s">
        <v>221</v>
      </c>
      <c r="E1804" s="1037" t="s">
        <v>72</v>
      </c>
      <c r="F1804" s="1038" t="s">
        <v>4646</v>
      </c>
      <c r="H1804" s="1037" t="s">
        <v>72</v>
      </c>
      <c r="I1804" s="1039"/>
      <c r="L1804" s="1036"/>
      <c r="M1804" s="1040"/>
      <c r="T1804" s="1041"/>
      <c r="AT1804" s="1037" t="s">
        <v>221</v>
      </c>
      <c r="AU1804" s="1037" t="s">
        <v>65</v>
      </c>
      <c r="AV1804" s="1035" t="s">
        <v>142</v>
      </c>
      <c r="AW1804" s="1035" t="s">
        <v>2310</v>
      </c>
      <c r="AX1804" s="1035" t="s">
        <v>143</v>
      </c>
      <c r="AY1804" s="1037" t="s">
        <v>144</v>
      </c>
    </row>
    <row r="1805" spans="2:65" s="1035" customFormat="1">
      <c r="B1805" s="1036"/>
      <c r="D1805" s="1020" t="s">
        <v>221</v>
      </c>
      <c r="E1805" s="1037" t="s">
        <v>72</v>
      </c>
      <c r="F1805" s="1038" t="s">
        <v>4647</v>
      </c>
      <c r="H1805" s="1037" t="s">
        <v>72</v>
      </c>
      <c r="I1805" s="1039"/>
      <c r="L1805" s="1036"/>
      <c r="M1805" s="1040"/>
      <c r="T1805" s="1041"/>
      <c r="AT1805" s="1037" t="s">
        <v>221</v>
      </c>
      <c r="AU1805" s="1037" t="s">
        <v>65</v>
      </c>
      <c r="AV1805" s="1035" t="s">
        <v>142</v>
      </c>
      <c r="AW1805" s="1035" t="s">
        <v>2310</v>
      </c>
      <c r="AX1805" s="1035" t="s">
        <v>143</v>
      </c>
      <c r="AY1805" s="1037" t="s">
        <v>144</v>
      </c>
    </row>
    <row r="1806" spans="2:65" s="1018" customFormat="1">
      <c r="B1806" s="1019"/>
      <c r="D1806" s="1020" t="s">
        <v>221</v>
      </c>
      <c r="E1806" s="1021" t="s">
        <v>72</v>
      </c>
      <c r="F1806" s="1022" t="s">
        <v>142</v>
      </c>
      <c r="H1806" s="1023">
        <v>1</v>
      </c>
      <c r="I1806" s="1024"/>
      <c r="L1806" s="1019"/>
      <c r="M1806" s="1025"/>
      <c r="T1806" s="1026"/>
      <c r="AT1806" s="1021" t="s">
        <v>221</v>
      </c>
      <c r="AU1806" s="1021" t="s">
        <v>65</v>
      </c>
      <c r="AV1806" s="1018" t="s">
        <v>65</v>
      </c>
      <c r="AW1806" s="1018" t="s">
        <v>2310</v>
      </c>
      <c r="AX1806" s="1018" t="s">
        <v>143</v>
      </c>
      <c r="AY1806" s="1021" t="s">
        <v>144</v>
      </c>
    </row>
    <row r="1807" spans="2:65" s="1027" customFormat="1">
      <c r="B1807" s="1028"/>
      <c r="D1807" s="1020" t="s">
        <v>221</v>
      </c>
      <c r="E1807" s="1029" t="s">
        <v>72</v>
      </c>
      <c r="F1807" s="1030" t="s">
        <v>2311</v>
      </c>
      <c r="H1807" s="1031">
        <v>1</v>
      </c>
      <c r="I1807" s="1032"/>
      <c r="L1807" s="1028"/>
      <c r="M1807" s="1033"/>
      <c r="T1807" s="1034"/>
      <c r="AT1807" s="1029" t="s">
        <v>221</v>
      </c>
      <c r="AU1807" s="1029" t="s">
        <v>65</v>
      </c>
      <c r="AV1807" s="1027" t="s">
        <v>150</v>
      </c>
      <c r="AW1807" s="1027" t="s">
        <v>2310</v>
      </c>
      <c r="AX1807" s="1027" t="s">
        <v>142</v>
      </c>
      <c r="AY1807" s="1029" t="s">
        <v>144</v>
      </c>
    </row>
    <row r="1808" spans="2:65" s="929" customFormat="1" ht="24.2" customHeight="1">
      <c r="B1808" s="1003"/>
      <c r="C1808" s="1004" t="s">
        <v>3792</v>
      </c>
      <c r="D1808" s="1004" t="s">
        <v>146</v>
      </c>
      <c r="E1808" s="1005" t="s">
        <v>5244</v>
      </c>
      <c r="F1808" s="1006" t="s">
        <v>5245</v>
      </c>
      <c r="G1808" s="1007" t="s">
        <v>1573</v>
      </c>
      <c r="H1808" s="1057"/>
      <c r="I1808" s="1009"/>
      <c r="J1808" s="1010">
        <f>ROUND(I1808*H1808,2)</f>
        <v>0</v>
      </c>
      <c r="K1808" s="1011"/>
      <c r="L1808" s="930"/>
      <c r="M1808" s="1012" t="s">
        <v>72</v>
      </c>
      <c r="N1808" s="1013" t="s">
        <v>90</v>
      </c>
      <c r="P1808" s="1014">
        <f>O1808*H1808</f>
        <v>0</v>
      </c>
      <c r="Q1808" s="1014">
        <v>0</v>
      </c>
      <c r="R1808" s="1014">
        <f>Q1808*H1808</f>
        <v>0</v>
      </c>
      <c r="S1808" s="1014">
        <v>0</v>
      </c>
      <c r="T1808" s="1015">
        <f>S1808*H1808</f>
        <v>0</v>
      </c>
      <c r="AR1808" s="1016" t="s">
        <v>383</v>
      </c>
      <c r="AT1808" s="1016" t="s">
        <v>146</v>
      </c>
      <c r="AU1808" s="1016" t="s">
        <v>65</v>
      </c>
      <c r="AY1808" s="923" t="s">
        <v>144</v>
      </c>
      <c r="BE1808" s="1017">
        <f>IF(N1808="základní",J1808,0)</f>
        <v>0</v>
      </c>
      <c r="BF1808" s="1017">
        <f>IF(N1808="snížená",J1808,0)</f>
        <v>0</v>
      </c>
      <c r="BG1808" s="1017">
        <f>IF(N1808="zákl. přenesená",J1808,0)</f>
        <v>0</v>
      </c>
      <c r="BH1808" s="1017">
        <f>IF(N1808="sníž. přenesená",J1808,0)</f>
        <v>0</v>
      </c>
      <c r="BI1808" s="1017">
        <f>IF(N1808="nulová",J1808,0)</f>
        <v>0</v>
      </c>
      <c r="BJ1808" s="923" t="s">
        <v>142</v>
      </c>
      <c r="BK1808" s="1017">
        <f>ROUND(I1808*H1808,2)</f>
        <v>0</v>
      </c>
      <c r="BL1808" s="923" t="s">
        <v>383</v>
      </c>
      <c r="BM1808" s="1016" t="s">
        <v>5246</v>
      </c>
    </row>
    <row r="1809" spans="2:65" s="990" customFormat="1" ht="22.9" customHeight="1">
      <c r="B1809" s="991"/>
      <c r="D1809" s="992" t="s">
        <v>139</v>
      </c>
      <c r="E1809" s="1001" t="s">
        <v>4216</v>
      </c>
      <c r="F1809" s="1001" t="s">
        <v>4217</v>
      </c>
      <c r="I1809" s="994"/>
      <c r="J1809" s="1002">
        <f>BK1809</f>
        <v>0</v>
      </c>
      <c r="L1809" s="991"/>
      <c r="M1809" s="996"/>
      <c r="P1809" s="997">
        <f>SUM(P1810:P1869)</f>
        <v>0</v>
      </c>
      <c r="R1809" s="997">
        <f>SUM(R1810:R1869)</f>
        <v>33.037450750000005</v>
      </c>
      <c r="T1809" s="998">
        <f>SUM(T1810:T1869)</f>
        <v>0</v>
      </c>
      <c r="AR1809" s="992" t="s">
        <v>65</v>
      </c>
      <c r="AT1809" s="999" t="s">
        <v>139</v>
      </c>
      <c r="AU1809" s="999" t="s">
        <v>142</v>
      </c>
      <c r="AY1809" s="992" t="s">
        <v>144</v>
      </c>
      <c r="BK1809" s="1000">
        <f>SUM(BK1810:BK1869)</f>
        <v>0</v>
      </c>
    </row>
    <row r="1810" spans="2:65" s="929" customFormat="1" ht="16.5" customHeight="1">
      <c r="B1810" s="1003"/>
      <c r="C1810" s="1004" t="s">
        <v>2994</v>
      </c>
      <c r="D1810" s="1004" t="s">
        <v>146</v>
      </c>
      <c r="E1810" s="1005" t="s">
        <v>4218</v>
      </c>
      <c r="F1810" s="1006" t="s">
        <v>4219</v>
      </c>
      <c r="G1810" s="1007" t="s">
        <v>158</v>
      </c>
      <c r="H1810" s="1008">
        <v>744.24</v>
      </c>
      <c r="I1810" s="1009"/>
      <c r="J1810" s="1010">
        <f>ROUND(I1810*H1810,2)</f>
        <v>0</v>
      </c>
      <c r="K1810" s="1011"/>
      <c r="L1810" s="930"/>
      <c r="M1810" s="1012" t="s">
        <v>72</v>
      </c>
      <c r="N1810" s="1013" t="s">
        <v>90</v>
      </c>
      <c r="P1810" s="1014">
        <f>O1810*H1810</f>
        <v>0</v>
      </c>
      <c r="Q1810" s="1014">
        <v>0</v>
      </c>
      <c r="R1810" s="1014">
        <f>Q1810*H1810</f>
        <v>0</v>
      </c>
      <c r="S1810" s="1014">
        <v>0</v>
      </c>
      <c r="T1810" s="1015">
        <f>S1810*H1810</f>
        <v>0</v>
      </c>
      <c r="AR1810" s="1016" t="s">
        <v>383</v>
      </c>
      <c r="AT1810" s="1016" t="s">
        <v>146</v>
      </c>
      <c r="AU1810" s="1016" t="s">
        <v>65</v>
      </c>
      <c r="AY1810" s="923" t="s">
        <v>144</v>
      </c>
      <c r="BE1810" s="1017">
        <f>IF(N1810="základní",J1810,0)</f>
        <v>0</v>
      </c>
      <c r="BF1810" s="1017">
        <f>IF(N1810="snížená",J1810,0)</f>
        <v>0</v>
      </c>
      <c r="BG1810" s="1017">
        <f>IF(N1810="zákl. přenesená",J1810,0)</f>
        <v>0</v>
      </c>
      <c r="BH1810" s="1017">
        <f>IF(N1810="sníž. přenesená",J1810,0)</f>
        <v>0</v>
      </c>
      <c r="BI1810" s="1017">
        <f>IF(N1810="nulová",J1810,0)</f>
        <v>0</v>
      </c>
      <c r="BJ1810" s="923" t="s">
        <v>142</v>
      </c>
      <c r="BK1810" s="1017">
        <f>ROUND(I1810*H1810,2)</f>
        <v>0</v>
      </c>
      <c r="BL1810" s="923" t="s">
        <v>383</v>
      </c>
      <c r="BM1810" s="1016" t="s">
        <v>4220</v>
      </c>
    </row>
    <row r="1811" spans="2:65" s="1018" customFormat="1">
      <c r="B1811" s="1019"/>
      <c r="D1811" s="1020" t="s">
        <v>221</v>
      </c>
      <c r="E1811" s="1021" t="s">
        <v>72</v>
      </c>
      <c r="F1811" s="1022" t="s">
        <v>4221</v>
      </c>
      <c r="H1811" s="1023">
        <v>744.24</v>
      </c>
      <c r="I1811" s="1024"/>
      <c r="L1811" s="1019"/>
      <c r="M1811" s="1025"/>
      <c r="T1811" s="1026"/>
      <c r="AT1811" s="1021" t="s">
        <v>221</v>
      </c>
      <c r="AU1811" s="1021" t="s">
        <v>65</v>
      </c>
      <c r="AV1811" s="1018" t="s">
        <v>65</v>
      </c>
      <c r="AW1811" s="1018" t="s">
        <v>2310</v>
      </c>
      <c r="AX1811" s="1018" t="s">
        <v>143</v>
      </c>
      <c r="AY1811" s="1021" t="s">
        <v>144</v>
      </c>
    </row>
    <row r="1812" spans="2:65" s="1027" customFormat="1">
      <c r="B1812" s="1028"/>
      <c r="D1812" s="1020" t="s">
        <v>221</v>
      </c>
      <c r="E1812" s="1029" t="s">
        <v>72</v>
      </c>
      <c r="F1812" s="1030" t="s">
        <v>2311</v>
      </c>
      <c r="H1812" s="1031">
        <v>744.24</v>
      </c>
      <c r="I1812" s="1032"/>
      <c r="L1812" s="1028"/>
      <c r="M1812" s="1033"/>
      <c r="T1812" s="1034"/>
      <c r="AT1812" s="1029" t="s">
        <v>221</v>
      </c>
      <c r="AU1812" s="1029" t="s">
        <v>65</v>
      </c>
      <c r="AV1812" s="1027" t="s">
        <v>150</v>
      </c>
      <c r="AW1812" s="1027" t="s">
        <v>2310</v>
      </c>
      <c r="AX1812" s="1027" t="s">
        <v>142</v>
      </c>
      <c r="AY1812" s="1029" t="s">
        <v>144</v>
      </c>
    </row>
    <row r="1813" spans="2:65" s="929" customFormat="1" ht="16.5" customHeight="1">
      <c r="B1813" s="1003"/>
      <c r="C1813" s="1004" t="s">
        <v>3000</v>
      </c>
      <c r="D1813" s="1004" t="s">
        <v>146</v>
      </c>
      <c r="E1813" s="1005" t="s">
        <v>4222</v>
      </c>
      <c r="F1813" s="1006" t="s">
        <v>4223</v>
      </c>
      <c r="G1813" s="1007" t="s">
        <v>211</v>
      </c>
      <c r="H1813" s="1008">
        <v>53.2</v>
      </c>
      <c r="I1813" s="1009"/>
      <c r="J1813" s="1010">
        <f>ROUND(I1813*H1813,2)</f>
        <v>0</v>
      </c>
      <c r="K1813" s="1011"/>
      <c r="L1813" s="930"/>
      <c r="M1813" s="1012" t="s">
        <v>72</v>
      </c>
      <c r="N1813" s="1013" t="s">
        <v>90</v>
      </c>
      <c r="P1813" s="1014">
        <f>O1813*H1813</f>
        <v>0</v>
      </c>
      <c r="Q1813" s="1014">
        <v>0</v>
      </c>
      <c r="R1813" s="1014">
        <f>Q1813*H1813</f>
        <v>0</v>
      </c>
      <c r="S1813" s="1014">
        <v>0</v>
      </c>
      <c r="T1813" s="1015">
        <f>S1813*H1813</f>
        <v>0</v>
      </c>
      <c r="AR1813" s="1016" t="s">
        <v>383</v>
      </c>
      <c r="AT1813" s="1016" t="s">
        <v>146</v>
      </c>
      <c r="AU1813" s="1016" t="s">
        <v>65</v>
      </c>
      <c r="AY1813" s="923" t="s">
        <v>144</v>
      </c>
      <c r="BE1813" s="1017">
        <f>IF(N1813="základní",J1813,0)</f>
        <v>0</v>
      </c>
      <c r="BF1813" s="1017">
        <f>IF(N1813="snížená",J1813,0)</f>
        <v>0</v>
      </c>
      <c r="BG1813" s="1017">
        <f>IF(N1813="zákl. přenesená",J1813,0)</f>
        <v>0</v>
      </c>
      <c r="BH1813" s="1017">
        <f>IF(N1813="sníž. přenesená",J1813,0)</f>
        <v>0</v>
      </c>
      <c r="BI1813" s="1017">
        <f>IF(N1813="nulová",J1813,0)</f>
        <v>0</v>
      </c>
      <c r="BJ1813" s="923" t="s">
        <v>142</v>
      </c>
      <c r="BK1813" s="1017">
        <f>ROUND(I1813*H1813,2)</f>
        <v>0</v>
      </c>
      <c r="BL1813" s="923" t="s">
        <v>383</v>
      </c>
      <c r="BM1813" s="1016" t="s">
        <v>4224</v>
      </c>
    </row>
    <row r="1814" spans="2:65" s="929" customFormat="1" ht="16.5" customHeight="1">
      <c r="B1814" s="1003"/>
      <c r="C1814" s="1004" t="s">
        <v>4953</v>
      </c>
      <c r="D1814" s="1004" t="s">
        <v>146</v>
      </c>
      <c r="E1814" s="1005" t="s">
        <v>4225</v>
      </c>
      <c r="F1814" s="1006" t="s">
        <v>4226</v>
      </c>
      <c r="G1814" s="1007" t="s">
        <v>158</v>
      </c>
      <c r="H1814" s="1008">
        <v>770.84</v>
      </c>
      <c r="I1814" s="1009"/>
      <c r="J1814" s="1010">
        <f>ROUND(I1814*H1814,2)</f>
        <v>0</v>
      </c>
      <c r="K1814" s="1011"/>
      <c r="L1814" s="930"/>
      <c r="M1814" s="1012" t="s">
        <v>72</v>
      </c>
      <c r="N1814" s="1013" t="s">
        <v>90</v>
      </c>
      <c r="P1814" s="1014">
        <f>O1814*H1814</f>
        <v>0</v>
      </c>
      <c r="Q1814" s="1014">
        <v>2.9999999999999997E-4</v>
      </c>
      <c r="R1814" s="1014">
        <f>Q1814*H1814</f>
        <v>0.23125199999999999</v>
      </c>
      <c r="S1814" s="1014">
        <v>0</v>
      </c>
      <c r="T1814" s="1015">
        <f>S1814*H1814</f>
        <v>0</v>
      </c>
      <c r="AR1814" s="1016" t="s">
        <v>383</v>
      </c>
      <c r="AT1814" s="1016" t="s">
        <v>146</v>
      </c>
      <c r="AU1814" s="1016" t="s">
        <v>65</v>
      </c>
      <c r="AY1814" s="923" t="s">
        <v>144</v>
      </c>
      <c r="BE1814" s="1017">
        <f>IF(N1814="základní",J1814,0)</f>
        <v>0</v>
      </c>
      <c r="BF1814" s="1017">
        <f>IF(N1814="snížená",J1814,0)</f>
        <v>0</v>
      </c>
      <c r="BG1814" s="1017">
        <f>IF(N1814="zákl. přenesená",J1814,0)</f>
        <v>0</v>
      </c>
      <c r="BH1814" s="1017">
        <f>IF(N1814="sníž. přenesená",J1814,0)</f>
        <v>0</v>
      </c>
      <c r="BI1814" s="1017">
        <f>IF(N1814="nulová",J1814,0)</f>
        <v>0</v>
      </c>
      <c r="BJ1814" s="923" t="s">
        <v>142</v>
      </c>
      <c r="BK1814" s="1017">
        <f>ROUND(I1814*H1814,2)</f>
        <v>0</v>
      </c>
      <c r="BL1814" s="923" t="s">
        <v>383</v>
      </c>
      <c r="BM1814" s="1016" t="s">
        <v>4227</v>
      </c>
    </row>
    <row r="1815" spans="2:65" s="1018" customFormat="1">
      <c r="B1815" s="1019"/>
      <c r="D1815" s="1020" t="s">
        <v>221</v>
      </c>
      <c r="E1815" s="1021" t="s">
        <v>72</v>
      </c>
      <c r="F1815" s="1022" t="s">
        <v>4228</v>
      </c>
      <c r="H1815" s="1023">
        <v>770.84</v>
      </c>
      <c r="I1815" s="1024"/>
      <c r="L1815" s="1019"/>
      <c r="M1815" s="1025"/>
      <c r="T1815" s="1026"/>
      <c r="AT1815" s="1021" t="s">
        <v>221</v>
      </c>
      <c r="AU1815" s="1021" t="s">
        <v>65</v>
      </c>
      <c r="AV1815" s="1018" t="s">
        <v>65</v>
      </c>
      <c r="AW1815" s="1018" t="s">
        <v>2310</v>
      </c>
      <c r="AX1815" s="1018" t="s">
        <v>143</v>
      </c>
      <c r="AY1815" s="1021" t="s">
        <v>144</v>
      </c>
    </row>
    <row r="1816" spans="2:65" s="1027" customFormat="1">
      <c r="B1816" s="1028"/>
      <c r="D1816" s="1020" t="s">
        <v>221</v>
      </c>
      <c r="E1816" s="1029" t="s">
        <v>72</v>
      </c>
      <c r="F1816" s="1030" t="s">
        <v>2311</v>
      </c>
      <c r="H1816" s="1031">
        <v>770.84</v>
      </c>
      <c r="I1816" s="1032"/>
      <c r="L1816" s="1028"/>
      <c r="M1816" s="1033"/>
      <c r="T1816" s="1034"/>
      <c r="AT1816" s="1029" t="s">
        <v>221</v>
      </c>
      <c r="AU1816" s="1029" t="s">
        <v>65</v>
      </c>
      <c r="AV1816" s="1027" t="s">
        <v>150</v>
      </c>
      <c r="AW1816" s="1027" t="s">
        <v>2310</v>
      </c>
      <c r="AX1816" s="1027" t="s">
        <v>142</v>
      </c>
      <c r="AY1816" s="1029" t="s">
        <v>144</v>
      </c>
    </row>
    <row r="1817" spans="2:65" s="929" customFormat="1" ht="24.2" customHeight="1">
      <c r="B1817" s="1003"/>
      <c r="C1817" s="1004" t="s">
        <v>4140</v>
      </c>
      <c r="D1817" s="1004" t="s">
        <v>146</v>
      </c>
      <c r="E1817" s="1005" t="s">
        <v>4229</v>
      </c>
      <c r="F1817" s="1006" t="s">
        <v>4230</v>
      </c>
      <c r="G1817" s="1007" t="s">
        <v>158</v>
      </c>
      <c r="H1817" s="1008">
        <v>770.84</v>
      </c>
      <c r="I1817" s="1009"/>
      <c r="J1817" s="1010">
        <f>ROUND(I1817*H1817,2)</f>
        <v>0</v>
      </c>
      <c r="K1817" s="1011"/>
      <c r="L1817" s="930"/>
      <c r="M1817" s="1012" t="s">
        <v>72</v>
      </c>
      <c r="N1817" s="1013" t="s">
        <v>90</v>
      </c>
      <c r="P1817" s="1014">
        <f>O1817*H1817</f>
        <v>0</v>
      </c>
      <c r="Q1817" s="1014">
        <v>4.5500000000000002E-3</v>
      </c>
      <c r="R1817" s="1014">
        <f>Q1817*H1817</f>
        <v>3.5073220000000003</v>
      </c>
      <c r="S1817" s="1014">
        <v>0</v>
      </c>
      <c r="T1817" s="1015">
        <f>S1817*H1817</f>
        <v>0</v>
      </c>
      <c r="AR1817" s="1016" t="s">
        <v>383</v>
      </c>
      <c r="AT1817" s="1016" t="s">
        <v>146</v>
      </c>
      <c r="AU1817" s="1016" t="s">
        <v>65</v>
      </c>
      <c r="AY1817" s="923" t="s">
        <v>144</v>
      </c>
      <c r="BE1817" s="1017">
        <f>IF(N1817="základní",J1817,0)</f>
        <v>0</v>
      </c>
      <c r="BF1817" s="1017">
        <f>IF(N1817="snížená",J1817,0)</f>
        <v>0</v>
      </c>
      <c r="BG1817" s="1017">
        <f>IF(N1817="zákl. přenesená",J1817,0)</f>
        <v>0</v>
      </c>
      <c r="BH1817" s="1017">
        <f>IF(N1817="sníž. přenesená",J1817,0)</f>
        <v>0</v>
      </c>
      <c r="BI1817" s="1017">
        <f>IF(N1817="nulová",J1817,0)</f>
        <v>0</v>
      </c>
      <c r="BJ1817" s="923" t="s">
        <v>142</v>
      </c>
      <c r="BK1817" s="1017">
        <f>ROUND(I1817*H1817,2)</f>
        <v>0</v>
      </c>
      <c r="BL1817" s="923" t="s">
        <v>383</v>
      </c>
      <c r="BM1817" s="1016" t="s">
        <v>4231</v>
      </c>
    </row>
    <row r="1818" spans="2:65" s="929" customFormat="1" ht="24.2" customHeight="1">
      <c r="B1818" s="1003"/>
      <c r="C1818" s="1004" t="s">
        <v>4130</v>
      </c>
      <c r="D1818" s="1004" t="s">
        <v>146</v>
      </c>
      <c r="E1818" s="1005" t="s">
        <v>4232</v>
      </c>
      <c r="F1818" s="1006" t="s">
        <v>4233</v>
      </c>
      <c r="G1818" s="1007" t="s">
        <v>211</v>
      </c>
      <c r="H1818" s="1008">
        <v>53.2</v>
      </c>
      <c r="I1818" s="1009"/>
      <c r="J1818" s="1010">
        <f>ROUND(I1818*H1818,2)</f>
        <v>0</v>
      </c>
      <c r="K1818" s="1011"/>
      <c r="L1818" s="930"/>
      <c r="M1818" s="1012" t="s">
        <v>72</v>
      </c>
      <c r="N1818" s="1013" t="s">
        <v>90</v>
      </c>
      <c r="P1818" s="1014">
        <f>O1818*H1818</f>
        <v>0</v>
      </c>
      <c r="Q1818" s="1014">
        <v>1.5299999999999999E-3</v>
      </c>
      <c r="R1818" s="1014">
        <f>Q1818*H1818</f>
        <v>8.1395999999999996E-2</v>
      </c>
      <c r="S1818" s="1014">
        <v>0</v>
      </c>
      <c r="T1818" s="1015">
        <f>S1818*H1818</f>
        <v>0</v>
      </c>
      <c r="AR1818" s="1016" t="s">
        <v>383</v>
      </c>
      <c r="AT1818" s="1016" t="s">
        <v>146</v>
      </c>
      <c r="AU1818" s="1016" t="s">
        <v>65</v>
      </c>
      <c r="AY1818" s="923" t="s">
        <v>144</v>
      </c>
      <c r="BE1818" s="1017">
        <f>IF(N1818="základní",J1818,0)</f>
        <v>0</v>
      </c>
      <c r="BF1818" s="1017">
        <f>IF(N1818="snížená",J1818,0)</f>
        <v>0</v>
      </c>
      <c r="BG1818" s="1017">
        <f>IF(N1818="zákl. přenesená",J1818,0)</f>
        <v>0</v>
      </c>
      <c r="BH1818" s="1017">
        <f>IF(N1818="sníž. přenesená",J1818,0)</f>
        <v>0</v>
      </c>
      <c r="BI1818" s="1017">
        <f>IF(N1818="nulová",J1818,0)</f>
        <v>0</v>
      </c>
      <c r="BJ1818" s="923" t="s">
        <v>142</v>
      </c>
      <c r="BK1818" s="1017">
        <f>ROUND(I1818*H1818,2)</f>
        <v>0</v>
      </c>
      <c r="BL1818" s="923" t="s">
        <v>383</v>
      </c>
      <c r="BM1818" s="1016" t="s">
        <v>4234</v>
      </c>
    </row>
    <row r="1819" spans="2:65" s="1018" customFormat="1">
      <c r="B1819" s="1019"/>
      <c r="D1819" s="1020" t="s">
        <v>221</v>
      </c>
      <c r="E1819" s="1021" t="s">
        <v>72</v>
      </c>
      <c r="F1819" s="1022" t="s">
        <v>4235</v>
      </c>
      <c r="H1819" s="1023">
        <v>53.2</v>
      </c>
      <c r="I1819" s="1024"/>
      <c r="L1819" s="1019"/>
      <c r="M1819" s="1025"/>
      <c r="T1819" s="1026"/>
      <c r="AT1819" s="1021" t="s">
        <v>221</v>
      </c>
      <c r="AU1819" s="1021" t="s">
        <v>65</v>
      </c>
      <c r="AV1819" s="1018" t="s">
        <v>65</v>
      </c>
      <c r="AW1819" s="1018" t="s">
        <v>2310</v>
      </c>
      <c r="AX1819" s="1018" t="s">
        <v>143</v>
      </c>
      <c r="AY1819" s="1021" t="s">
        <v>144</v>
      </c>
    </row>
    <row r="1820" spans="2:65" s="1027" customFormat="1">
      <c r="B1820" s="1028"/>
      <c r="D1820" s="1020" t="s">
        <v>221</v>
      </c>
      <c r="E1820" s="1029" t="s">
        <v>72</v>
      </c>
      <c r="F1820" s="1030" t="s">
        <v>2311</v>
      </c>
      <c r="H1820" s="1031">
        <v>53.2</v>
      </c>
      <c r="I1820" s="1032"/>
      <c r="L1820" s="1028"/>
      <c r="M1820" s="1033"/>
      <c r="T1820" s="1034"/>
      <c r="AT1820" s="1029" t="s">
        <v>221</v>
      </c>
      <c r="AU1820" s="1029" t="s">
        <v>65</v>
      </c>
      <c r="AV1820" s="1027" t="s">
        <v>150</v>
      </c>
      <c r="AW1820" s="1027" t="s">
        <v>2310</v>
      </c>
      <c r="AX1820" s="1027" t="s">
        <v>142</v>
      </c>
      <c r="AY1820" s="1029" t="s">
        <v>144</v>
      </c>
    </row>
    <row r="1821" spans="2:65" s="929" customFormat="1" ht="24.2" customHeight="1">
      <c r="B1821" s="1003"/>
      <c r="C1821" s="1004" t="s">
        <v>4134</v>
      </c>
      <c r="D1821" s="1004" t="s">
        <v>146</v>
      </c>
      <c r="E1821" s="1005" t="s">
        <v>4236</v>
      </c>
      <c r="F1821" s="1006" t="s">
        <v>4237</v>
      </c>
      <c r="G1821" s="1007" t="s">
        <v>211</v>
      </c>
      <c r="H1821" s="1008">
        <v>53.2</v>
      </c>
      <c r="I1821" s="1009"/>
      <c r="J1821" s="1010">
        <f>ROUND(I1821*H1821,2)</f>
        <v>0</v>
      </c>
      <c r="K1821" s="1011"/>
      <c r="L1821" s="930"/>
      <c r="M1821" s="1012" t="s">
        <v>72</v>
      </c>
      <c r="N1821" s="1013" t="s">
        <v>90</v>
      </c>
      <c r="P1821" s="1014">
        <f>O1821*H1821</f>
        <v>0</v>
      </c>
      <c r="Q1821" s="1014">
        <v>1.0200000000000001E-3</v>
      </c>
      <c r="R1821" s="1014">
        <f>Q1821*H1821</f>
        <v>5.4264000000000007E-2</v>
      </c>
      <c r="S1821" s="1014">
        <v>0</v>
      </c>
      <c r="T1821" s="1015">
        <f>S1821*H1821</f>
        <v>0</v>
      </c>
      <c r="AR1821" s="1016" t="s">
        <v>383</v>
      </c>
      <c r="AT1821" s="1016" t="s">
        <v>146</v>
      </c>
      <c r="AU1821" s="1016" t="s">
        <v>65</v>
      </c>
      <c r="AY1821" s="923" t="s">
        <v>144</v>
      </c>
      <c r="BE1821" s="1017">
        <f>IF(N1821="základní",J1821,0)</f>
        <v>0</v>
      </c>
      <c r="BF1821" s="1017">
        <f>IF(N1821="snížená",J1821,0)</f>
        <v>0</v>
      </c>
      <c r="BG1821" s="1017">
        <f>IF(N1821="zákl. přenesená",J1821,0)</f>
        <v>0</v>
      </c>
      <c r="BH1821" s="1017">
        <f>IF(N1821="sníž. přenesená",J1821,0)</f>
        <v>0</v>
      </c>
      <c r="BI1821" s="1017">
        <f>IF(N1821="nulová",J1821,0)</f>
        <v>0</v>
      </c>
      <c r="BJ1821" s="923" t="s">
        <v>142</v>
      </c>
      <c r="BK1821" s="1017">
        <f>ROUND(I1821*H1821,2)</f>
        <v>0</v>
      </c>
      <c r="BL1821" s="923" t="s">
        <v>383</v>
      </c>
      <c r="BM1821" s="1016" t="s">
        <v>4238</v>
      </c>
    </row>
    <row r="1822" spans="2:65" s="929" customFormat="1" ht="24.2" customHeight="1">
      <c r="B1822" s="1003"/>
      <c r="C1822" s="1004" t="s">
        <v>3612</v>
      </c>
      <c r="D1822" s="1004" t="s">
        <v>146</v>
      </c>
      <c r="E1822" s="1005" t="s">
        <v>4239</v>
      </c>
      <c r="F1822" s="1006" t="s">
        <v>4240</v>
      </c>
      <c r="G1822" s="1007" t="s">
        <v>211</v>
      </c>
      <c r="H1822" s="1008">
        <v>58.52</v>
      </c>
      <c r="I1822" s="1009"/>
      <c r="J1822" s="1010">
        <f>ROUND(I1822*H1822,2)</f>
        <v>0</v>
      </c>
      <c r="K1822" s="1011"/>
      <c r="L1822" s="930"/>
      <c r="M1822" s="1012" t="s">
        <v>72</v>
      </c>
      <c r="N1822" s="1013" t="s">
        <v>90</v>
      </c>
      <c r="P1822" s="1014">
        <f>O1822*H1822</f>
        <v>0</v>
      </c>
      <c r="Q1822" s="1014">
        <v>6.0000000000000001E-3</v>
      </c>
      <c r="R1822" s="1014">
        <f>Q1822*H1822</f>
        <v>0.35112000000000004</v>
      </c>
      <c r="S1822" s="1014">
        <v>0</v>
      </c>
      <c r="T1822" s="1015">
        <f>S1822*H1822</f>
        <v>0</v>
      </c>
      <c r="AR1822" s="1016" t="s">
        <v>383</v>
      </c>
      <c r="AT1822" s="1016" t="s">
        <v>146</v>
      </c>
      <c r="AU1822" s="1016" t="s">
        <v>65</v>
      </c>
      <c r="AY1822" s="923" t="s">
        <v>144</v>
      </c>
      <c r="BE1822" s="1017">
        <f>IF(N1822="základní",J1822,0)</f>
        <v>0</v>
      </c>
      <c r="BF1822" s="1017">
        <f>IF(N1822="snížená",J1822,0)</f>
        <v>0</v>
      </c>
      <c r="BG1822" s="1017">
        <f>IF(N1822="zákl. přenesená",J1822,0)</f>
        <v>0</v>
      </c>
      <c r="BH1822" s="1017">
        <f>IF(N1822="sníž. přenesená",J1822,0)</f>
        <v>0</v>
      </c>
      <c r="BI1822" s="1017">
        <f>IF(N1822="nulová",J1822,0)</f>
        <v>0</v>
      </c>
      <c r="BJ1822" s="923" t="s">
        <v>142</v>
      </c>
      <c r="BK1822" s="1017">
        <f>ROUND(I1822*H1822,2)</f>
        <v>0</v>
      </c>
      <c r="BL1822" s="923" t="s">
        <v>383</v>
      </c>
      <c r="BM1822" s="1016" t="s">
        <v>4241</v>
      </c>
    </row>
    <row r="1823" spans="2:65" s="1018" customFormat="1">
      <c r="B1823" s="1019"/>
      <c r="D1823" s="1020" t="s">
        <v>221</v>
      </c>
      <c r="E1823" s="1021" t="s">
        <v>72</v>
      </c>
      <c r="F1823" s="1022" t="s">
        <v>4242</v>
      </c>
      <c r="H1823" s="1023">
        <v>58.52</v>
      </c>
      <c r="I1823" s="1024"/>
      <c r="L1823" s="1019"/>
      <c r="M1823" s="1025"/>
      <c r="T1823" s="1026"/>
      <c r="AT1823" s="1021" t="s">
        <v>221</v>
      </c>
      <c r="AU1823" s="1021" t="s">
        <v>65</v>
      </c>
      <c r="AV1823" s="1018" t="s">
        <v>65</v>
      </c>
      <c r="AW1823" s="1018" t="s">
        <v>2310</v>
      </c>
      <c r="AX1823" s="1018" t="s">
        <v>143</v>
      </c>
      <c r="AY1823" s="1021" t="s">
        <v>144</v>
      </c>
    </row>
    <row r="1824" spans="2:65" s="1035" customFormat="1">
      <c r="B1824" s="1036"/>
      <c r="D1824" s="1020" t="s">
        <v>221</v>
      </c>
      <c r="E1824" s="1037" t="s">
        <v>72</v>
      </c>
      <c r="F1824" s="1038" t="s">
        <v>4243</v>
      </c>
      <c r="H1824" s="1037" t="s">
        <v>72</v>
      </c>
      <c r="I1824" s="1039"/>
      <c r="L1824" s="1036"/>
      <c r="M1824" s="1040"/>
      <c r="T1824" s="1041"/>
      <c r="AT1824" s="1037" t="s">
        <v>221</v>
      </c>
      <c r="AU1824" s="1037" t="s">
        <v>65</v>
      </c>
      <c r="AV1824" s="1035" t="s">
        <v>142</v>
      </c>
      <c r="AW1824" s="1035" t="s">
        <v>2310</v>
      </c>
      <c r="AX1824" s="1035" t="s">
        <v>143</v>
      </c>
      <c r="AY1824" s="1037" t="s">
        <v>144</v>
      </c>
    </row>
    <row r="1825" spans="2:65" s="1027" customFormat="1">
      <c r="B1825" s="1028"/>
      <c r="D1825" s="1020" t="s">
        <v>221</v>
      </c>
      <c r="E1825" s="1029" t="s">
        <v>72</v>
      </c>
      <c r="F1825" s="1030" t="s">
        <v>2311</v>
      </c>
      <c r="H1825" s="1031">
        <v>58.52</v>
      </c>
      <c r="I1825" s="1032"/>
      <c r="L1825" s="1028"/>
      <c r="M1825" s="1033"/>
      <c r="T1825" s="1034"/>
      <c r="AT1825" s="1029" t="s">
        <v>221</v>
      </c>
      <c r="AU1825" s="1029" t="s">
        <v>65</v>
      </c>
      <c r="AV1825" s="1027" t="s">
        <v>150</v>
      </c>
      <c r="AW1825" s="1027" t="s">
        <v>2310</v>
      </c>
      <c r="AX1825" s="1027" t="s">
        <v>142</v>
      </c>
      <c r="AY1825" s="1029" t="s">
        <v>144</v>
      </c>
    </row>
    <row r="1826" spans="2:65" s="929" customFormat="1" ht="33" customHeight="1">
      <c r="B1826" s="1003"/>
      <c r="C1826" s="1004" t="s">
        <v>3616</v>
      </c>
      <c r="D1826" s="1004" t="s">
        <v>146</v>
      </c>
      <c r="E1826" s="1005" t="s">
        <v>5247</v>
      </c>
      <c r="F1826" s="1006" t="s">
        <v>4244</v>
      </c>
      <c r="G1826" s="1007" t="s">
        <v>211</v>
      </c>
      <c r="H1826" s="1008">
        <v>17.100000000000001</v>
      </c>
      <c r="I1826" s="1009"/>
      <c r="J1826" s="1010">
        <f>ROUND(I1826*H1826,2)</f>
        <v>0</v>
      </c>
      <c r="K1826" s="1011"/>
      <c r="L1826" s="930"/>
      <c r="M1826" s="1012" t="s">
        <v>72</v>
      </c>
      <c r="N1826" s="1013" t="s">
        <v>90</v>
      </c>
      <c r="P1826" s="1014">
        <f>O1826*H1826</f>
        <v>0</v>
      </c>
      <c r="Q1826" s="1014">
        <v>4.2999999999999999E-4</v>
      </c>
      <c r="R1826" s="1014">
        <f>Q1826*H1826</f>
        <v>7.3530000000000002E-3</v>
      </c>
      <c r="S1826" s="1014">
        <v>0</v>
      </c>
      <c r="T1826" s="1015">
        <f>S1826*H1826</f>
        <v>0</v>
      </c>
      <c r="AR1826" s="1016" t="s">
        <v>383</v>
      </c>
      <c r="AT1826" s="1016" t="s">
        <v>146</v>
      </c>
      <c r="AU1826" s="1016" t="s">
        <v>65</v>
      </c>
      <c r="AY1826" s="923" t="s">
        <v>144</v>
      </c>
      <c r="BE1826" s="1017">
        <f>IF(N1826="základní",J1826,0)</f>
        <v>0</v>
      </c>
      <c r="BF1826" s="1017">
        <f>IF(N1826="snížená",J1826,0)</f>
        <v>0</v>
      </c>
      <c r="BG1826" s="1017">
        <f>IF(N1826="zákl. přenesená",J1826,0)</f>
        <v>0</v>
      </c>
      <c r="BH1826" s="1017">
        <f>IF(N1826="sníž. přenesená",J1826,0)</f>
        <v>0</v>
      </c>
      <c r="BI1826" s="1017">
        <f>IF(N1826="nulová",J1826,0)</f>
        <v>0</v>
      </c>
      <c r="BJ1826" s="923" t="s">
        <v>142</v>
      </c>
      <c r="BK1826" s="1017">
        <f>ROUND(I1826*H1826,2)</f>
        <v>0</v>
      </c>
      <c r="BL1826" s="923" t="s">
        <v>383</v>
      </c>
      <c r="BM1826" s="1016" t="s">
        <v>4245</v>
      </c>
    </row>
    <row r="1827" spans="2:65" s="1018" customFormat="1">
      <c r="B1827" s="1019"/>
      <c r="D1827" s="1020" t="s">
        <v>221</v>
      </c>
      <c r="E1827" s="1021" t="s">
        <v>72</v>
      </c>
      <c r="F1827" s="1022" t="s">
        <v>4246</v>
      </c>
      <c r="H1827" s="1023">
        <v>17.100000000000001</v>
      </c>
      <c r="I1827" s="1024"/>
      <c r="L1827" s="1019"/>
      <c r="M1827" s="1025"/>
      <c r="T1827" s="1026"/>
      <c r="AT1827" s="1021" t="s">
        <v>221</v>
      </c>
      <c r="AU1827" s="1021" t="s">
        <v>65</v>
      </c>
      <c r="AV1827" s="1018" t="s">
        <v>65</v>
      </c>
      <c r="AW1827" s="1018" t="s">
        <v>2310</v>
      </c>
      <c r="AX1827" s="1018" t="s">
        <v>143</v>
      </c>
      <c r="AY1827" s="1021" t="s">
        <v>144</v>
      </c>
    </row>
    <row r="1828" spans="2:65" s="1027" customFormat="1">
      <c r="B1828" s="1028"/>
      <c r="D1828" s="1020" t="s">
        <v>221</v>
      </c>
      <c r="E1828" s="1029" t="s">
        <v>72</v>
      </c>
      <c r="F1828" s="1030" t="s">
        <v>2311</v>
      </c>
      <c r="H1828" s="1031">
        <v>17.100000000000001</v>
      </c>
      <c r="I1828" s="1032"/>
      <c r="L1828" s="1028"/>
      <c r="M1828" s="1033"/>
      <c r="T1828" s="1034"/>
      <c r="AT1828" s="1029" t="s">
        <v>221</v>
      </c>
      <c r="AU1828" s="1029" t="s">
        <v>65</v>
      </c>
      <c r="AV1828" s="1027" t="s">
        <v>150</v>
      </c>
      <c r="AW1828" s="1027" t="s">
        <v>2310</v>
      </c>
      <c r="AX1828" s="1027" t="s">
        <v>142</v>
      </c>
      <c r="AY1828" s="1029" t="s">
        <v>144</v>
      </c>
    </row>
    <row r="1829" spans="2:65" s="929" customFormat="1" ht="24.2" customHeight="1">
      <c r="B1829" s="1003"/>
      <c r="C1829" s="1004" t="s">
        <v>3620</v>
      </c>
      <c r="D1829" s="1004" t="s">
        <v>146</v>
      </c>
      <c r="E1829" s="1005" t="s">
        <v>5248</v>
      </c>
      <c r="F1829" s="1006" t="s">
        <v>4247</v>
      </c>
      <c r="G1829" s="1007" t="s">
        <v>211</v>
      </c>
      <c r="H1829" s="1008">
        <v>538.64</v>
      </c>
      <c r="I1829" s="1009"/>
      <c r="J1829" s="1010">
        <f>ROUND(I1829*H1829,2)</f>
        <v>0</v>
      </c>
      <c r="K1829" s="1011"/>
      <c r="L1829" s="930"/>
      <c r="M1829" s="1012" t="s">
        <v>72</v>
      </c>
      <c r="N1829" s="1013" t="s">
        <v>90</v>
      </c>
      <c r="P1829" s="1014">
        <f>O1829*H1829</f>
        <v>0</v>
      </c>
      <c r="Q1829" s="1014">
        <v>4.2999999999999999E-4</v>
      </c>
      <c r="R1829" s="1014">
        <f>Q1829*H1829</f>
        <v>0.23161519999999999</v>
      </c>
      <c r="S1829" s="1014">
        <v>0</v>
      </c>
      <c r="T1829" s="1015">
        <f>S1829*H1829</f>
        <v>0</v>
      </c>
      <c r="AR1829" s="1016" t="s">
        <v>383</v>
      </c>
      <c r="AT1829" s="1016" t="s">
        <v>146</v>
      </c>
      <c r="AU1829" s="1016" t="s">
        <v>65</v>
      </c>
      <c r="AY1829" s="923" t="s">
        <v>144</v>
      </c>
      <c r="BE1829" s="1017">
        <f>IF(N1829="základní",J1829,0)</f>
        <v>0</v>
      </c>
      <c r="BF1829" s="1017">
        <f>IF(N1829="snížená",J1829,0)</f>
        <v>0</v>
      </c>
      <c r="BG1829" s="1017">
        <f>IF(N1829="zákl. přenesená",J1829,0)</f>
        <v>0</v>
      </c>
      <c r="BH1829" s="1017">
        <f>IF(N1829="sníž. přenesená",J1829,0)</f>
        <v>0</v>
      </c>
      <c r="BI1829" s="1017">
        <f>IF(N1829="nulová",J1829,0)</f>
        <v>0</v>
      </c>
      <c r="BJ1829" s="923" t="s">
        <v>142</v>
      </c>
      <c r="BK1829" s="1017">
        <f>ROUND(I1829*H1829,2)</f>
        <v>0</v>
      </c>
      <c r="BL1829" s="923" t="s">
        <v>383</v>
      </c>
      <c r="BM1829" s="1016" t="s">
        <v>4248</v>
      </c>
    </row>
    <row r="1830" spans="2:65" s="1035" customFormat="1">
      <c r="B1830" s="1036"/>
      <c r="D1830" s="1020" t="s">
        <v>221</v>
      </c>
      <c r="E1830" s="1037" t="s">
        <v>72</v>
      </c>
      <c r="F1830" s="1038" t="s">
        <v>4249</v>
      </c>
      <c r="H1830" s="1037" t="s">
        <v>72</v>
      </c>
      <c r="I1830" s="1039"/>
      <c r="L1830" s="1036"/>
      <c r="M1830" s="1040"/>
      <c r="T1830" s="1041"/>
      <c r="AT1830" s="1037" t="s">
        <v>221</v>
      </c>
      <c r="AU1830" s="1037" t="s">
        <v>65</v>
      </c>
      <c r="AV1830" s="1035" t="s">
        <v>142</v>
      </c>
      <c r="AW1830" s="1035" t="s">
        <v>2310</v>
      </c>
      <c r="AX1830" s="1035" t="s">
        <v>143</v>
      </c>
      <c r="AY1830" s="1037" t="s">
        <v>144</v>
      </c>
    </row>
    <row r="1831" spans="2:65" s="1035" customFormat="1">
      <c r="B1831" s="1036"/>
      <c r="D1831" s="1020" t="s">
        <v>221</v>
      </c>
      <c r="E1831" s="1037" t="s">
        <v>72</v>
      </c>
      <c r="F1831" s="1038" t="s">
        <v>2885</v>
      </c>
      <c r="H1831" s="1037" t="s">
        <v>72</v>
      </c>
      <c r="I1831" s="1039"/>
      <c r="L1831" s="1036"/>
      <c r="M1831" s="1040"/>
      <c r="T1831" s="1041"/>
      <c r="AT1831" s="1037" t="s">
        <v>221</v>
      </c>
      <c r="AU1831" s="1037" t="s">
        <v>65</v>
      </c>
      <c r="AV1831" s="1035" t="s">
        <v>142</v>
      </c>
      <c r="AW1831" s="1035" t="s">
        <v>2310</v>
      </c>
      <c r="AX1831" s="1035" t="s">
        <v>143</v>
      </c>
      <c r="AY1831" s="1037" t="s">
        <v>144</v>
      </c>
    </row>
    <row r="1832" spans="2:65" s="1018" customFormat="1" ht="22.5">
      <c r="B1832" s="1019"/>
      <c r="D1832" s="1020" t="s">
        <v>221</v>
      </c>
      <c r="E1832" s="1021" t="s">
        <v>72</v>
      </c>
      <c r="F1832" s="1022" t="s">
        <v>4250</v>
      </c>
      <c r="H1832" s="1023">
        <v>251.37</v>
      </c>
      <c r="I1832" s="1024"/>
      <c r="L1832" s="1019"/>
      <c r="M1832" s="1025"/>
      <c r="T1832" s="1026"/>
      <c r="AT1832" s="1021" t="s">
        <v>221</v>
      </c>
      <c r="AU1832" s="1021" t="s">
        <v>65</v>
      </c>
      <c r="AV1832" s="1018" t="s">
        <v>65</v>
      </c>
      <c r="AW1832" s="1018" t="s">
        <v>2310</v>
      </c>
      <c r="AX1832" s="1018" t="s">
        <v>143</v>
      </c>
      <c r="AY1832" s="1021" t="s">
        <v>144</v>
      </c>
    </row>
    <row r="1833" spans="2:65" s="1035" customFormat="1">
      <c r="B1833" s="1036"/>
      <c r="D1833" s="1020" t="s">
        <v>221</v>
      </c>
      <c r="E1833" s="1037" t="s">
        <v>72</v>
      </c>
      <c r="F1833" s="1038" t="s">
        <v>2922</v>
      </c>
      <c r="H1833" s="1037" t="s">
        <v>72</v>
      </c>
      <c r="I1833" s="1039"/>
      <c r="L1833" s="1036"/>
      <c r="M1833" s="1040"/>
      <c r="T1833" s="1041"/>
      <c r="AT1833" s="1037" t="s">
        <v>221</v>
      </c>
      <c r="AU1833" s="1037" t="s">
        <v>65</v>
      </c>
      <c r="AV1833" s="1035" t="s">
        <v>142</v>
      </c>
      <c r="AW1833" s="1035" t="s">
        <v>2310</v>
      </c>
      <c r="AX1833" s="1035" t="s">
        <v>143</v>
      </c>
      <c r="AY1833" s="1037" t="s">
        <v>144</v>
      </c>
    </row>
    <row r="1834" spans="2:65" s="1018" customFormat="1">
      <c r="B1834" s="1019"/>
      <c r="D1834" s="1020" t="s">
        <v>221</v>
      </c>
      <c r="E1834" s="1021" t="s">
        <v>72</v>
      </c>
      <c r="F1834" s="1022" t="s">
        <v>4251</v>
      </c>
      <c r="H1834" s="1023">
        <v>203.81</v>
      </c>
      <c r="I1834" s="1024"/>
      <c r="L1834" s="1019"/>
      <c r="M1834" s="1025"/>
      <c r="T1834" s="1026"/>
      <c r="AT1834" s="1021" t="s">
        <v>221</v>
      </c>
      <c r="AU1834" s="1021" t="s">
        <v>65</v>
      </c>
      <c r="AV1834" s="1018" t="s">
        <v>65</v>
      </c>
      <c r="AW1834" s="1018" t="s">
        <v>2310</v>
      </c>
      <c r="AX1834" s="1018" t="s">
        <v>143</v>
      </c>
      <c r="AY1834" s="1021" t="s">
        <v>144</v>
      </c>
    </row>
    <row r="1835" spans="2:65" s="1035" customFormat="1">
      <c r="B1835" s="1036"/>
      <c r="D1835" s="1020" t="s">
        <v>221</v>
      </c>
      <c r="E1835" s="1037" t="s">
        <v>72</v>
      </c>
      <c r="F1835" s="1038" t="s">
        <v>2927</v>
      </c>
      <c r="H1835" s="1037" t="s">
        <v>72</v>
      </c>
      <c r="I1835" s="1039"/>
      <c r="L1835" s="1036"/>
      <c r="M1835" s="1040"/>
      <c r="T1835" s="1041"/>
      <c r="AT1835" s="1037" t="s">
        <v>221</v>
      </c>
      <c r="AU1835" s="1037" t="s">
        <v>65</v>
      </c>
      <c r="AV1835" s="1035" t="s">
        <v>142</v>
      </c>
      <c r="AW1835" s="1035" t="s">
        <v>2310</v>
      </c>
      <c r="AX1835" s="1035" t="s">
        <v>143</v>
      </c>
      <c r="AY1835" s="1037" t="s">
        <v>144</v>
      </c>
    </row>
    <row r="1836" spans="2:65" s="1018" customFormat="1">
      <c r="B1836" s="1019"/>
      <c r="D1836" s="1020" t="s">
        <v>221</v>
      </c>
      <c r="E1836" s="1021" t="s">
        <v>72</v>
      </c>
      <c r="F1836" s="1022" t="s">
        <v>4252</v>
      </c>
      <c r="H1836" s="1023">
        <v>83.46</v>
      </c>
      <c r="I1836" s="1024"/>
      <c r="L1836" s="1019"/>
      <c r="M1836" s="1025"/>
      <c r="T1836" s="1026"/>
      <c r="AT1836" s="1021" t="s">
        <v>221</v>
      </c>
      <c r="AU1836" s="1021" t="s">
        <v>65</v>
      </c>
      <c r="AV1836" s="1018" t="s">
        <v>65</v>
      </c>
      <c r="AW1836" s="1018" t="s">
        <v>2310</v>
      </c>
      <c r="AX1836" s="1018" t="s">
        <v>143</v>
      </c>
      <c r="AY1836" s="1021" t="s">
        <v>144</v>
      </c>
    </row>
    <row r="1837" spans="2:65" s="1027" customFormat="1">
      <c r="B1837" s="1028"/>
      <c r="D1837" s="1020" t="s">
        <v>221</v>
      </c>
      <c r="E1837" s="1029" t="s">
        <v>72</v>
      </c>
      <c r="F1837" s="1030" t="s">
        <v>2311</v>
      </c>
      <c r="H1837" s="1031">
        <v>538.64</v>
      </c>
      <c r="I1837" s="1032"/>
      <c r="L1837" s="1028"/>
      <c r="M1837" s="1033"/>
      <c r="T1837" s="1034"/>
      <c r="AT1837" s="1029" t="s">
        <v>221</v>
      </c>
      <c r="AU1837" s="1029" t="s">
        <v>65</v>
      </c>
      <c r="AV1837" s="1027" t="s">
        <v>150</v>
      </c>
      <c r="AW1837" s="1027" t="s">
        <v>2310</v>
      </c>
      <c r="AX1837" s="1027" t="s">
        <v>142</v>
      </c>
      <c r="AY1837" s="1029" t="s">
        <v>144</v>
      </c>
    </row>
    <row r="1838" spans="2:65" s="929" customFormat="1" ht="24.2" customHeight="1">
      <c r="B1838" s="1003"/>
      <c r="C1838" s="1042" t="s">
        <v>4170</v>
      </c>
      <c r="D1838" s="1042" t="s">
        <v>186</v>
      </c>
      <c r="E1838" s="1043" t="s">
        <v>4253</v>
      </c>
      <c r="F1838" s="1044" t="s">
        <v>4254</v>
      </c>
      <c r="G1838" s="1045" t="s">
        <v>195</v>
      </c>
      <c r="H1838" s="1046">
        <v>1887.627</v>
      </c>
      <c r="I1838" s="1047"/>
      <c r="J1838" s="1048">
        <f>ROUND(I1838*H1838,2)</f>
        <v>0</v>
      </c>
      <c r="K1838" s="1049"/>
      <c r="L1838" s="1050"/>
      <c r="M1838" s="1051" t="s">
        <v>72</v>
      </c>
      <c r="N1838" s="1052" t="s">
        <v>90</v>
      </c>
      <c r="P1838" s="1014">
        <f>O1838*H1838</f>
        <v>0</v>
      </c>
      <c r="Q1838" s="1014">
        <v>4.4999999999999999E-4</v>
      </c>
      <c r="R1838" s="1014">
        <f>Q1838*H1838</f>
        <v>0.84943214999999994</v>
      </c>
      <c r="S1838" s="1014">
        <v>0</v>
      </c>
      <c r="T1838" s="1015">
        <f>S1838*H1838</f>
        <v>0</v>
      </c>
      <c r="AR1838" s="1016" t="s">
        <v>366</v>
      </c>
      <c r="AT1838" s="1016" t="s">
        <v>186</v>
      </c>
      <c r="AU1838" s="1016" t="s">
        <v>65</v>
      </c>
      <c r="AY1838" s="923" t="s">
        <v>144</v>
      </c>
      <c r="BE1838" s="1017">
        <f>IF(N1838="základní",J1838,0)</f>
        <v>0</v>
      </c>
      <c r="BF1838" s="1017">
        <f>IF(N1838="snížená",J1838,0)</f>
        <v>0</v>
      </c>
      <c r="BG1838" s="1017">
        <f>IF(N1838="zákl. přenesená",J1838,0)</f>
        <v>0</v>
      </c>
      <c r="BH1838" s="1017">
        <f>IF(N1838="sníž. přenesená",J1838,0)</f>
        <v>0</v>
      </c>
      <c r="BI1838" s="1017">
        <f>IF(N1838="nulová",J1838,0)</f>
        <v>0</v>
      </c>
      <c r="BJ1838" s="923" t="s">
        <v>142</v>
      </c>
      <c r="BK1838" s="1017">
        <f>ROUND(I1838*H1838,2)</f>
        <v>0</v>
      </c>
      <c r="BL1838" s="923" t="s">
        <v>383</v>
      </c>
      <c r="BM1838" s="1016" t="s">
        <v>4255</v>
      </c>
    </row>
    <row r="1839" spans="2:65" s="1018" customFormat="1">
      <c r="B1839" s="1019"/>
      <c r="D1839" s="1020" t="s">
        <v>221</v>
      </c>
      <c r="E1839" s="1021" t="s">
        <v>72</v>
      </c>
      <c r="F1839" s="1022" t="s">
        <v>4256</v>
      </c>
      <c r="H1839" s="1023">
        <v>566.85500000000002</v>
      </c>
      <c r="I1839" s="1024"/>
      <c r="L1839" s="1019"/>
      <c r="M1839" s="1025"/>
      <c r="T1839" s="1026"/>
      <c r="AT1839" s="1021" t="s">
        <v>221</v>
      </c>
      <c r="AU1839" s="1021" t="s">
        <v>65</v>
      </c>
      <c r="AV1839" s="1018" t="s">
        <v>65</v>
      </c>
      <c r="AW1839" s="1018" t="s">
        <v>2310</v>
      </c>
      <c r="AX1839" s="1018" t="s">
        <v>143</v>
      </c>
      <c r="AY1839" s="1021" t="s">
        <v>144</v>
      </c>
    </row>
    <row r="1840" spans="2:65" s="1027" customFormat="1">
      <c r="B1840" s="1028"/>
      <c r="D1840" s="1020" t="s">
        <v>221</v>
      </c>
      <c r="E1840" s="1029" t="s">
        <v>72</v>
      </c>
      <c r="F1840" s="1030" t="s">
        <v>2311</v>
      </c>
      <c r="H1840" s="1031">
        <v>566.85500000000002</v>
      </c>
      <c r="I1840" s="1032"/>
      <c r="L1840" s="1028"/>
      <c r="M1840" s="1033"/>
      <c r="T1840" s="1034"/>
      <c r="AT1840" s="1029" t="s">
        <v>221</v>
      </c>
      <c r="AU1840" s="1029" t="s">
        <v>65</v>
      </c>
      <c r="AV1840" s="1027" t="s">
        <v>150</v>
      </c>
      <c r="AW1840" s="1027" t="s">
        <v>2310</v>
      </c>
      <c r="AX1840" s="1027" t="s">
        <v>142</v>
      </c>
      <c r="AY1840" s="1029" t="s">
        <v>144</v>
      </c>
    </row>
    <row r="1841" spans="2:65" s="1018" customFormat="1">
      <c r="B1841" s="1019"/>
      <c r="D1841" s="1020" t="s">
        <v>221</v>
      </c>
      <c r="F1841" s="1022" t="s">
        <v>4257</v>
      </c>
      <c r="H1841" s="1023">
        <v>1887.627</v>
      </c>
      <c r="I1841" s="1024"/>
      <c r="L1841" s="1019"/>
      <c r="M1841" s="1025"/>
      <c r="T1841" s="1026"/>
      <c r="AT1841" s="1021" t="s">
        <v>221</v>
      </c>
      <c r="AU1841" s="1021" t="s">
        <v>65</v>
      </c>
      <c r="AV1841" s="1018" t="s">
        <v>65</v>
      </c>
      <c r="AW1841" s="1018" t="s">
        <v>68</v>
      </c>
      <c r="AX1841" s="1018" t="s">
        <v>142</v>
      </c>
      <c r="AY1841" s="1021" t="s">
        <v>144</v>
      </c>
    </row>
    <row r="1842" spans="2:65" s="929" customFormat="1" ht="24.2" customHeight="1">
      <c r="B1842" s="1003"/>
      <c r="C1842" s="1004" t="s">
        <v>4186</v>
      </c>
      <c r="D1842" s="1004" t="s">
        <v>146</v>
      </c>
      <c r="E1842" s="1005" t="s">
        <v>4258</v>
      </c>
      <c r="F1842" s="1006" t="s">
        <v>4259</v>
      </c>
      <c r="G1842" s="1007" t="s">
        <v>158</v>
      </c>
      <c r="H1842" s="1008">
        <v>33.07</v>
      </c>
      <c r="I1842" s="1009"/>
      <c r="J1842" s="1010">
        <f>ROUND(I1842*H1842,2)</f>
        <v>0</v>
      </c>
      <c r="K1842" s="1011"/>
      <c r="L1842" s="930"/>
      <c r="M1842" s="1012" t="s">
        <v>72</v>
      </c>
      <c r="N1842" s="1013" t="s">
        <v>90</v>
      </c>
      <c r="P1842" s="1014">
        <f>O1842*H1842</f>
        <v>0</v>
      </c>
      <c r="Q1842" s="1014">
        <v>5.4000000000000003E-3</v>
      </c>
      <c r="R1842" s="1014">
        <f>Q1842*H1842</f>
        <v>0.17857800000000001</v>
      </c>
      <c r="S1842" s="1014">
        <v>0</v>
      </c>
      <c r="T1842" s="1015">
        <f>S1842*H1842</f>
        <v>0</v>
      </c>
      <c r="AR1842" s="1016" t="s">
        <v>383</v>
      </c>
      <c r="AT1842" s="1016" t="s">
        <v>146</v>
      </c>
      <c r="AU1842" s="1016" t="s">
        <v>65</v>
      </c>
      <c r="AY1842" s="923" t="s">
        <v>144</v>
      </c>
      <c r="BE1842" s="1017">
        <f>IF(N1842="základní",J1842,0)</f>
        <v>0</v>
      </c>
      <c r="BF1842" s="1017">
        <f>IF(N1842="snížená",J1842,0)</f>
        <v>0</v>
      </c>
      <c r="BG1842" s="1017">
        <f>IF(N1842="zákl. přenesená",J1842,0)</f>
        <v>0</v>
      </c>
      <c r="BH1842" s="1017">
        <f>IF(N1842="sníž. přenesená",J1842,0)</f>
        <v>0</v>
      </c>
      <c r="BI1842" s="1017">
        <f>IF(N1842="nulová",J1842,0)</f>
        <v>0</v>
      </c>
      <c r="BJ1842" s="923" t="s">
        <v>142</v>
      </c>
      <c r="BK1842" s="1017">
        <f>ROUND(I1842*H1842,2)</f>
        <v>0</v>
      </c>
      <c r="BL1842" s="923" t="s">
        <v>383</v>
      </c>
      <c r="BM1842" s="1016" t="s">
        <v>4260</v>
      </c>
    </row>
    <row r="1843" spans="2:65" s="1035" customFormat="1">
      <c r="B1843" s="1036"/>
      <c r="D1843" s="1020" t="s">
        <v>221</v>
      </c>
      <c r="E1843" s="1037" t="s">
        <v>72</v>
      </c>
      <c r="F1843" s="1038" t="s">
        <v>2922</v>
      </c>
      <c r="H1843" s="1037" t="s">
        <v>72</v>
      </c>
      <c r="I1843" s="1039"/>
      <c r="L1843" s="1036"/>
      <c r="M1843" s="1040"/>
      <c r="T1843" s="1041"/>
      <c r="AT1843" s="1037" t="s">
        <v>221</v>
      </c>
      <c r="AU1843" s="1037" t="s">
        <v>65</v>
      </c>
      <c r="AV1843" s="1035" t="s">
        <v>142</v>
      </c>
      <c r="AW1843" s="1035" t="s">
        <v>2310</v>
      </c>
      <c r="AX1843" s="1035" t="s">
        <v>143</v>
      </c>
      <c r="AY1843" s="1037" t="s">
        <v>144</v>
      </c>
    </row>
    <row r="1844" spans="2:65" s="1035" customFormat="1">
      <c r="B1844" s="1036"/>
      <c r="D1844" s="1020" t="s">
        <v>221</v>
      </c>
      <c r="E1844" s="1037" t="s">
        <v>72</v>
      </c>
      <c r="F1844" s="1038" t="s">
        <v>4261</v>
      </c>
      <c r="H1844" s="1037" t="s">
        <v>72</v>
      </c>
      <c r="I1844" s="1039"/>
      <c r="L1844" s="1036"/>
      <c r="M1844" s="1040"/>
      <c r="T1844" s="1041"/>
      <c r="AT1844" s="1037" t="s">
        <v>221</v>
      </c>
      <c r="AU1844" s="1037" t="s">
        <v>65</v>
      </c>
      <c r="AV1844" s="1035" t="s">
        <v>142</v>
      </c>
      <c r="AW1844" s="1035" t="s">
        <v>2310</v>
      </c>
      <c r="AX1844" s="1035" t="s">
        <v>143</v>
      </c>
      <c r="AY1844" s="1037" t="s">
        <v>144</v>
      </c>
    </row>
    <row r="1845" spans="2:65" s="1018" customFormat="1">
      <c r="B1845" s="1019"/>
      <c r="D1845" s="1020" t="s">
        <v>221</v>
      </c>
      <c r="E1845" s="1021" t="s">
        <v>72</v>
      </c>
      <c r="F1845" s="1022" t="s">
        <v>4262</v>
      </c>
      <c r="H1845" s="1023">
        <v>21.05</v>
      </c>
      <c r="I1845" s="1024"/>
      <c r="L1845" s="1019"/>
      <c r="M1845" s="1025"/>
      <c r="T1845" s="1026"/>
      <c r="AT1845" s="1021" t="s">
        <v>221</v>
      </c>
      <c r="AU1845" s="1021" t="s">
        <v>65</v>
      </c>
      <c r="AV1845" s="1018" t="s">
        <v>65</v>
      </c>
      <c r="AW1845" s="1018" t="s">
        <v>2310</v>
      </c>
      <c r="AX1845" s="1018" t="s">
        <v>143</v>
      </c>
      <c r="AY1845" s="1021" t="s">
        <v>144</v>
      </c>
    </row>
    <row r="1846" spans="2:65" s="1035" customFormat="1">
      <c r="B1846" s="1036"/>
      <c r="D1846" s="1020" t="s">
        <v>221</v>
      </c>
      <c r="E1846" s="1037" t="s">
        <v>72</v>
      </c>
      <c r="F1846" s="1038" t="s">
        <v>2927</v>
      </c>
      <c r="H1846" s="1037" t="s">
        <v>72</v>
      </c>
      <c r="I1846" s="1039"/>
      <c r="L1846" s="1036"/>
      <c r="M1846" s="1040"/>
      <c r="T1846" s="1041"/>
      <c r="AT1846" s="1037" t="s">
        <v>221</v>
      </c>
      <c r="AU1846" s="1037" t="s">
        <v>65</v>
      </c>
      <c r="AV1846" s="1035" t="s">
        <v>142</v>
      </c>
      <c r="AW1846" s="1035" t="s">
        <v>2310</v>
      </c>
      <c r="AX1846" s="1035" t="s">
        <v>143</v>
      </c>
      <c r="AY1846" s="1037" t="s">
        <v>144</v>
      </c>
    </row>
    <row r="1847" spans="2:65" s="1035" customFormat="1">
      <c r="B1847" s="1036"/>
      <c r="D1847" s="1020" t="s">
        <v>221</v>
      </c>
      <c r="E1847" s="1037" t="s">
        <v>72</v>
      </c>
      <c r="F1847" s="1038" t="s">
        <v>4263</v>
      </c>
      <c r="H1847" s="1037" t="s">
        <v>72</v>
      </c>
      <c r="I1847" s="1039"/>
      <c r="L1847" s="1036"/>
      <c r="M1847" s="1040"/>
      <c r="T1847" s="1041"/>
      <c r="AT1847" s="1037" t="s">
        <v>221</v>
      </c>
      <c r="AU1847" s="1037" t="s">
        <v>65</v>
      </c>
      <c r="AV1847" s="1035" t="s">
        <v>142</v>
      </c>
      <c r="AW1847" s="1035" t="s">
        <v>2310</v>
      </c>
      <c r="AX1847" s="1035" t="s">
        <v>143</v>
      </c>
      <c r="AY1847" s="1037" t="s">
        <v>144</v>
      </c>
    </row>
    <row r="1848" spans="2:65" s="1018" customFormat="1">
      <c r="B1848" s="1019"/>
      <c r="D1848" s="1020" t="s">
        <v>221</v>
      </c>
      <c r="E1848" s="1021" t="s">
        <v>72</v>
      </c>
      <c r="F1848" s="1022" t="s">
        <v>4264</v>
      </c>
      <c r="H1848" s="1023">
        <v>12.02</v>
      </c>
      <c r="I1848" s="1024"/>
      <c r="L1848" s="1019"/>
      <c r="M1848" s="1025"/>
      <c r="T1848" s="1026"/>
      <c r="AT1848" s="1021" t="s">
        <v>221</v>
      </c>
      <c r="AU1848" s="1021" t="s">
        <v>65</v>
      </c>
      <c r="AV1848" s="1018" t="s">
        <v>65</v>
      </c>
      <c r="AW1848" s="1018" t="s">
        <v>2310</v>
      </c>
      <c r="AX1848" s="1018" t="s">
        <v>143</v>
      </c>
      <c r="AY1848" s="1021" t="s">
        <v>144</v>
      </c>
    </row>
    <row r="1849" spans="2:65" s="1027" customFormat="1">
      <c r="B1849" s="1028"/>
      <c r="D1849" s="1020" t="s">
        <v>221</v>
      </c>
      <c r="E1849" s="1029" t="s">
        <v>72</v>
      </c>
      <c r="F1849" s="1030" t="s">
        <v>2311</v>
      </c>
      <c r="H1849" s="1031">
        <v>33.07</v>
      </c>
      <c r="I1849" s="1032"/>
      <c r="L1849" s="1028"/>
      <c r="M1849" s="1033"/>
      <c r="T1849" s="1034"/>
      <c r="AT1849" s="1029" t="s">
        <v>221</v>
      </c>
      <c r="AU1849" s="1029" t="s">
        <v>65</v>
      </c>
      <c r="AV1849" s="1027" t="s">
        <v>150</v>
      </c>
      <c r="AW1849" s="1027" t="s">
        <v>2310</v>
      </c>
      <c r="AX1849" s="1027" t="s">
        <v>142</v>
      </c>
      <c r="AY1849" s="1029" t="s">
        <v>144</v>
      </c>
    </row>
    <row r="1850" spans="2:65" s="929" customFormat="1" ht="37.9" customHeight="1">
      <c r="B1850" s="1003"/>
      <c r="C1850" s="1042" t="s">
        <v>4178</v>
      </c>
      <c r="D1850" s="1042" t="s">
        <v>186</v>
      </c>
      <c r="E1850" s="1043" t="s">
        <v>4265</v>
      </c>
      <c r="F1850" s="1044" t="s">
        <v>5249</v>
      </c>
      <c r="G1850" s="1045" t="s">
        <v>158</v>
      </c>
      <c r="H1850" s="1046">
        <v>36.377000000000002</v>
      </c>
      <c r="I1850" s="1047"/>
      <c r="J1850" s="1048">
        <f>ROUND(I1850*H1850,2)</f>
        <v>0</v>
      </c>
      <c r="K1850" s="1049"/>
      <c r="L1850" s="1050"/>
      <c r="M1850" s="1051" t="s">
        <v>72</v>
      </c>
      <c r="N1850" s="1052" t="s">
        <v>90</v>
      </c>
      <c r="P1850" s="1014">
        <f>O1850*H1850</f>
        <v>0</v>
      </c>
      <c r="Q1850" s="1014">
        <v>1.9199999999999998E-2</v>
      </c>
      <c r="R1850" s="1014">
        <f>Q1850*H1850</f>
        <v>0.69843840000000001</v>
      </c>
      <c r="S1850" s="1014">
        <v>0</v>
      </c>
      <c r="T1850" s="1015">
        <f>S1850*H1850</f>
        <v>0</v>
      </c>
      <c r="AR1850" s="1016" t="s">
        <v>366</v>
      </c>
      <c r="AT1850" s="1016" t="s">
        <v>186</v>
      </c>
      <c r="AU1850" s="1016" t="s">
        <v>65</v>
      </c>
      <c r="AY1850" s="923" t="s">
        <v>144</v>
      </c>
      <c r="BE1850" s="1017">
        <f>IF(N1850="základní",J1850,0)</f>
        <v>0</v>
      </c>
      <c r="BF1850" s="1017">
        <f>IF(N1850="snížená",J1850,0)</f>
        <v>0</v>
      </c>
      <c r="BG1850" s="1017">
        <f>IF(N1850="zákl. přenesená",J1850,0)</f>
        <v>0</v>
      </c>
      <c r="BH1850" s="1017">
        <f>IF(N1850="sníž. přenesená",J1850,0)</f>
        <v>0</v>
      </c>
      <c r="BI1850" s="1017">
        <f>IF(N1850="nulová",J1850,0)</f>
        <v>0</v>
      </c>
      <c r="BJ1850" s="923" t="s">
        <v>142</v>
      </c>
      <c r="BK1850" s="1017">
        <f>ROUND(I1850*H1850,2)</f>
        <v>0</v>
      </c>
      <c r="BL1850" s="923" t="s">
        <v>383</v>
      </c>
      <c r="BM1850" s="1016" t="s">
        <v>4266</v>
      </c>
    </row>
    <row r="1851" spans="2:65" s="1018" customFormat="1">
      <c r="B1851" s="1019"/>
      <c r="D1851" s="1020" t="s">
        <v>221</v>
      </c>
      <c r="E1851" s="1021" t="s">
        <v>72</v>
      </c>
      <c r="F1851" s="1022" t="s">
        <v>4267</v>
      </c>
      <c r="H1851" s="1023">
        <v>33.07</v>
      </c>
      <c r="I1851" s="1024"/>
      <c r="L1851" s="1019"/>
      <c r="M1851" s="1025"/>
      <c r="T1851" s="1026"/>
      <c r="AT1851" s="1021" t="s">
        <v>221</v>
      </c>
      <c r="AU1851" s="1021" t="s">
        <v>65</v>
      </c>
      <c r="AV1851" s="1018" t="s">
        <v>65</v>
      </c>
      <c r="AW1851" s="1018" t="s">
        <v>2310</v>
      </c>
      <c r="AX1851" s="1018" t="s">
        <v>143</v>
      </c>
      <c r="AY1851" s="1021" t="s">
        <v>144</v>
      </c>
    </row>
    <row r="1852" spans="2:65" s="1027" customFormat="1">
      <c r="B1852" s="1028"/>
      <c r="D1852" s="1020" t="s">
        <v>221</v>
      </c>
      <c r="E1852" s="1029" t="s">
        <v>72</v>
      </c>
      <c r="F1852" s="1030" t="s">
        <v>2311</v>
      </c>
      <c r="H1852" s="1031">
        <v>33.07</v>
      </c>
      <c r="I1852" s="1032"/>
      <c r="L1852" s="1028"/>
      <c r="M1852" s="1033"/>
      <c r="T1852" s="1034"/>
      <c r="AT1852" s="1029" t="s">
        <v>221</v>
      </c>
      <c r="AU1852" s="1029" t="s">
        <v>65</v>
      </c>
      <c r="AV1852" s="1027" t="s">
        <v>150</v>
      </c>
      <c r="AW1852" s="1027" t="s">
        <v>2310</v>
      </c>
      <c r="AX1852" s="1027" t="s">
        <v>142</v>
      </c>
      <c r="AY1852" s="1029" t="s">
        <v>144</v>
      </c>
    </row>
    <row r="1853" spans="2:65" s="1018" customFormat="1">
      <c r="B1853" s="1019"/>
      <c r="D1853" s="1020" t="s">
        <v>221</v>
      </c>
      <c r="F1853" s="1022" t="s">
        <v>4268</v>
      </c>
      <c r="H1853" s="1023">
        <v>36.377000000000002</v>
      </c>
      <c r="I1853" s="1024"/>
      <c r="L1853" s="1019"/>
      <c r="M1853" s="1025"/>
      <c r="T1853" s="1026"/>
      <c r="AT1853" s="1021" t="s">
        <v>221</v>
      </c>
      <c r="AU1853" s="1021" t="s">
        <v>65</v>
      </c>
      <c r="AV1853" s="1018" t="s">
        <v>65</v>
      </c>
      <c r="AW1853" s="1018" t="s">
        <v>68</v>
      </c>
      <c r="AX1853" s="1018" t="s">
        <v>142</v>
      </c>
      <c r="AY1853" s="1021" t="s">
        <v>144</v>
      </c>
    </row>
    <row r="1854" spans="2:65" s="929" customFormat="1" ht="37.9" customHeight="1">
      <c r="B1854" s="1003"/>
      <c r="C1854" s="1004" t="s">
        <v>1171</v>
      </c>
      <c r="D1854" s="1004" t="s">
        <v>146</v>
      </c>
      <c r="E1854" s="1005" t="s">
        <v>4269</v>
      </c>
      <c r="F1854" s="1006" t="s">
        <v>5250</v>
      </c>
      <c r="G1854" s="1007" t="s">
        <v>158</v>
      </c>
      <c r="H1854" s="1008">
        <v>711.17</v>
      </c>
      <c r="I1854" s="1009"/>
      <c r="J1854" s="1010">
        <f>ROUND(I1854*H1854,2)</f>
        <v>0</v>
      </c>
      <c r="K1854" s="1011"/>
      <c r="L1854" s="930"/>
      <c r="M1854" s="1012" t="s">
        <v>72</v>
      </c>
      <c r="N1854" s="1013" t="s">
        <v>90</v>
      </c>
      <c r="P1854" s="1014">
        <f>O1854*H1854</f>
        <v>0</v>
      </c>
      <c r="Q1854" s="1014">
        <v>8.9999999999999993E-3</v>
      </c>
      <c r="R1854" s="1014">
        <f>Q1854*H1854</f>
        <v>6.4005299999999989</v>
      </c>
      <c r="S1854" s="1014">
        <v>0</v>
      </c>
      <c r="T1854" s="1015">
        <f>S1854*H1854</f>
        <v>0</v>
      </c>
      <c r="AR1854" s="1016" t="s">
        <v>383</v>
      </c>
      <c r="AT1854" s="1016" t="s">
        <v>146</v>
      </c>
      <c r="AU1854" s="1016" t="s">
        <v>65</v>
      </c>
      <c r="AY1854" s="923" t="s">
        <v>144</v>
      </c>
      <c r="BE1854" s="1017">
        <f>IF(N1854="základní",J1854,0)</f>
        <v>0</v>
      </c>
      <c r="BF1854" s="1017">
        <f>IF(N1854="snížená",J1854,0)</f>
        <v>0</v>
      </c>
      <c r="BG1854" s="1017">
        <f>IF(N1854="zákl. přenesená",J1854,0)</f>
        <v>0</v>
      </c>
      <c r="BH1854" s="1017">
        <f>IF(N1854="sníž. přenesená",J1854,0)</f>
        <v>0</v>
      </c>
      <c r="BI1854" s="1017">
        <f>IF(N1854="nulová",J1854,0)</f>
        <v>0</v>
      </c>
      <c r="BJ1854" s="923" t="s">
        <v>142</v>
      </c>
      <c r="BK1854" s="1017">
        <f>ROUND(I1854*H1854,2)</f>
        <v>0</v>
      </c>
      <c r="BL1854" s="923" t="s">
        <v>383</v>
      </c>
      <c r="BM1854" s="1016" t="s">
        <v>4270</v>
      </c>
    </row>
    <row r="1855" spans="2:65" s="1035" customFormat="1">
      <c r="B1855" s="1036"/>
      <c r="D1855" s="1020" t="s">
        <v>221</v>
      </c>
      <c r="E1855" s="1037" t="s">
        <v>72</v>
      </c>
      <c r="F1855" s="1038" t="s">
        <v>2885</v>
      </c>
      <c r="H1855" s="1037" t="s">
        <v>72</v>
      </c>
      <c r="I1855" s="1039"/>
      <c r="L1855" s="1036"/>
      <c r="M1855" s="1040"/>
      <c r="T1855" s="1041"/>
      <c r="AT1855" s="1037" t="s">
        <v>221</v>
      </c>
      <c r="AU1855" s="1037" t="s">
        <v>65</v>
      </c>
      <c r="AV1855" s="1035" t="s">
        <v>142</v>
      </c>
      <c r="AW1855" s="1035" t="s">
        <v>2310</v>
      </c>
      <c r="AX1855" s="1035" t="s">
        <v>143</v>
      </c>
      <c r="AY1855" s="1037" t="s">
        <v>144</v>
      </c>
    </row>
    <row r="1856" spans="2:65" s="1035" customFormat="1">
      <c r="B1856" s="1036"/>
      <c r="D1856" s="1020" t="s">
        <v>221</v>
      </c>
      <c r="E1856" s="1037" t="s">
        <v>72</v>
      </c>
      <c r="F1856" s="1038" t="s">
        <v>4271</v>
      </c>
      <c r="H1856" s="1037" t="s">
        <v>72</v>
      </c>
      <c r="I1856" s="1039"/>
      <c r="L1856" s="1036"/>
      <c r="M1856" s="1040"/>
      <c r="T1856" s="1041"/>
      <c r="AT1856" s="1037" t="s">
        <v>221</v>
      </c>
      <c r="AU1856" s="1037" t="s">
        <v>65</v>
      </c>
      <c r="AV1856" s="1035" t="s">
        <v>142</v>
      </c>
      <c r="AW1856" s="1035" t="s">
        <v>2310</v>
      </c>
      <c r="AX1856" s="1035" t="s">
        <v>143</v>
      </c>
      <c r="AY1856" s="1037" t="s">
        <v>144</v>
      </c>
    </row>
    <row r="1857" spans="2:65" s="1018" customFormat="1" ht="22.5">
      <c r="B1857" s="1019"/>
      <c r="D1857" s="1020" t="s">
        <v>221</v>
      </c>
      <c r="E1857" s="1021" t="s">
        <v>72</v>
      </c>
      <c r="F1857" s="1022" t="s">
        <v>4272</v>
      </c>
      <c r="H1857" s="1023">
        <v>261.06</v>
      </c>
      <c r="I1857" s="1024"/>
      <c r="L1857" s="1019"/>
      <c r="M1857" s="1025"/>
      <c r="T1857" s="1026"/>
      <c r="AT1857" s="1021" t="s">
        <v>221</v>
      </c>
      <c r="AU1857" s="1021" t="s">
        <v>65</v>
      </c>
      <c r="AV1857" s="1018" t="s">
        <v>65</v>
      </c>
      <c r="AW1857" s="1018" t="s">
        <v>2310</v>
      </c>
      <c r="AX1857" s="1018" t="s">
        <v>143</v>
      </c>
      <c r="AY1857" s="1021" t="s">
        <v>144</v>
      </c>
    </row>
    <row r="1858" spans="2:65" s="1035" customFormat="1">
      <c r="B1858" s="1036"/>
      <c r="D1858" s="1020" t="s">
        <v>221</v>
      </c>
      <c r="E1858" s="1037" t="s">
        <v>72</v>
      </c>
      <c r="F1858" s="1038" t="s">
        <v>2922</v>
      </c>
      <c r="H1858" s="1037" t="s">
        <v>72</v>
      </c>
      <c r="I1858" s="1039"/>
      <c r="L1858" s="1036"/>
      <c r="M1858" s="1040"/>
      <c r="T1858" s="1041"/>
      <c r="AT1858" s="1037" t="s">
        <v>221</v>
      </c>
      <c r="AU1858" s="1037" t="s">
        <v>65</v>
      </c>
      <c r="AV1858" s="1035" t="s">
        <v>142</v>
      </c>
      <c r="AW1858" s="1035" t="s">
        <v>2310</v>
      </c>
      <c r="AX1858" s="1035" t="s">
        <v>143</v>
      </c>
      <c r="AY1858" s="1037" t="s">
        <v>144</v>
      </c>
    </row>
    <row r="1859" spans="2:65" s="1035" customFormat="1" ht="22.5">
      <c r="B1859" s="1036"/>
      <c r="D1859" s="1020" t="s">
        <v>221</v>
      </c>
      <c r="E1859" s="1037" t="s">
        <v>72</v>
      </c>
      <c r="F1859" s="1038" t="s">
        <v>4273</v>
      </c>
      <c r="H1859" s="1037" t="s">
        <v>72</v>
      </c>
      <c r="I1859" s="1039"/>
      <c r="L1859" s="1036"/>
      <c r="M1859" s="1040"/>
      <c r="T1859" s="1041"/>
      <c r="AT1859" s="1037" t="s">
        <v>221</v>
      </c>
      <c r="AU1859" s="1037" t="s">
        <v>65</v>
      </c>
      <c r="AV1859" s="1035" t="s">
        <v>142</v>
      </c>
      <c r="AW1859" s="1035" t="s">
        <v>2310</v>
      </c>
      <c r="AX1859" s="1035" t="s">
        <v>143</v>
      </c>
      <c r="AY1859" s="1037" t="s">
        <v>144</v>
      </c>
    </row>
    <row r="1860" spans="2:65" s="1018" customFormat="1" ht="22.5">
      <c r="B1860" s="1019"/>
      <c r="D1860" s="1020" t="s">
        <v>221</v>
      </c>
      <c r="E1860" s="1021" t="s">
        <v>72</v>
      </c>
      <c r="F1860" s="1022" t="s">
        <v>4274</v>
      </c>
      <c r="H1860" s="1023">
        <v>343.09</v>
      </c>
      <c r="I1860" s="1024"/>
      <c r="L1860" s="1019"/>
      <c r="M1860" s="1025"/>
      <c r="T1860" s="1026"/>
      <c r="AT1860" s="1021" t="s">
        <v>221</v>
      </c>
      <c r="AU1860" s="1021" t="s">
        <v>65</v>
      </c>
      <c r="AV1860" s="1018" t="s">
        <v>65</v>
      </c>
      <c r="AW1860" s="1018" t="s">
        <v>2310</v>
      </c>
      <c r="AX1860" s="1018" t="s">
        <v>143</v>
      </c>
      <c r="AY1860" s="1021" t="s">
        <v>144</v>
      </c>
    </row>
    <row r="1861" spans="2:65" s="1035" customFormat="1">
      <c r="B1861" s="1036"/>
      <c r="D1861" s="1020" t="s">
        <v>221</v>
      </c>
      <c r="E1861" s="1037" t="s">
        <v>72</v>
      </c>
      <c r="F1861" s="1038" t="s">
        <v>2927</v>
      </c>
      <c r="H1861" s="1037" t="s">
        <v>72</v>
      </c>
      <c r="I1861" s="1039"/>
      <c r="L1861" s="1036"/>
      <c r="M1861" s="1040"/>
      <c r="T1861" s="1041"/>
      <c r="AT1861" s="1037" t="s">
        <v>221</v>
      </c>
      <c r="AU1861" s="1037" t="s">
        <v>65</v>
      </c>
      <c r="AV1861" s="1035" t="s">
        <v>142</v>
      </c>
      <c r="AW1861" s="1035" t="s">
        <v>2310</v>
      </c>
      <c r="AX1861" s="1035" t="s">
        <v>143</v>
      </c>
      <c r="AY1861" s="1037" t="s">
        <v>144</v>
      </c>
    </row>
    <row r="1862" spans="2:65" s="1035" customFormat="1">
      <c r="B1862" s="1036"/>
      <c r="D1862" s="1020" t="s">
        <v>221</v>
      </c>
      <c r="E1862" s="1037" t="s">
        <v>72</v>
      </c>
      <c r="F1862" s="1038" t="s">
        <v>4275</v>
      </c>
      <c r="H1862" s="1037" t="s">
        <v>72</v>
      </c>
      <c r="I1862" s="1039"/>
      <c r="L1862" s="1036"/>
      <c r="M1862" s="1040"/>
      <c r="T1862" s="1041"/>
      <c r="AT1862" s="1037" t="s">
        <v>221</v>
      </c>
      <c r="AU1862" s="1037" t="s">
        <v>65</v>
      </c>
      <c r="AV1862" s="1035" t="s">
        <v>142</v>
      </c>
      <c r="AW1862" s="1035" t="s">
        <v>2310</v>
      </c>
      <c r="AX1862" s="1035" t="s">
        <v>143</v>
      </c>
      <c r="AY1862" s="1037" t="s">
        <v>144</v>
      </c>
    </row>
    <row r="1863" spans="2:65" s="1018" customFormat="1">
      <c r="B1863" s="1019"/>
      <c r="D1863" s="1020" t="s">
        <v>221</v>
      </c>
      <c r="E1863" s="1021" t="s">
        <v>72</v>
      </c>
      <c r="F1863" s="1022" t="s">
        <v>4276</v>
      </c>
      <c r="H1863" s="1023">
        <v>107.02</v>
      </c>
      <c r="I1863" s="1024"/>
      <c r="L1863" s="1019"/>
      <c r="M1863" s="1025"/>
      <c r="T1863" s="1026"/>
      <c r="AT1863" s="1021" t="s">
        <v>221</v>
      </c>
      <c r="AU1863" s="1021" t="s">
        <v>65</v>
      </c>
      <c r="AV1863" s="1018" t="s">
        <v>65</v>
      </c>
      <c r="AW1863" s="1018" t="s">
        <v>2310</v>
      </c>
      <c r="AX1863" s="1018" t="s">
        <v>143</v>
      </c>
      <c r="AY1863" s="1021" t="s">
        <v>144</v>
      </c>
    </row>
    <row r="1864" spans="2:65" s="1027" customFormat="1">
      <c r="B1864" s="1028"/>
      <c r="D1864" s="1020" t="s">
        <v>221</v>
      </c>
      <c r="E1864" s="1029" t="s">
        <v>72</v>
      </c>
      <c r="F1864" s="1030" t="s">
        <v>2311</v>
      </c>
      <c r="H1864" s="1031">
        <v>711.17</v>
      </c>
      <c r="I1864" s="1032"/>
      <c r="L1864" s="1028"/>
      <c r="M1864" s="1033"/>
      <c r="T1864" s="1034"/>
      <c r="AT1864" s="1029" t="s">
        <v>221</v>
      </c>
      <c r="AU1864" s="1029" t="s">
        <v>65</v>
      </c>
      <c r="AV1864" s="1027" t="s">
        <v>150</v>
      </c>
      <c r="AW1864" s="1027" t="s">
        <v>2310</v>
      </c>
      <c r="AX1864" s="1027" t="s">
        <v>142</v>
      </c>
      <c r="AY1864" s="1029" t="s">
        <v>144</v>
      </c>
    </row>
    <row r="1865" spans="2:65" s="929" customFormat="1" ht="49.15" customHeight="1">
      <c r="B1865" s="1003"/>
      <c r="C1865" s="1042" t="s">
        <v>1173</v>
      </c>
      <c r="D1865" s="1042" t="s">
        <v>186</v>
      </c>
      <c r="E1865" s="1043" t="s">
        <v>4277</v>
      </c>
      <c r="F1865" s="1044" t="s">
        <v>5251</v>
      </c>
      <c r="G1865" s="1045" t="s">
        <v>158</v>
      </c>
      <c r="H1865" s="1046">
        <v>817.846</v>
      </c>
      <c r="I1865" s="1047"/>
      <c r="J1865" s="1048">
        <f>ROUND(I1865*H1865,2)</f>
        <v>0</v>
      </c>
      <c r="K1865" s="1049"/>
      <c r="L1865" s="1050"/>
      <c r="M1865" s="1051" t="s">
        <v>72</v>
      </c>
      <c r="N1865" s="1052" t="s">
        <v>90</v>
      </c>
      <c r="P1865" s="1014">
        <f>O1865*H1865</f>
        <v>0</v>
      </c>
      <c r="Q1865" s="1014">
        <v>2.5000000000000001E-2</v>
      </c>
      <c r="R1865" s="1014">
        <f>Q1865*H1865</f>
        <v>20.446150000000003</v>
      </c>
      <c r="S1865" s="1014">
        <v>0</v>
      </c>
      <c r="T1865" s="1015">
        <f>S1865*H1865</f>
        <v>0</v>
      </c>
      <c r="AR1865" s="1016" t="s">
        <v>366</v>
      </c>
      <c r="AT1865" s="1016" t="s">
        <v>186</v>
      </c>
      <c r="AU1865" s="1016" t="s">
        <v>65</v>
      </c>
      <c r="AY1865" s="923" t="s">
        <v>144</v>
      </c>
      <c r="BE1865" s="1017">
        <f>IF(N1865="základní",J1865,0)</f>
        <v>0</v>
      </c>
      <c r="BF1865" s="1017">
        <f>IF(N1865="snížená",J1865,0)</f>
        <v>0</v>
      </c>
      <c r="BG1865" s="1017">
        <f>IF(N1865="zákl. přenesená",J1865,0)</f>
        <v>0</v>
      </c>
      <c r="BH1865" s="1017">
        <f>IF(N1865="sníž. přenesená",J1865,0)</f>
        <v>0</v>
      </c>
      <c r="BI1865" s="1017">
        <f>IF(N1865="nulová",J1865,0)</f>
        <v>0</v>
      </c>
      <c r="BJ1865" s="923" t="s">
        <v>142</v>
      </c>
      <c r="BK1865" s="1017">
        <f>ROUND(I1865*H1865,2)</f>
        <v>0</v>
      </c>
      <c r="BL1865" s="923" t="s">
        <v>383</v>
      </c>
      <c r="BM1865" s="1016" t="s">
        <v>4278</v>
      </c>
    </row>
    <row r="1866" spans="2:65" s="1018" customFormat="1">
      <c r="B1866" s="1019"/>
      <c r="D1866" s="1020" t="s">
        <v>221</v>
      </c>
      <c r="E1866" s="1021" t="s">
        <v>72</v>
      </c>
      <c r="F1866" s="1022" t="s">
        <v>4279</v>
      </c>
      <c r="H1866" s="1023">
        <v>711.17</v>
      </c>
      <c r="I1866" s="1024"/>
      <c r="L1866" s="1019"/>
      <c r="M1866" s="1025"/>
      <c r="T1866" s="1026"/>
      <c r="AT1866" s="1021" t="s">
        <v>221</v>
      </c>
      <c r="AU1866" s="1021" t="s">
        <v>65</v>
      </c>
      <c r="AV1866" s="1018" t="s">
        <v>65</v>
      </c>
      <c r="AW1866" s="1018" t="s">
        <v>2310</v>
      </c>
      <c r="AX1866" s="1018" t="s">
        <v>143</v>
      </c>
      <c r="AY1866" s="1021" t="s">
        <v>144</v>
      </c>
    </row>
    <row r="1867" spans="2:65" s="1027" customFormat="1">
      <c r="B1867" s="1028"/>
      <c r="D1867" s="1020" t="s">
        <v>221</v>
      </c>
      <c r="E1867" s="1029" t="s">
        <v>72</v>
      </c>
      <c r="F1867" s="1030" t="s">
        <v>2311</v>
      </c>
      <c r="H1867" s="1031">
        <v>711.17</v>
      </c>
      <c r="I1867" s="1032"/>
      <c r="L1867" s="1028"/>
      <c r="M1867" s="1033"/>
      <c r="T1867" s="1034"/>
      <c r="AT1867" s="1029" t="s">
        <v>221</v>
      </c>
      <c r="AU1867" s="1029" t="s">
        <v>65</v>
      </c>
      <c r="AV1867" s="1027" t="s">
        <v>150</v>
      </c>
      <c r="AW1867" s="1027" t="s">
        <v>2310</v>
      </c>
      <c r="AX1867" s="1027" t="s">
        <v>142</v>
      </c>
      <c r="AY1867" s="1029" t="s">
        <v>144</v>
      </c>
    </row>
    <row r="1868" spans="2:65" s="1018" customFormat="1">
      <c r="B1868" s="1019"/>
      <c r="D1868" s="1020" t="s">
        <v>221</v>
      </c>
      <c r="F1868" s="1022" t="s">
        <v>4280</v>
      </c>
      <c r="H1868" s="1023">
        <v>817.846</v>
      </c>
      <c r="I1868" s="1024"/>
      <c r="L1868" s="1019"/>
      <c r="M1868" s="1025"/>
      <c r="T1868" s="1026"/>
      <c r="AT1868" s="1021" t="s">
        <v>221</v>
      </c>
      <c r="AU1868" s="1021" t="s">
        <v>65</v>
      </c>
      <c r="AV1868" s="1018" t="s">
        <v>65</v>
      </c>
      <c r="AW1868" s="1018" t="s">
        <v>68</v>
      </c>
      <c r="AX1868" s="1018" t="s">
        <v>142</v>
      </c>
      <c r="AY1868" s="1021" t="s">
        <v>144</v>
      </c>
    </row>
    <row r="1869" spans="2:65" s="929" customFormat="1" ht="24.2" customHeight="1">
      <c r="B1869" s="1003"/>
      <c r="C1869" s="1004" t="s">
        <v>1175</v>
      </c>
      <c r="D1869" s="1004" t="s">
        <v>146</v>
      </c>
      <c r="E1869" s="1005" t="s">
        <v>5252</v>
      </c>
      <c r="F1869" s="1006" t="s">
        <v>5253</v>
      </c>
      <c r="G1869" s="1007" t="s">
        <v>1573</v>
      </c>
      <c r="H1869" s="1057"/>
      <c r="I1869" s="1009"/>
      <c r="J1869" s="1010">
        <f>ROUND(I1869*H1869,2)</f>
        <v>0</v>
      </c>
      <c r="K1869" s="1011"/>
      <c r="L1869" s="930"/>
      <c r="M1869" s="1012" t="s">
        <v>72</v>
      </c>
      <c r="N1869" s="1013" t="s">
        <v>90</v>
      </c>
      <c r="P1869" s="1014">
        <f>O1869*H1869</f>
        <v>0</v>
      </c>
      <c r="Q1869" s="1014">
        <v>0</v>
      </c>
      <c r="R1869" s="1014">
        <f>Q1869*H1869</f>
        <v>0</v>
      </c>
      <c r="S1869" s="1014">
        <v>0</v>
      </c>
      <c r="T1869" s="1015">
        <f>S1869*H1869</f>
        <v>0</v>
      </c>
      <c r="AR1869" s="1016" t="s">
        <v>383</v>
      </c>
      <c r="AT1869" s="1016" t="s">
        <v>146</v>
      </c>
      <c r="AU1869" s="1016" t="s">
        <v>65</v>
      </c>
      <c r="AY1869" s="923" t="s">
        <v>144</v>
      </c>
      <c r="BE1869" s="1017">
        <f>IF(N1869="základní",J1869,0)</f>
        <v>0</v>
      </c>
      <c r="BF1869" s="1017">
        <f>IF(N1869="snížená",J1869,0)</f>
        <v>0</v>
      </c>
      <c r="BG1869" s="1017">
        <f>IF(N1869="zákl. přenesená",J1869,0)</f>
        <v>0</v>
      </c>
      <c r="BH1869" s="1017">
        <f>IF(N1869="sníž. přenesená",J1869,0)</f>
        <v>0</v>
      </c>
      <c r="BI1869" s="1017">
        <f>IF(N1869="nulová",J1869,0)</f>
        <v>0</v>
      </c>
      <c r="BJ1869" s="923" t="s">
        <v>142</v>
      </c>
      <c r="BK1869" s="1017">
        <f>ROUND(I1869*H1869,2)</f>
        <v>0</v>
      </c>
      <c r="BL1869" s="923" t="s">
        <v>383</v>
      </c>
      <c r="BM1869" s="1016" t="s">
        <v>5254</v>
      </c>
    </row>
    <row r="1870" spans="2:65" s="990" customFormat="1" ht="22.9" customHeight="1">
      <c r="B1870" s="991"/>
      <c r="D1870" s="992" t="s">
        <v>139</v>
      </c>
      <c r="E1870" s="1001" t="s">
        <v>4281</v>
      </c>
      <c r="F1870" s="1001" t="s">
        <v>4282</v>
      </c>
      <c r="I1870" s="994"/>
      <c r="J1870" s="1002">
        <f>BK1870</f>
        <v>0</v>
      </c>
      <c r="L1870" s="991"/>
      <c r="M1870" s="996"/>
      <c r="P1870" s="997">
        <f>SUM(P1871:P1910)</f>
        <v>0</v>
      </c>
      <c r="R1870" s="997">
        <f>SUM(R1871:R1910)</f>
        <v>12.2071345</v>
      </c>
      <c r="T1870" s="998">
        <f>SUM(T1871:T1910)</f>
        <v>0</v>
      </c>
      <c r="AR1870" s="992" t="s">
        <v>65</v>
      </c>
      <c r="AT1870" s="999" t="s">
        <v>139</v>
      </c>
      <c r="AU1870" s="999" t="s">
        <v>142</v>
      </c>
      <c r="AY1870" s="992" t="s">
        <v>144</v>
      </c>
      <c r="BK1870" s="1000">
        <f>SUM(BK1871:BK1910)</f>
        <v>0</v>
      </c>
    </row>
    <row r="1871" spans="2:65" s="929" customFormat="1" ht="16.5" customHeight="1">
      <c r="B1871" s="1003"/>
      <c r="C1871" s="1004" t="s">
        <v>1177</v>
      </c>
      <c r="D1871" s="1004" t="s">
        <v>146</v>
      </c>
      <c r="E1871" s="1005" t="s">
        <v>4283</v>
      </c>
      <c r="F1871" s="1006" t="s">
        <v>4284</v>
      </c>
      <c r="G1871" s="1007" t="s">
        <v>158</v>
      </c>
      <c r="H1871" s="1008">
        <v>617.29</v>
      </c>
      <c r="I1871" s="1009"/>
      <c r="J1871" s="1010">
        <f>ROUND(I1871*H1871,2)</f>
        <v>0</v>
      </c>
      <c r="K1871" s="1011"/>
      <c r="L1871" s="930"/>
      <c r="M1871" s="1012" t="s">
        <v>72</v>
      </c>
      <c r="N1871" s="1013" t="s">
        <v>90</v>
      </c>
      <c r="P1871" s="1014">
        <f>O1871*H1871</f>
        <v>0</v>
      </c>
      <c r="Q1871" s="1014">
        <v>0</v>
      </c>
      <c r="R1871" s="1014">
        <f>Q1871*H1871</f>
        <v>0</v>
      </c>
      <c r="S1871" s="1014">
        <v>0</v>
      </c>
      <c r="T1871" s="1015">
        <f>S1871*H1871</f>
        <v>0</v>
      </c>
      <c r="AR1871" s="1016" t="s">
        <v>383</v>
      </c>
      <c r="AT1871" s="1016" t="s">
        <v>146</v>
      </c>
      <c r="AU1871" s="1016" t="s">
        <v>65</v>
      </c>
      <c r="AY1871" s="923" t="s">
        <v>144</v>
      </c>
      <c r="BE1871" s="1017">
        <f>IF(N1871="základní",J1871,0)</f>
        <v>0</v>
      </c>
      <c r="BF1871" s="1017">
        <f>IF(N1871="snížená",J1871,0)</f>
        <v>0</v>
      </c>
      <c r="BG1871" s="1017">
        <f>IF(N1871="zákl. přenesená",J1871,0)</f>
        <v>0</v>
      </c>
      <c r="BH1871" s="1017">
        <f>IF(N1871="sníž. přenesená",J1871,0)</f>
        <v>0</v>
      </c>
      <c r="BI1871" s="1017">
        <f>IF(N1871="nulová",J1871,0)</f>
        <v>0</v>
      </c>
      <c r="BJ1871" s="923" t="s">
        <v>142</v>
      </c>
      <c r="BK1871" s="1017">
        <f>ROUND(I1871*H1871,2)</f>
        <v>0</v>
      </c>
      <c r="BL1871" s="923" t="s">
        <v>383</v>
      </c>
      <c r="BM1871" s="1016" t="s">
        <v>4285</v>
      </c>
    </row>
    <row r="1872" spans="2:65" s="1018" customFormat="1">
      <c r="B1872" s="1019"/>
      <c r="D1872" s="1020" t="s">
        <v>221</v>
      </c>
      <c r="E1872" s="1021" t="s">
        <v>72</v>
      </c>
      <c r="F1872" s="1022" t="s">
        <v>4286</v>
      </c>
      <c r="H1872" s="1023">
        <v>617.29</v>
      </c>
      <c r="I1872" s="1024"/>
      <c r="L1872" s="1019"/>
      <c r="M1872" s="1025"/>
      <c r="T1872" s="1026"/>
      <c r="AT1872" s="1021" t="s">
        <v>221</v>
      </c>
      <c r="AU1872" s="1021" t="s">
        <v>65</v>
      </c>
      <c r="AV1872" s="1018" t="s">
        <v>65</v>
      </c>
      <c r="AW1872" s="1018" t="s">
        <v>2310</v>
      </c>
      <c r="AX1872" s="1018" t="s">
        <v>143</v>
      </c>
      <c r="AY1872" s="1021" t="s">
        <v>144</v>
      </c>
    </row>
    <row r="1873" spans="2:65" s="1027" customFormat="1">
      <c r="B1873" s="1028"/>
      <c r="D1873" s="1020" t="s">
        <v>221</v>
      </c>
      <c r="E1873" s="1029" t="s">
        <v>72</v>
      </c>
      <c r="F1873" s="1030" t="s">
        <v>2311</v>
      </c>
      <c r="H1873" s="1031">
        <v>617.29</v>
      </c>
      <c r="I1873" s="1032"/>
      <c r="L1873" s="1028"/>
      <c r="M1873" s="1033"/>
      <c r="T1873" s="1034"/>
      <c r="AT1873" s="1029" t="s">
        <v>221</v>
      </c>
      <c r="AU1873" s="1029" t="s">
        <v>65</v>
      </c>
      <c r="AV1873" s="1027" t="s">
        <v>150</v>
      </c>
      <c r="AW1873" s="1027" t="s">
        <v>2310</v>
      </c>
      <c r="AX1873" s="1027" t="s">
        <v>142</v>
      </c>
      <c r="AY1873" s="1029" t="s">
        <v>144</v>
      </c>
    </row>
    <row r="1874" spans="2:65" s="929" customFormat="1" ht="24.2" customHeight="1">
      <c r="B1874" s="1003"/>
      <c r="C1874" s="1004" t="s">
        <v>1179</v>
      </c>
      <c r="D1874" s="1004" t="s">
        <v>146</v>
      </c>
      <c r="E1874" s="1005" t="s">
        <v>4287</v>
      </c>
      <c r="F1874" s="1006" t="s">
        <v>4288</v>
      </c>
      <c r="G1874" s="1007" t="s">
        <v>158</v>
      </c>
      <c r="H1874" s="1008">
        <v>617.29</v>
      </c>
      <c r="I1874" s="1009"/>
      <c r="J1874" s="1010">
        <f>ROUND(I1874*H1874,2)</f>
        <v>0</v>
      </c>
      <c r="K1874" s="1011"/>
      <c r="L1874" s="930"/>
      <c r="M1874" s="1012" t="s">
        <v>72</v>
      </c>
      <c r="N1874" s="1013" t="s">
        <v>90</v>
      </c>
      <c r="P1874" s="1014">
        <f>O1874*H1874</f>
        <v>0</v>
      </c>
      <c r="Q1874" s="1014">
        <v>3.0000000000000001E-5</v>
      </c>
      <c r="R1874" s="1014">
        <f>Q1874*H1874</f>
        <v>1.8518699999999999E-2</v>
      </c>
      <c r="S1874" s="1014">
        <v>0</v>
      </c>
      <c r="T1874" s="1015">
        <f>S1874*H1874</f>
        <v>0</v>
      </c>
      <c r="AR1874" s="1016" t="s">
        <v>383</v>
      </c>
      <c r="AT1874" s="1016" t="s">
        <v>146</v>
      </c>
      <c r="AU1874" s="1016" t="s">
        <v>65</v>
      </c>
      <c r="AY1874" s="923" t="s">
        <v>144</v>
      </c>
      <c r="BE1874" s="1017">
        <f>IF(N1874="základní",J1874,0)</f>
        <v>0</v>
      </c>
      <c r="BF1874" s="1017">
        <f>IF(N1874="snížená",J1874,0)</f>
        <v>0</v>
      </c>
      <c r="BG1874" s="1017">
        <f>IF(N1874="zákl. přenesená",J1874,0)</f>
        <v>0</v>
      </c>
      <c r="BH1874" s="1017">
        <f>IF(N1874="sníž. přenesená",J1874,0)</f>
        <v>0</v>
      </c>
      <c r="BI1874" s="1017">
        <f>IF(N1874="nulová",J1874,0)</f>
        <v>0</v>
      </c>
      <c r="BJ1874" s="923" t="s">
        <v>142</v>
      </c>
      <c r="BK1874" s="1017">
        <f>ROUND(I1874*H1874,2)</f>
        <v>0</v>
      </c>
      <c r="BL1874" s="923" t="s">
        <v>383</v>
      </c>
      <c r="BM1874" s="1016" t="s">
        <v>4289</v>
      </c>
    </row>
    <row r="1875" spans="2:65" s="929" customFormat="1" ht="24.2" customHeight="1">
      <c r="B1875" s="1003"/>
      <c r="C1875" s="1004" t="s">
        <v>1381</v>
      </c>
      <c r="D1875" s="1004" t="s">
        <v>146</v>
      </c>
      <c r="E1875" s="1005" t="s">
        <v>4290</v>
      </c>
      <c r="F1875" s="1006" t="s">
        <v>4291</v>
      </c>
      <c r="G1875" s="1007" t="s">
        <v>158</v>
      </c>
      <c r="H1875" s="1008">
        <v>617.29</v>
      </c>
      <c r="I1875" s="1009"/>
      <c r="J1875" s="1010">
        <f>ROUND(I1875*H1875,2)</f>
        <v>0</v>
      </c>
      <c r="K1875" s="1011"/>
      <c r="L1875" s="930"/>
      <c r="M1875" s="1012" t="s">
        <v>72</v>
      </c>
      <c r="N1875" s="1013" t="s">
        <v>90</v>
      </c>
      <c r="P1875" s="1014">
        <f>O1875*H1875</f>
        <v>0</v>
      </c>
      <c r="Q1875" s="1014">
        <v>1.4999999999999999E-2</v>
      </c>
      <c r="R1875" s="1014">
        <f>Q1875*H1875</f>
        <v>9.2593499999999995</v>
      </c>
      <c r="S1875" s="1014">
        <v>0</v>
      </c>
      <c r="T1875" s="1015">
        <f>S1875*H1875</f>
        <v>0</v>
      </c>
      <c r="AR1875" s="1016" t="s">
        <v>383</v>
      </c>
      <c r="AT1875" s="1016" t="s">
        <v>146</v>
      </c>
      <c r="AU1875" s="1016" t="s">
        <v>65</v>
      </c>
      <c r="AY1875" s="923" t="s">
        <v>144</v>
      </c>
      <c r="BE1875" s="1017">
        <f>IF(N1875="základní",J1875,0)</f>
        <v>0</v>
      </c>
      <c r="BF1875" s="1017">
        <f>IF(N1875="snížená",J1875,0)</f>
        <v>0</v>
      </c>
      <c r="BG1875" s="1017">
        <f>IF(N1875="zákl. přenesená",J1875,0)</f>
        <v>0</v>
      </c>
      <c r="BH1875" s="1017">
        <f>IF(N1875="sníž. přenesená",J1875,0)</f>
        <v>0</v>
      </c>
      <c r="BI1875" s="1017">
        <f>IF(N1875="nulová",J1875,0)</f>
        <v>0</v>
      </c>
      <c r="BJ1875" s="923" t="s">
        <v>142</v>
      </c>
      <c r="BK1875" s="1017">
        <f>ROUND(I1875*H1875,2)</f>
        <v>0</v>
      </c>
      <c r="BL1875" s="923" t="s">
        <v>383</v>
      </c>
      <c r="BM1875" s="1016" t="s">
        <v>4292</v>
      </c>
    </row>
    <row r="1876" spans="2:65" s="929" customFormat="1" ht="16.5" customHeight="1">
      <c r="B1876" s="1003"/>
      <c r="C1876" s="1004" t="s">
        <v>1416</v>
      </c>
      <c r="D1876" s="1004" t="s">
        <v>146</v>
      </c>
      <c r="E1876" s="1005" t="s">
        <v>4293</v>
      </c>
      <c r="F1876" s="1006" t="s">
        <v>4294</v>
      </c>
      <c r="G1876" s="1007" t="s">
        <v>158</v>
      </c>
      <c r="H1876" s="1008">
        <v>8.14</v>
      </c>
      <c r="I1876" s="1009"/>
      <c r="J1876" s="1010">
        <f>ROUND(I1876*H1876,2)</f>
        <v>0</v>
      </c>
      <c r="K1876" s="1011"/>
      <c r="L1876" s="930"/>
      <c r="M1876" s="1012" t="s">
        <v>72</v>
      </c>
      <c r="N1876" s="1013" t="s">
        <v>90</v>
      </c>
      <c r="P1876" s="1014">
        <f>O1876*H1876</f>
        <v>0</v>
      </c>
      <c r="Q1876" s="1014">
        <v>5.0000000000000001E-4</v>
      </c>
      <c r="R1876" s="1014">
        <f>Q1876*H1876</f>
        <v>4.0700000000000007E-3</v>
      </c>
      <c r="S1876" s="1014">
        <v>0</v>
      </c>
      <c r="T1876" s="1015">
        <f>S1876*H1876</f>
        <v>0</v>
      </c>
      <c r="AR1876" s="1016" t="s">
        <v>383</v>
      </c>
      <c r="AT1876" s="1016" t="s">
        <v>146</v>
      </c>
      <c r="AU1876" s="1016" t="s">
        <v>65</v>
      </c>
      <c r="AY1876" s="923" t="s">
        <v>144</v>
      </c>
      <c r="BE1876" s="1017">
        <f>IF(N1876="základní",J1876,0)</f>
        <v>0</v>
      </c>
      <c r="BF1876" s="1017">
        <f>IF(N1876="snížená",J1876,0)</f>
        <v>0</v>
      </c>
      <c r="BG1876" s="1017">
        <f>IF(N1876="zákl. přenesená",J1876,0)</f>
        <v>0</v>
      </c>
      <c r="BH1876" s="1017">
        <f>IF(N1876="sníž. přenesená",J1876,0)</f>
        <v>0</v>
      </c>
      <c r="BI1876" s="1017">
        <f>IF(N1876="nulová",J1876,0)</f>
        <v>0</v>
      </c>
      <c r="BJ1876" s="923" t="s">
        <v>142</v>
      </c>
      <c r="BK1876" s="1017">
        <f>ROUND(I1876*H1876,2)</f>
        <v>0</v>
      </c>
      <c r="BL1876" s="923" t="s">
        <v>383</v>
      </c>
      <c r="BM1876" s="1016" t="s">
        <v>4295</v>
      </c>
    </row>
    <row r="1877" spans="2:65" s="1035" customFormat="1">
      <c r="B1877" s="1036"/>
      <c r="D1877" s="1020" t="s">
        <v>221</v>
      </c>
      <c r="E1877" s="1037" t="s">
        <v>72</v>
      </c>
      <c r="F1877" s="1038" t="s">
        <v>2922</v>
      </c>
      <c r="H1877" s="1037" t="s">
        <v>72</v>
      </c>
      <c r="I1877" s="1039"/>
      <c r="L1877" s="1036"/>
      <c r="M1877" s="1040"/>
      <c r="T1877" s="1041"/>
      <c r="AT1877" s="1037" t="s">
        <v>221</v>
      </c>
      <c r="AU1877" s="1037" t="s">
        <v>65</v>
      </c>
      <c r="AV1877" s="1035" t="s">
        <v>142</v>
      </c>
      <c r="AW1877" s="1035" t="s">
        <v>2310</v>
      </c>
      <c r="AX1877" s="1035" t="s">
        <v>143</v>
      </c>
      <c r="AY1877" s="1037" t="s">
        <v>144</v>
      </c>
    </row>
    <row r="1878" spans="2:65" s="1018" customFormat="1">
      <c r="B1878" s="1019"/>
      <c r="D1878" s="1020" t="s">
        <v>221</v>
      </c>
      <c r="E1878" s="1021" t="s">
        <v>72</v>
      </c>
      <c r="F1878" s="1022" t="s">
        <v>4296</v>
      </c>
      <c r="H1878" s="1023">
        <v>8.14</v>
      </c>
      <c r="I1878" s="1024"/>
      <c r="L1878" s="1019"/>
      <c r="M1878" s="1025"/>
      <c r="T1878" s="1026"/>
      <c r="AT1878" s="1021" t="s">
        <v>221</v>
      </c>
      <c r="AU1878" s="1021" t="s">
        <v>65</v>
      </c>
      <c r="AV1878" s="1018" t="s">
        <v>65</v>
      </c>
      <c r="AW1878" s="1018" t="s">
        <v>2310</v>
      </c>
      <c r="AX1878" s="1018" t="s">
        <v>143</v>
      </c>
      <c r="AY1878" s="1021" t="s">
        <v>144</v>
      </c>
    </row>
    <row r="1879" spans="2:65" s="1035" customFormat="1">
      <c r="B1879" s="1036"/>
      <c r="D1879" s="1020" t="s">
        <v>221</v>
      </c>
      <c r="E1879" s="1037" t="s">
        <v>72</v>
      </c>
      <c r="F1879" s="1038" t="s">
        <v>4297</v>
      </c>
      <c r="H1879" s="1037" t="s">
        <v>72</v>
      </c>
      <c r="I1879" s="1039"/>
      <c r="L1879" s="1036"/>
      <c r="M1879" s="1040"/>
      <c r="T1879" s="1041"/>
      <c r="AT1879" s="1037" t="s">
        <v>221</v>
      </c>
      <c r="AU1879" s="1037" t="s">
        <v>65</v>
      </c>
      <c r="AV1879" s="1035" t="s">
        <v>142</v>
      </c>
      <c r="AW1879" s="1035" t="s">
        <v>2310</v>
      </c>
      <c r="AX1879" s="1035" t="s">
        <v>143</v>
      </c>
      <c r="AY1879" s="1037" t="s">
        <v>144</v>
      </c>
    </row>
    <row r="1880" spans="2:65" s="1027" customFormat="1">
      <c r="B1880" s="1028"/>
      <c r="D1880" s="1020" t="s">
        <v>221</v>
      </c>
      <c r="E1880" s="1029" t="s">
        <v>72</v>
      </c>
      <c r="F1880" s="1030" t="s">
        <v>2311</v>
      </c>
      <c r="H1880" s="1031">
        <v>8.14</v>
      </c>
      <c r="I1880" s="1032"/>
      <c r="L1880" s="1028"/>
      <c r="M1880" s="1033"/>
      <c r="T1880" s="1034"/>
      <c r="AT1880" s="1029" t="s">
        <v>221</v>
      </c>
      <c r="AU1880" s="1029" t="s">
        <v>65</v>
      </c>
      <c r="AV1880" s="1027" t="s">
        <v>150</v>
      </c>
      <c r="AW1880" s="1027" t="s">
        <v>2310</v>
      </c>
      <c r="AX1880" s="1027" t="s">
        <v>142</v>
      </c>
      <c r="AY1880" s="1029" t="s">
        <v>144</v>
      </c>
    </row>
    <row r="1881" spans="2:65" s="929" customFormat="1" ht="24.2" customHeight="1">
      <c r="B1881" s="1003"/>
      <c r="C1881" s="1042" t="s">
        <v>4962</v>
      </c>
      <c r="D1881" s="1042" t="s">
        <v>186</v>
      </c>
      <c r="E1881" s="1043" t="s">
        <v>4298</v>
      </c>
      <c r="F1881" s="1044" t="s">
        <v>4299</v>
      </c>
      <c r="G1881" s="1045" t="s">
        <v>158</v>
      </c>
      <c r="H1881" s="1046">
        <v>8.9540000000000006</v>
      </c>
      <c r="I1881" s="1047"/>
      <c r="J1881" s="1048">
        <f>ROUND(I1881*H1881,2)</f>
        <v>0</v>
      </c>
      <c r="K1881" s="1049"/>
      <c r="L1881" s="1050"/>
      <c r="M1881" s="1051" t="s">
        <v>72</v>
      </c>
      <c r="N1881" s="1052" t="s">
        <v>90</v>
      </c>
      <c r="P1881" s="1014">
        <f>O1881*H1881</f>
        <v>0</v>
      </c>
      <c r="Q1881" s="1014">
        <v>3.3999999999999998E-3</v>
      </c>
      <c r="R1881" s="1014">
        <f>Q1881*H1881</f>
        <v>3.0443600000000001E-2</v>
      </c>
      <c r="S1881" s="1014">
        <v>0</v>
      </c>
      <c r="T1881" s="1015">
        <f>S1881*H1881</f>
        <v>0</v>
      </c>
      <c r="AR1881" s="1016" t="s">
        <v>366</v>
      </c>
      <c r="AT1881" s="1016" t="s">
        <v>186</v>
      </c>
      <c r="AU1881" s="1016" t="s">
        <v>65</v>
      </c>
      <c r="AY1881" s="923" t="s">
        <v>144</v>
      </c>
      <c r="BE1881" s="1017">
        <f>IF(N1881="základní",J1881,0)</f>
        <v>0</v>
      </c>
      <c r="BF1881" s="1017">
        <f>IF(N1881="snížená",J1881,0)</f>
        <v>0</v>
      </c>
      <c r="BG1881" s="1017">
        <f>IF(N1881="zákl. přenesená",J1881,0)</f>
        <v>0</v>
      </c>
      <c r="BH1881" s="1017">
        <f>IF(N1881="sníž. přenesená",J1881,0)</f>
        <v>0</v>
      </c>
      <c r="BI1881" s="1017">
        <f>IF(N1881="nulová",J1881,0)</f>
        <v>0</v>
      </c>
      <c r="BJ1881" s="923" t="s">
        <v>142</v>
      </c>
      <c r="BK1881" s="1017">
        <f>ROUND(I1881*H1881,2)</f>
        <v>0</v>
      </c>
      <c r="BL1881" s="923" t="s">
        <v>383</v>
      </c>
      <c r="BM1881" s="1016" t="s">
        <v>4300</v>
      </c>
    </row>
    <row r="1882" spans="2:65" s="1018" customFormat="1">
      <c r="B1882" s="1019"/>
      <c r="D1882" s="1020" t="s">
        <v>221</v>
      </c>
      <c r="E1882" s="1021" t="s">
        <v>72</v>
      </c>
      <c r="F1882" s="1022" t="s">
        <v>4296</v>
      </c>
      <c r="H1882" s="1023">
        <v>8.14</v>
      </c>
      <c r="I1882" s="1024"/>
      <c r="L1882" s="1019"/>
      <c r="M1882" s="1025"/>
      <c r="T1882" s="1026"/>
      <c r="AT1882" s="1021" t="s">
        <v>221</v>
      </c>
      <c r="AU1882" s="1021" t="s">
        <v>65</v>
      </c>
      <c r="AV1882" s="1018" t="s">
        <v>65</v>
      </c>
      <c r="AW1882" s="1018" t="s">
        <v>2310</v>
      </c>
      <c r="AX1882" s="1018" t="s">
        <v>143</v>
      </c>
      <c r="AY1882" s="1021" t="s">
        <v>144</v>
      </c>
    </row>
    <row r="1883" spans="2:65" s="1027" customFormat="1">
      <c r="B1883" s="1028"/>
      <c r="D1883" s="1020" t="s">
        <v>221</v>
      </c>
      <c r="E1883" s="1029" t="s">
        <v>72</v>
      </c>
      <c r="F1883" s="1030" t="s">
        <v>2311</v>
      </c>
      <c r="H1883" s="1031">
        <v>8.14</v>
      </c>
      <c r="I1883" s="1032"/>
      <c r="L1883" s="1028"/>
      <c r="M1883" s="1033"/>
      <c r="T1883" s="1034"/>
      <c r="AT1883" s="1029" t="s">
        <v>221</v>
      </c>
      <c r="AU1883" s="1029" t="s">
        <v>65</v>
      </c>
      <c r="AV1883" s="1027" t="s">
        <v>150</v>
      </c>
      <c r="AW1883" s="1027" t="s">
        <v>2310</v>
      </c>
      <c r="AX1883" s="1027" t="s">
        <v>142</v>
      </c>
      <c r="AY1883" s="1029" t="s">
        <v>144</v>
      </c>
    </row>
    <row r="1884" spans="2:65" s="1035" customFormat="1">
      <c r="B1884" s="1036"/>
      <c r="D1884" s="1020" t="s">
        <v>221</v>
      </c>
      <c r="E1884" s="1037" t="s">
        <v>72</v>
      </c>
      <c r="F1884" s="1038" t="s">
        <v>4297</v>
      </c>
      <c r="H1884" s="1037" t="s">
        <v>72</v>
      </c>
      <c r="I1884" s="1039"/>
      <c r="L1884" s="1036"/>
      <c r="M1884" s="1040"/>
      <c r="T1884" s="1041"/>
      <c r="AT1884" s="1037" t="s">
        <v>221</v>
      </c>
      <c r="AU1884" s="1037" t="s">
        <v>65</v>
      </c>
      <c r="AV1884" s="1035" t="s">
        <v>142</v>
      </c>
      <c r="AW1884" s="1035" t="s">
        <v>2310</v>
      </c>
      <c r="AX1884" s="1035" t="s">
        <v>143</v>
      </c>
      <c r="AY1884" s="1037" t="s">
        <v>144</v>
      </c>
    </row>
    <row r="1885" spans="2:65" s="1018" customFormat="1">
      <c r="B1885" s="1019"/>
      <c r="D1885" s="1020" t="s">
        <v>221</v>
      </c>
      <c r="F1885" s="1022" t="s">
        <v>4301</v>
      </c>
      <c r="H1885" s="1023">
        <v>8.9540000000000006</v>
      </c>
      <c r="I1885" s="1024"/>
      <c r="L1885" s="1019"/>
      <c r="M1885" s="1025"/>
      <c r="T1885" s="1026"/>
      <c r="AT1885" s="1021" t="s">
        <v>221</v>
      </c>
      <c r="AU1885" s="1021" t="s">
        <v>65</v>
      </c>
      <c r="AV1885" s="1018" t="s">
        <v>65</v>
      </c>
      <c r="AW1885" s="1018" t="s">
        <v>68</v>
      </c>
      <c r="AX1885" s="1018" t="s">
        <v>142</v>
      </c>
      <c r="AY1885" s="1021" t="s">
        <v>144</v>
      </c>
    </row>
    <row r="1886" spans="2:65" s="929" customFormat="1" ht="37.9" customHeight="1">
      <c r="B1886" s="1003"/>
      <c r="C1886" s="1004" t="s">
        <v>4416</v>
      </c>
      <c r="D1886" s="1004" t="s">
        <v>146</v>
      </c>
      <c r="E1886" s="1005" t="s">
        <v>4302</v>
      </c>
      <c r="F1886" s="1006" t="s">
        <v>4303</v>
      </c>
      <c r="G1886" s="1007" t="s">
        <v>158</v>
      </c>
      <c r="H1886" s="1008">
        <v>609.15</v>
      </c>
      <c r="I1886" s="1009"/>
      <c r="J1886" s="1010">
        <f>ROUND(I1886*H1886,2)</f>
        <v>0</v>
      </c>
      <c r="K1886" s="1011"/>
      <c r="L1886" s="930"/>
      <c r="M1886" s="1012" t="s">
        <v>72</v>
      </c>
      <c r="N1886" s="1013" t="s">
        <v>90</v>
      </c>
      <c r="P1886" s="1014">
        <f>O1886*H1886</f>
        <v>0</v>
      </c>
      <c r="Q1886" s="1014">
        <v>6.9999999999999999E-4</v>
      </c>
      <c r="R1886" s="1014">
        <f>Q1886*H1886</f>
        <v>0.42640499999999998</v>
      </c>
      <c r="S1886" s="1014">
        <v>0</v>
      </c>
      <c r="T1886" s="1015">
        <f>S1886*H1886</f>
        <v>0</v>
      </c>
      <c r="AR1886" s="1016" t="s">
        <v>383</v>
      </c>
      <c r="AT1886" s="1016" t="s">
        <v>146</v>
      </c>
      <c r="AU1886" s="1016" t="s">
        <v>65</v>
      </c>
      <c r="AY1886" s="923" t="s">
        <v>144</v>
      </c>
      <c r="BE1886" s="1017">
        <f>IF(N1886="základní",J1886,0)</f>
        <v>0</v>
      </c>
      <c r="BF1886" s="1017">
        <f>IF(N1886="snížená",J1886,0)</f>
        <v>0</v>
      </c>
      <c r="BG1886" s="1017">
        <f>IF(N1886="zákl. přenesená",J1886,0)</f>
        <v>0</v>
      </c>
      <c r="BH1886" s="1017">
        <f>IF(N1886="sníž. přenesená",J1886,0)</f>
        <v>0</v>
      </c>
      <c r="BI1886" s="1017">
        <f>IF(N1886="nulová",J1886,0)</f>
        <v>0</v>
      </c>
      <c r="BJ1886" s="923" t="s">
        <v>142</v>
      </c>
      <c r="BK1886" s="1017">
        <f>ROUND(I1886*H1886,2)</f>
        <v>0</v>
      </c>
      <c r="BL1886" s="923" t="s">
        <v>383</v>
      </c>
      <c r="BM1886" s="1016" t="s">
        <v>4304</v>
      </c>
    </row>
    <row r="1887" spans="2:65" s="1035" customFormat="1">
      <c r="B1887" s="1036"/>
      <c r="D1887" s="1020" t="s">
        <v>221</v>
      </c>
      <c r="E1887" s="1037" t="s">
        <v>72</v>
      </c>
      <c r="F1887" s="1038" t="s">
        <v>4305</v>
      </c>
      <c r="H1887" s="1037" t="s">
        <v>72</v>
      </c>
      <c r="I1887" s="1039"/>
      <c r="L1887" s="1036"/>
      <c r="M1887" s="1040"/>
      <c r="T1887" s="1041"/>
      <c r="AT1887" s="1037" t="s">
        <v>221</v>
      </c>
      <c r="AU1887" s="1037" t="s">
        <v>65</v>
      </c>
      <c r="AV1887" s="1035" t="s">
        <v>142</v>
      </c>
      <c r="AW1887" s="1035" t="s">
        <v>2310</v>
      </c>
      <c r="AX1887" s="1035" t="s">
        <v>143</v>
      </c>
      <c r="AY1887" s="1037" t="s">
        <v>144</v>
      </c>
    </row>
    <row r="1888" spans="2:65" s="1035" customFormat="1">
      <c r="B1888" s="1036"/>
      <c r="D1888" s="1020" t="s">
        <v>221</v>
      </c>
      <c r="E1888" s="1037" t="s">
        <v>72</v>
      </c>
      <c r="F1888" s="1038" t="s">
        <v>4306</v>
      </c>
      <c r="H1888" s="1037" t="s">
        <v>72</v>
      </c>
      <c r="I1888" s="1039"/>
      <c r="L1888" s="1036"/>
      <c r="M1888" s="1040"/>
      <c r="T1888" s="1041"/>
      <c r="AT1888" s="1037" t="s">
        <v>221</v>
      </c>
      <c r="AU1888" s="1037" t="s">
        <v>65</v>
      </c>
      <c r="AV1888" s="1035" t="s">
        <v>142</v>
      </c>
      <c r="AW1888" s="1035" t="s">
        <v>2310</v>
      </c>
      <c r="AX1888" s="1035" t="s">
        <v>143</v>
      </c>
      <c r="AY1888" s="1037" t="s">
        <v>144</v>
      </c>
    </row>
    <row r="1889" spans="2:65" s="1035" customFormat="1">
      <c r="B1889" s="1036"/>
      <c r="D1889" s="1020" t="s">
        <v>221</v>
      </c>
      <c r="E1889" s="1037" t="s">
        <v>72</v>
      </c>
      <c r="F1889" s="1038" t="s">
        <v>4307</v>
      </c>
      <c r="H1889" s="1037" t="s">
        <v>72</v>
      </c>
      <c r="I1889" s="1039"/>
      <c r="L1889" s="1036"/>
      <c r="M1889" s="1040"/>
      <c r="T1889" s="1041"/>
      <c r="AT1889" s="1037" t="s">
        <v>221</v>
      </c>
      <c r="AU1889" s="1037" t="s">
        <v>65</v>
      </c>
      <c r="AV1889" s="1035" t="s">
        <v>142</v>
      </c>
      <c r="AW1889" s="1035" t="s">
        <v>2310</v>
      </c>
      <c r="AX1889" s="1035" t="s">
        <v>143</v>
      </c>
      <c r="AY1889" s="1037" t="s">
        <v>144</v>
      </c>
    </row>
    <row r="1890" spans="2:65" s="1018" customFormat="1">
      <c r="B1890" s="1019"/>
      <c r="D1890" s="1020" t="s">
        <v>221</v>
      </c>
      <c r="E1890" s="1021" t="s">
        <v>72</v>
      </c>
      <c r="F1890" s="1022" t="s">
        <v>4308</v>
      </c>
      <c r="H1890" s="1023">
        <v>405.04</v>
      </c>
      <c r="I1890" s="1024"/>
      <c r="L1890" s="1019"/>
      <c r="M1890" s="1025"/>
      <c r="T1890" s="1026"/>
      <c r="AT1890" s="1021" t="s">
        <v>221</v>
      </c>
      <c r="AU1890" s="1021" t="s">
        <v>65</v>
      </c>
      <c r="AV1890" s="1018" t="s">
        <v>65</v>
      </c>
      <c r="AW1890" s="1018" t="s">
        <v>2310</v>
      </c>
      <c r="AX1890" s="1018" t="s">
        <v>143</v>
      </c>
      <c r="AY1890" s="1021" t="s">
        <v>144</v>
      </c>
    </row>
    <row r="1891" spans="2:65" s="1035" customFormat="1">
      <c r="B1891" s="1036"/>
      <c r="D1891" s="1020" t="s">
        <v>221</v>
      </c>
      <c r="E1891" s="1037" t="s">
        <v>72</v>
      </c>
      <c r="F1891" s="1038" t="s">
        <v>4309</v>
      </c>
      <c r="H1891" s="1037" t="s">
        <v>72</v>
      </c>
      <c r="I1891" s="1039"/>
      <c r="L1891" s="1036"/>
      <c r="M1891" s="1040"/>
      <c r="T1891" s="1041"/>
      <c r="AT1891" s="1037" t="s">
        <v>221</v>
      </c>
      <c r="AU1891" s="1037" t="s">
        <v>65</v>
      </c>
      <c r="AV1891" s="1035" t="s">
        <v>142</v>
      </c>
      <c r="AW1891" s="1035" t="s">
        <v>2310</v>
      </c>
      <c r="AX1891" s="1035" t="s">
        <v>143</v>
      </c>
      <c r="AY1891" s="1037" t="s">
        <v>144</v>
      </c>
    </row>
    <row r="1892" spans="2:65" s="1035" customFormat="1">
      <c r="B1892" s="1036"/>
      <c r="D1892" s="1020" t="s">
        <v>221</v>
      </c>
      <c r="E1892" s="1037" t="s">
        <v>72</v>
      </c>
      <c r="F1892" s="1038" t="s">
        <v>4310</v>
      </c>
      <c r="H1892" s="1037" t="s">
        <v>72</v>
      </c>
      <c r="I1892" s="1039"/>
      <c r="L1892" s="1036"/>
      <c r="M1892" s="1040"/>
      <c r="T1892" s="1041"/>
      <c r="AT1892" s="1037" t="s">
        <v>221</v>
      </c>
      <c r="AU1892" s="1037" t="s">
        <v>65</v>
      </c>
      <c r="AV1892" s="1035" t="s">
        <v>142</v>
      </c>
      <c r="AW1892" s="1035" t="s">
        <v>2310</v>
      </c>
      <c r="AX1892" s="1035" t="s">
        <v>143</v>
      </c>
      <c r="AY1892" s="1037" t="s">
        <v>144</v>
      </c>
    </row>
    <row r="1893" spans="2:65" s="1018" customFormat="1" ht="22.5">
      <c r="B1893" s="1019"/>
      <c r="D1893" s="1020" t="s">
        <v>221</v>
      </c>
      <c r="E1893" s="1021" t="s">
        <v>72</v>
      </c>
      <c r="F1893" s="1022" t="s">
        <v>4311</v>
      </c>
      <c r="H1893" s="1023">
        <v>204.11</v>
      </c>
      <c r="I1893" s="1024"/>
      <c r="L1893" s="1019"/>
      <c r="M1893" s="1025"/>
      <c r="T1893" s="1026"/>
      <c r="AT1893" s="1021" t="s">
        <v>221</v>
      </c>
      <c r="AU1893" s="1021" t="s">
        <v>65</v>
      </c>
      <c r="AV1893" s="1018" t="s">
        <v>65</v>
      </c>
      <c r="AW1893" s="1018" t="s">
        <v>2310</v>
      </c>
      <c r="AX1893" s="1018" t="s">
        <v>143</v>
      </c>
      <c r="AY1893" s="1021" t="s">
        <v>144</v>
      </c>
    </row>
    <row r="1894" spans="2:65" s="1027" customFormat="1">
      <c r="B1894" s="1028"/>
      <c r="D1894" s="1020" t="s">
        <v>221</v>
      </c>
      <c r="E1894" s="1029" t="s">
        <v>72</v>
      </c>
      <c r="F1894" s="1030" t="s">
        <v>2311</v>
      </c>
      <c r="H1894" s="1031">
        <v>609.15</v>
      </c>
      <c r="I1894" s="1032"/>
      <c r="L1894" s="1028"/>
      <c r="M1894" s="1033"/>
      <c r="T1894" s="1034"/>
      <c r="AT1894" s="1029" t="s">
        <v>221</v>
      </c>
      <c r="AU1894" s="1029" t="s">
        <v>65</v>
      </c>
      <c r="AV1894" s="1027" t="s">
        <v>150</v>
      </c>
      <c r="AW1894" s="1027" t="s">
        <v>2310</v>
      </c>
      <c r="AX1894" s="1027" t="s">
        <v>142</v>
      </c>
      <c r="AY1894" s="1029" t="s">
        <v>144</v>
      </c>
    </row>
    <row r="1895" spans="2:65" s="1035" customFormat="1">
      <c r="B1895" s="1036"/>
      <c r="D1895" s="1020" t="s">
        <v>221</v>
      </c>
      <c r="E1895" s="1037" t="s">
        <v>72</v>
      </c>
      <c r="F1895" s="1038" t="s">
        <v>3226</v>
      </c>
      <c r="H1895" s="1037" t="s">
        <v>72</v>
      </c>
      <c r="I1895" s="1039"/>
      <c r="L1895" s="1036"/>
      <c r="M1895" s="1040"/>
      <c r="T1895" s="1041"/>
      <c r="AT1895" s="1037" t="s">
        <v>221</v>
      </c>
      <c r="AU1895" s="1037" t="s">
        <v>65</v>
      </c>
      <c r="AV1895" s="1035" t="s">
        <v>142</v>
      </c>
      <c r="AW1895" s="1035" t="s">
        <v>2310</v>
      </c>
      <c r="AX1895" s="1035" t="s">
        <v>143</v>
      </c>
      <c r="AY1895" s="1037" t="s">
        <v>144</v>
      </c>
    </row>
    <row r="1896" spans="2:65" s="1035" customFormat="1">
      <c r="B1896" s="1036"/>
      <c r="D1896" s="1020" t="s">
        <v>221</v>
      </c>
      <c r="E1896" s="1037" t="s">
        <v>72</v>
      </c>
      <c r="F1896" s="1038" t="s">
        <v>4312</v>
      </c>
      <c r="H1896" s="1037" t="s">
        <v>72</v>
      </c>
      <c r="I1896" s="1039"/>
      <c r="L1896" s="1036"/>
      <c r="M1896" s="1040"/>
      <c r="T1896" s="1041"/>
      <c r="AT1896" s="1037" t="s">
        <v>221</v>
      </c>
      <c r="AU1896" s="1037" t="s">
        <v>65</v>
      </c>
      <c r="AV1896" s="1035" t="s">
        <v>142</v>
      </c>
      <c r="AW1896" s="1035" t="s">
        <v>2310</v>
      </c>
      <c r="AX1896" s="1035" t="s">
        <v>143</v>
      </c>
      <c r="AY1896" s="1037" t="s">
        <v>144</v>
      </c>
    </row>
    <row r="1897" spans="2:65" s="1035" customFormat="1" ht="33.75">
      <c r="B1897" s="1036"/>
      <c r="D1897" s="1020" t="s">
        <v>221</v>
      </c>
      <c r="E1897" s="1037" t="s">
        <v>72</v>
      </c>
      <c r="F1897" s="1038" t="s">
        <v>4313</v>
      </c>
      <c r="H1897" s="1037" t="s">
        <v>72</v>
      </c>
      <c r="I1897" s="1039"/>
      <c r="L1897" s="1036"/>
      <c r="M1897" s="1040"/>
      <c r="T1897" s="1041"/>
      <c r="AT1897" s="1037" t="s">
        <v>221</v>
      </c>
      <c r="AU1897" s="1037" t="s">
        <v>65</v>
      </c>
      <c r="AV1897" s="1035" t="s">
        <v>142</v>
      </c>
      <c r="AW1897" s="1035" t="s">
        <v>2310</v>
      </c>
      <c r="AX1897" s="1035" t="s">
        <v>143</v>
      </c>
      <c r="AY1897" s="1037" t="s">
        <v>144</v>
      </c>
    </row>
    <row r="1898" spans="2:65" s="929" customFormat="1" ht="24.2" customHeight="1">
      <c r="B1898" s="1003"/>
      <c r="C1898" s="1042" t="s">
        <v>4419</v>
      </c>
      <c r="D1898" s="1042" t="s">
        <v>186</v>
      </c>
      <c r="E1898" s="1043" t="s">
        <v>4314</v>
      </c>
      <c r="F1898" s="1044" t="s">
        <v>4315</v>
      </c>
      <c r="G1898" s="1045" t="s">
        <v>158</v>
      </c>
      <c r="H1898" s="1046">
        <v>723.44799999999998</v>
      </c>
      <c r="I1898" s="1047"/>
      <c r="J1898" s="1048">
        <f>ROUND(I1898*H1898,2)</f>
        <v>0</v>
      </c>
      <c r="K1898" s="1049"/>
      <c r="L1898" s="1050"/>
      <c r="M1898" s="1051" t="s">
        <v>72</v>
      </c>
      <c r="N1898" s="1052" t="s">
        <v>90</v>
      </c>
      <c r="P1898" s="1014">
        <f>O1898*H1898</f>
        <v>0</v>
      </c>
      <c r="Q1898" s="1014">
        <v>3.3999999999999998E-3</v>
      </c>
      <c r="R1898" s="1014">
        <f>Q1898*H1898</f>
        <v>2.4597232</v>
      </c>
      <c r="S1898" s="1014">
        <v>0</v>
      </c>
      <c r="T1898" s="1015">
        <f>S1898*H1898</f>
        <v>0</v>
      </c>
      <c r="AR1898" s="1016" t="s">
        <v>366</v>
      </c>
      <c r="AT1898" s="1016" t="s">
        <v>186</v>
      </c>
      <c r="AU1898" s="1016" t="s">
        <v>65</v>
      </c>
      <c r="AY1898" s="923" t="s">
        <v>144</v>
      </c>
      <c r="BE1898" s="1017">
        <f>IF(N1898="základní",J1898,0)</f>
        <v>0</v>
      </c>
      <c r="BF1898" s="1017">
        <f>IF(N1898="snížená",J1898,0)</f>
        <v>0</v>
      </c>
      <c r="BG1898" s="1017">
        <f>IF(N1898="zákl. přenesená",J1898,0)</f>
        <v>0</v>
      </c>
      <c r="BH1898" s="1017">
        <f>IF(N1898="sníž. přenesená",J1898,0)</f>
        <v>0</v>
      </c>
      <c r="BI1898" s="1017">
        <f>IF(N1898="nulová",J1898,0)</f>
        <v>0</v>
      </c>
      <c r="BJ1898" s="923" t="s">
        <v>142</v>
      </c>
      <c r="BK1898" s="1017">
        <f>ROUND(I1898*H1898,2)</f>
        <v>0</v>
      </c>
      <c r="BL1898" s="923" t="s">
        <v>383</v>
      </c>
      <c r="BM1898" s="1016" t="s">
        <v>4316</v>
      </c>
    </row>
    <row r="1899" spans="2:65" s="1018" customFormat="1">
      <c r="B1899" s="1019"/>
      <c r="D1899" s="1020" t="s">
        <v>221</v>
      </c>
      <c r="E1899" s="1021" t="s">
        <v>72</v>
      </c>
      <c r="F1899" s="1022" t="s">
        <v>4317</v>
      </c>
      <c r="H1899" s="1023">
        <v>657.68</v>
      </c>
      <c r="I1899" s="1024"/>
      <c r="L1899" s="1019"/>
      <c r="M1899" s="1025"/>
      <c r="T1899" s="1026"/>
      <c r="AT1899" s="1021" t="s">
        <v>221</v>
      </c>
      <c r="AU1899" s="1021" t="s">
        <v>65</v>
      </c>
      <c r="AV1899" s="1018" t="s">
        <v>65</v>
      </c>
      <c r="AW1899" s="1018" t="s">
        <v>2310</v>
      </c>
      <c r="AX1899" s="1018" t="s">
        <v>143</v>
      </c>
      <c r="AY1899" s="1021" t="s">
        <v>144</v>
      </c>
    </row>
    <row r="1900" spans="2:65" s="1035" customFormat="1">
      <c r="B1900" s="1036"/>
      <c r="D1900" s="1020" t="s">
        <v>221</v>
      </c>
      <c r="E1900" s="1037" t="s">
        <v>72</v>
      </c>
      <c r="F1900" s="1038" t="s">
        <v>4318</v>
      </c>
      <c r="H1900" s="1037" t="s">
        <v>72</v>
      </c>
      <c r="I1900" s="1039"/>
      <c r="L1900" s="1036"/>
      <c r="M1900" s="1040"/>
      <c r="T1900" s="1041"/>
      <c r="AT1900" s="1037" t="s">
        <v>221</v>
      </c>
      <c r="AU1900" s="1037" t="s">
        <v>65</v>
      </c>
      <c r="AV1900" s="1035" t="s">
        <v>142</v>
      </c>
      <c r="AW1900" s="1035" t="s">
        <v>2310</v>
      </c>
      <c r="AX1900" s="1035" t="s">
        <v>143</v>
      </c>
      <c r="AY1900" s="1037" t="s">
        <v>144</v>
      </c>
    </row>
    <row r="1901" spans="2:65" s="1027" customFormat="1">
      <c r="B1901" s="1028"/>
      <c r="D1901" s="1020" t="s">
        <v>221</v>
      </c>
      <c r="E1901" s="1029" t="s">
        <v>72</v>
      </c>
      <c r="F1901" s="1030" t="s">
        <v>2311</v>
      </c>
      <c r="H1901" s="1031">
        <v>657.68</v>
      </c>
      <c r="I1901" s="1032"/>
      <c r="L1901" s="1028"/>
      <c r="M1901" s="1033"/>
      <c r="T1901" s="1034"/>
      <c r="AT1901" s="1029" t="s">
        <v>221</v>
      </c>
      <c r="AU1901" s="1029" t="s">
        <v>65</v>
      </c>
      <c r="AV1901" s="1027" t="s">
        <v>150</v>
      </c>
      <c r="AW1901" s="1027" t="s">
        <v>2310</v>
      </c>
      <c r="AX1901" s="1027" t="s">
        <v>142</v>
      </c>
      <c r="AY1901" s="1029" t="s">
        <v>144</v>
      </c>
    </row>
    <row r="1902" spans="2:65" s="1018" customFormat="1">
      <c r="B1902" s="1019"/>
      <c r="D1902" s="1020" t="s">
        <v>221</v>
      </c>
      <c r="F1902" s="1022" t="s">
        <v>4319</v>
      </c>
      <c r="H1902" s="1023">
        <v>723.44799999999998</v>
      </c>
      <c r="I1902" s="1024"/>
      <c r="L1902" s="1019"/>
      <c r="M1902" s="1025"/>
      <c r="T1902" s="1026"/>
      <c r="AT1902" s="1021" t="s">
        <v>221</v>
      </c>
      <c r="AU1902" s="1021" t="s">
        <v>65</v>
      </c>
      <c r="AV1902" s="1018" t="s">
        <v>65</v>
      </c>
      <c r="AW1902" s="1018" t="s">
        <v>68</v>
      </c>
      <c r="AX1902" s="1018" t="s">
        <v>142</v>
      </c>
      <c r="AY1902" s="1021" t="s">
        <v>144</v>
      </c>
    </row>
    <row r="1903" spans="2:65" s="929" customFormat="1" ht="16.5" customHeight="1">
      <c r="B1903" s="1003"/>
      <c r="C1903" s="1004" t="s">
        <v>4137</v>
      </c>
      <c r="D1903" s="1004" t="s">
        <v>146</v>
      </c>
      <c r="E1903" s="1005" t="s">
        <v>4320</v>
      </c>
      <c r="F1903" s="1006" t="s">
        <v>4321</v>
      </c>
      <c r="G1903" s="1007" t="s">
        <v>211</v>
      </c>
      <c r="H1903" s="1008">
        <v>49</v>
      </c>
      <c r="I1903" s="1009"/>
      <c r="J1903" s="1010">
        <f>ROUND(I1903*H1903,2)</f>
        <v>0</v>
      </c>
      <c r="K1903" s="1011"/>
      <c r="L1903" s="930"/>
      <c r="M1903" s="1012" t="s">
        <v>72</v>
      </c>
      <c r="N1903" s="1013" t="s">
        <v>90</v>
      </c>
      <c r="P1903" s="1014">
        <f>O1903*H1903</f>
        <v>0</v>
      </c>
      <c r="Q1903" s="1014">
        <v>0</v>
      </c>
      <c r="R1903" s="1014">
        <f>Q1903*H1903</f>
        <v>0</v>
      </c>
      <c r="S1903" s="1014">
        <v>0</v>
      </c>
      <c r="T1903" s="1015">
        <f>S1903*H1903</f>
        <v>0</v>
      </c>
      <c r="AR1903" s="1016" t="s">
        <v>383</v>
      </c>
      <c r="AT1903" s="1016" t="s">
        <v>146</v>
      </c>
      <c r="AU1903" s="1016" t="s">
        <v>65</v>
      </c>
      <c r="AY1903" s="923" t="s">
        <v>144</v>
      </c>
      <c r="BE1903" s="1017">
        <f>IF(N1903="základní",J1903,0)</f>
        <v>0</v>
      </c>
      <c r="BF1903" s="1017">
        <f>IF(N1903="snížená",J1903,0)</f>
        <v>0</v>
      </c>
      <c r="BG1903" s="1017">
        <f>IF(N1903="zákl. přenesená",J1903,0)</f>
        <v>0</v>
      </c>
      <c r="BH1903" s="1017">
        <f>IF(N1903="sníž. přenesená",J1903,0)</f>
        <v>0</v>
      </c>
      <c r="BI1903" s="1017">
        <f>IF(N1903="nulová",J1903,0)</f>
        <v>0</v>
      </c>
      <c r="BJ1903" s="923" t="s">
        <v>142</v>
      </c>
      <c r="BK1903" s="1017">
        <f>ROUND(I1903*H1903,2)</f>
        <v>0</v>
      </c>
      <c r="BL1903" s="923" t="s">
        <v>383</v>
      </c>
      <c r="BM1903" s="1016" t="s">
        <v>4322</v>
      </c>
    </row>
    <row r="1904" spans="2:65" s="1018" customFormat="1">
      <c r="B1904" s="1019"/>
      <c r="D1904" s="1020" t="s">
        <v>221</v>
      </c>
      <c r="E1904" s="1021" t="s">
        <v>72</v>
      </c>
      <c r="F1904" s="1022" t="s">
        <v>4323</v>
      </c>
      <c r="H1904" s="1023">
        <v>49</v>
      </c>
      <c r="I1904" s="1024"/>
      <c r="L1904" s="1019"/>
      <c r="M1904" s="1025"/>
      <c r="T1904" s="1026"/>
      <c r="AT1904" s="1021" t="s">
        <v>221</v>
      </c>
      <c r="AU1904" s="1021" t="s">
        <v>65</v>
      </c>
      <c r="AV1904" s="1018" t="s">
        <v>65</v>
      </c>
      <c r="AW1904" s="1018" t="s">
        <v>2310</v>
      </c>
      <c r="AX1904" s="1018" t="s">
        <v>143</v>
      </c>
      <c r="AY1904" s="1021" t="s">
        <v>144</v>
      </c>
    </row>
    <row r="1905" spans="2:65" s="1027" customFormat="1">
      <c r="B1905" s="1028"/>
      <c r="D1905" s="1020" t="s">
        <v>221</v>
      </c>
      <c r="E1905" s="1029" t="s">
        <v>72</v>
      </c>
      <c r="F1905" s="1030" t="s">
        <v>2311</v>
      </c>
      <c r="H1905" s="1031">
        <v>49</v>
      </c>
      <c r="I1905" s="1032"/>
      <c r="L1905" s="1028"/>
      <c r="M1905" s="1033"/>
      <c r="T1905" s="1034"/>
      <c r="AT1905" s="1029" t="s">
        <v>221</v>
      </c>
      <c r="AU1905" s="1029" t="s">
        <v>65</v>
      </c>
      <c r="AV1905" s="1027" t="s">
        <v>150</v>
      </c>
      <c r="AW1905" s="1027" t="s">
        <v>2310</v>
      </c>
      <c r="AX1905" s="1027" t="s">
        <v>142</v>
      </c>
      <c r="AY1905" s="1029" t="s">
        <v>144</v>
      </c>
    </row>
    <row r="1906" spans="2:65" s="929" customFormat="1" ht="16.5" customHeight="1">
      <c r="B1906" s="1003"/>
      <c r="C1906" s="1042" t="s">
        <v>2894</v>
      </c>
      <c r="D1906" s="1042" t="s">
        <v>186</v>
      </c>
      <c r="E1906" s="1043" t="s">
        <v>4324</v>
      </c>
      <c r="F1906" s="1044" t="s">
        <v>4325</v>
      </c>
      <c r="G1906" s="1045" t="s">
        <v>211</v>
      </c>
      <c r="H1906" s="1046">
        <v>53.9</v>
      </c>
      <c r="I1906" s="1047"/>
      <c r="J1906" s="1048">
        <f>ROUND(I1906*H1906,2)</f>
        <v>0</v>
      </c>
      <c r="K1906" s="1049"/>
      <c r="L1906" s="1050"/>
      <c r="M1906" s="1051" t="s">
        <v>72</v>
      </c>
      <c r="N1906" s="1052" t="s">
        <v>90</v>
      </c>
      <c r="P1906" s="1014">
        <f>O1906*H1906</f>
        <v>0</v>
      </c>
      <c r="Q1906" s="1014">
        <v>1.6000000000000001E-4</v>
      </c>
      <c r="R1906" s="1014">
        <f>Q1906*H1906</f>
        <v>8.6239999999999997E-3</v>
      </c>
      <c r="S1906" s="1014">
        <v>0</v>
      </c>
      <c r="T1906" s="1015">
        <f>S1906*H1906</f>
        <v>0</v>
      </c>
      <c r="AR1906" s="1016" t="s">
        <v>366</v>
      </c>
      <c r="AT1906" s="1016" t="s">
        <v>186</v>
      </c>
      <c r="AU1906" s="1016" t="s">
        <v>65</v>
      </c>
      <c r="AY1906" s="923" t="s">
        <v>144</v>
      </c>
      <c r="BE1906" s="1017">
        <f>IF(N1906="základní",J1906,0)</f>
        <v>0</v>
      </c>
      <c r="BF1906" s="1017">
        <f>IF(N1906="snížená",J1906,0)</f>
        <v>0</v>
      </c>
      <c r="BG1906" s="1017">
        <f>IF(N1906="zákl. přenesená",J1906,0)</f>
        <v>0</v>
      </c>
      <c r="BH1906" s="1017">
        <f>IF(N1906="sníž. přenesená",J1906,0)</f>
        <v>0</v>
      </c>
      <c r="BI1906" s="1017">
        <f>IF(N1906="nulová",J1906,0)</f>
        <v>0</v>
      </c>
      <c r="BJ1906" s="923" t="s">
        <v>142</v>
      </c>
      <c r="BK1906" s="1017">
        <f>ROUND(I1906*H1906,2)</f>
        <v>0</v>
      </c>
      <c r="BL1906" s="923" t="s">
        <v>383</v>
      </c>
      <c r="BM1906" s="1016" t="s">
        <v>4326</v>
      </c>
    </row>
    <row r="1907" spans="2:65" s="1018" customFormat="1">
      <c r="B1907" s="1019"/>
      <c r="D1907" s="1020" t="s">
        <v>221</v>
      </c>
      <c r="E1907" s="1021" t="s">
        <v>72</v>
      </c>
      <c r="F1907" s="1022" t="s">
        <v>4323</v>
      </c>
      <c r="H1907" s="1023">
        <v>49</v>
      </c>
      <c r="I1907" s="1024"/>
      <c r="L1907" s="1019"/>
      <c r="M1907" s="1025"/>
      <c r="T1907" s="1026"/>
      <c r="AT1907" s="1021" t="s">
        <v>221</v>
      </c>
      <c r="AU1907" s="1021" t="s">
        <v>65</v>
      </c>
      <c r="AV1907" s="1018" t="s">
        <v>65</v>
      </c>
      <c r="AW1907" s="1018" t="s">
        <v>2310</v>
      </c>
      <c r="AX1907" s="1018" t="s">
        <v>143</v>
      </c>
      <c r="AY1907" s="1021" t="s">
        <v>144</v>
      </c>
    </row>
    <row r="1908" spans="2:65" s="1027" customFormat="1">
      <c r="B1908" s="1028"/>
      <c r="D1908" s="1020" t="s">
        <v>221</v>
      </c>
      <c r="E1908" s="1029" t="s">
        <v>72</v>
      </c>
      <c r="F1908" s="1030" t="s">
        <v>2311</v>
      </c>
      <c r="H1908" s="1031">
        <v>49</v>
      </c>
      <c r="I1908" s="1032"/>
      <c r="L1908" s="1028"/>
      <c r="M1908" s="1033"/>
      <c r="T1908" s="1034"/>
      <c r="AT1908" s="1029" t="s">
        <v>221</v>
      </c>
      <c r="AU1908" s="1029" t="s">
        <v>65</v>
      </c>
      <c r="AV1908" s="1027" t="s">
        <v>150</v>
      </c>
      <c r="AW1908" s="1027" t="s">
        <v>2310</v>
      </c>
      <c r="AX1908" s="1027" t="s">
        <v>142</v>
      </c>
      <c r="AY1908" s="1029" t="s">
        <v>144</v>
      </c>
    </row>
    <row r="1909" spans="2:65" s="1018" customFormat="1">
      <c r="B1909" s="1019"/>
      <c r="D1909" s="1020" t="s">
        <v>221</v>
      </c>
      <c r="F1909" s="1022" t="s">
        <v>4327</v>
      </c>
      <c r="H1909" s="1023">
        <v>53.9</v>
      </c>
      <c r="I1909" s="1024"/>
      <c r="L1909" s="1019"/>
      <c r="M1909" s="1025"/>
      <c r="T1909" s="1026"/>
      <c r="AT1909" s="1021" t="s">
        <v>221</v>
      </c>
      <c r="AU1909" s="1021" t="s">
        <v>65</v>
      </c>
      <c r="AV1909" s="1018" t="s">
        <v>65</v>
      </c>
      <c r="AW1909" s="1018" t="s">
        <v>68</v>
      </c>
      <c r="AX1909" s="1018" t="s">
        <v>142</v>
      </c>
      <c r="AY1909" s="1021" t="s">
        <v>144</v>
      </c>
    </row>
    <row r="1910" spans="2:65" s="929" customFormat="1" ht="24.2" customHeight="1">
      <c r="B1910" s="1003"/>
      <c r="C1910" s="1004" t="s">
        <v>2898</v>
      </c>
      <c r="D1910" s="1004" t="s">
        <v>146</v>
      </c>
      <c r="E1910" s="1005" t="s">
        <v>5255</v>
      </c>
      <c r="F1910" s="1006" t="s">
        <v>5256</v>
      </c>
      <c r="G1910" s="1007" t="s">
        <v>1573</v>
      </c>
      <c r="H1910" s="1057"/>
      <c r="I1910" s="1009"/>
      <c r="J1910" s="1010">
        <f>ROUND(I1910*H1910,2)</f>
        <v>0</v>
      </c>
      <c r="K1910" s="1011"/>
      <c r="L1910" s="930"/>
      <c r="M1910" s="1012" t="s">
        <v>72</v>
      </c>
      <c r="N1910" s="1013" t="s">
        <v>90</v>
      </c>
      <c r="P1910" s="1014">
        <f>O1910*H1910</f>
        <v>0</v>
      </c>
      <c r="Q1910" s="1014">
        <v>0</v>
      </c>
      <c r="R1910" s="1014">
        <f>Q1910*H1910</f>
        <v>0</v>
      </c>
      <c r="S1910" s="1014">
        <v>0</v>
      </c>
      <c r="T1910" s="1015">
        <f>S1910*H1910</f>
        <v>0</v>
      </c>
      <c r="AR1910" s="1016" t="s">
        <v>383</v>
      </c>
      <c r="AT1910" s="1016" t="s">
        <v>146</v>
      </c>
      <c r="AU1910" s="1016" t="s">
        <v>65</v>
      </c>
      <c r="AY1910" s="923" t="s">
        <v>144</v>
      </c>
      <c r="BE1910" s="1017">
        <f>IF(N1910="základní",J1910,0)</f>
        <v>0</v>
      </c>
      <c r="BF1910" s="1017">
        <f>IF(N1910="snížená",J1910,0)</f>
        <v>0</v>
      </c>
      <c r="BG1910" s="1017">
        <f>IF(N1910="zákl. přenesená",J1910,0)</f>
        <v>0</v>
      </c>
      <c r="BH1910" s="1017">
        <f>IF(N1910="sníž. přenesená",J1910,0)</f>
        <v>0</v>
      </c>
      <c r="BI1910" s="1017">
        <f>IF(N1910="nulová",J1910,0)</f>
        <v>0</v>
      </c>
      <c r="BJ1910" s="923" t="s">
        <v>142</v>
      </c>
      <c r="BK1910" s="1017">
        <f>ROUND(I1910*H1910,2)</f>
        <v>0</v>
      </c>
      <c r="BL1910" s="923" t="s">
        <v>383</v>
      </c>
      <c r="BM1910" s="1016" t="s">
        <v>5257</v>
      </c>
    </row>
    <row r="1911" spans="2:65" s="990" customFormat="1" ht="22.9" customHeight="1">
      <c r="B1911" s="991"/>
      <c r="D1911" s="992" t="s">
        <v>139</v>
      </c>
      <c r="E1911" s="1001" t="s">
        <v>4328</v>
      </c>
      <c r="F1911" s="1001" t="s">
        <v>4329</v>
      </c>
      <c r="I1911" s="994"/>
      <c r="J1911" s="1002">
        <f>BK1911</f>
        <v>0</v>
      </c>
      <c r="L1911" s="991"/>
      <c r="M1911" s="996"/>
      <c r="P1911" s="997">
        <f>SUM(P1912:P2014)</f>
        <v>0</v>
      </c>
      <c r="R1911" s="997">
        <f>SUM(R1912:R2014)</f>
        <v>23.764797399999999</v>
      </c>
      <c r="T1911" s="998">
        <f>SUM(T1912:T2014)</f>
        <v>0</v>
      </c>
      <c r="AR1911" s="992" t="s">
        <v>65</v>
      </c>
      <c r="AT1911" s="999" t="s">
        <v>139</v>
      </c>
      <c r="AU1911" s="999" t="s">
        <v>142</v>
      </c>
      <c r="AY1911" s="992" t="s">
        <v>144</v>
      </c>
      <c r="BK1911" s="1000">
        <f>SUM(BK1912:BK2014)</f>
        <v>0</v>
      </c>
    </row>
    <row r="1912" spans="2:65" s="929" customFormat="1" ht="16.5" customHeight="1">
      <c r="B1912" s="1003"/>
      <c r="C1912" s="1004" t="s">
        <v>2908</v>
      </c>
      <c r="D1912" s="1004" t="s">
        <v>146</v>
      </c>
      <c r="E1912" s="1005" t="s">
        <v>4954</v>
      </c>
      <c r="F1912" s="1006" t="s">
        <v>4955</v>
      </c>
      <c r="G1912" s="1007" t="s">
        <v>158</v>
      </c>
      <c r="H1912" s="1008">
        <v>767.02</v>
      </c>
      <c r="I1912" s="1009"/>
      <c r="J1912" s="1010">
        <f>ROUND(I1912*H1912,2)</f>
        <v>0</v>
      </c>
      <c r="K1912" s="1011"/>
      <c r="L1912" s="930"/>
      <c r="M1912" s="1012" t="s">
        <v>72</v>
      </c>
      <c r="N1912" s="1013" t="s">
        <v>90</v>
      </c>
      <c r="P1912" s="1014">
        <f>O1912*H1912</f>
        <v>0</v>
      </c>
      <c r="Q1912" s="1014">
        <v>0</v>
      </c>
      <c r="R1912" s="1014">
        <f>Q1912*H1912</f>
        <v>0</v>
      </c>
      <c r="S1912" s="1014">
        <v>0</v>
      </c>
      <c r="T1912" s="1015">
        <f>S1912*H1912</f>
        <v>0</v>
      </c>
      <c r="AR1912" s="1016" t="s">
        <v>383</v>
      </c>
      <c r="AT1912" s="1016" t="s">
        <v>146</v>
      </c>
      <c r="AU1912" s="1016" t="s">
        <v>65</v>
      </c>
      <c r="AY1912" s="923" t="s">
        <v>144</v>
      </c>
      <c r="BE1912" s="1017">
        <f>IF(N1912="základní",J1912,0)</f>
        <v>0</v>
      </c>
      <c r="BF1912" s="1017">
        <f>IF(N1912="snížená",J1912,0)</f>
        <v>0</v>
      </c>
      <c r="BG1912" s="1017">
        <f>IF(N1912="zákl. přenesená",J1912,0)</f>
        <v>0</v>
      </c>
      <c r="BH1912" s="1017">
        <f>IF(N1912="sníž. přenesená",J1912,0)</f>
        <v>0</v>
      </c>
      <c r="BI1912" s="1017">
        <f>IF(N1912="nulová",J1912,0)</f>
        <v>0</v>
      </c>
      <c r="BJ1912" s="923" t="s">
        <v>142</v>
      </c>
      <c r="BK1912" s="1017">
        <f>ROUND(I1912*H1912,2)</f>
        <v>0</v>
      </c>
      <c r="BL1912" s="923" t="s">
        <v>383</v>
      </c>
      <c r="BM1912" s="1016" t="s">
        <v>4956</v>
      </c>
    </row>
    <row r="1913" spans="2:65" s="1018" customFormat="1">
      <c r="B1913" s="1019"/>
      <c r="D1913" s="1020" t="s">
        <v>221</v>
      </c>
      <c r="E1913" s="1021" t="s">
        <v>72</v>
      </c>
      <c r="F1913" s="1022" t="s">
        <v>4957</v>
      </c>
      <c r="H1913" s="1023">
        <v>767.02</v>
      </c>
      <c r="I1913" s="1024"/>
      <c r="L1913" s="1019"/>
      <c r="M1913" s="1025"/>
      <c r="T1913" s="1026"/>
      <c r="AT1913" s="1021" t="s">
        <v>221</v>
      </c>
      <c r="AU1913" s="1021" t="s">
        <v>65</v>
      </c>
      <c r="AV1913" s="1018" t="s">
        <v>65</v>
      </c>
      <c r="AW1913" s="1018" t="s">
        <v>2310</v>
      </c>
      <c r="AX1913" s="1018" t="s">
        <v>143</v>
      </c>
      <c r="AY1913" s="1021" t="s">
        <v>144</v>
      </c>
    </row>
    <row r="1914" spans="2:65" s="1027" customFormat="1">
      <c r="B1914" s="1028"/>
      <c r="D1914" s="1020" t="s">
        <v>221</v>
      </c>
      <c r="E1914" s="1029" t="s">
        <v>72</v>
      </c>
      <c r="F1914" s="1030" t="s">
        <v>2311</v>
      </c>
      <c r="H1914" s="1031">
        <v>767.02</v>
      </c>
      <c r="I1914" s="1032"/>
      <c r="L1914" s="1028"/>
      <c r="M1914" s="1033"/>
      <c r="T1914" s="1034"/>
      <c r="AT1914" s="1029" t="s">
        <v>221</v>
      </c>
      <c r="AU1914" s="1029" t="s">
        <v>65</v>
      </c>
      <c r="AV1914" s="1027" t="s">
        <v>150</v>
      </c>
      <c r="AW1914" s="1027" t="s">
        <v>2310</v>
      </c>
      <c r="AX1914" s="1027" t="s">
        <v>142</v>
      </c>
      <c r="AY1914" s="1029" t="s">
        <v>144</v>
      </c>
    </row>
    <row r="1915" spans="2:65" s="929" customFormat="1" ht="16.5" customHeight="1">
      <c r="B1915" s="1003"/>
      <c r="C1915" s="1004" t="s">
        <v>3449</v>
      </c>
      <c r="D1915" s="1004" t="s">
        <v>146</v>
      </c>
      <c r="E1915" s="1005" t="s">
        <v>4958</v>
      </c>
      <c r="F1915" s="1006" t="s">
        <v>4959</v>
      </c>
      <c r="G1915" s="1007" t="s">
        <v>158</v>
      </c>
      <c r="H1915" s="1008">
        <v>330.92</v>
      </c>
      <c r="I1915" s="1009"/>
      <c r="J1915" s="1010">
        <f>ROUND(I1915*H1915,2)</f>
        <v>0</v>
      </c>
      <c r="K1915" s="1011"/>
      <c r="L1915" s="930"/>
      <c r="M1915" s="1012" t="s">
        <v>72</v>
      </c>
      <c r="N1915" s="1013" t="s">
        <v>90</v>
      </c>
      <c r="P1915" s="1014">
        <f>O1915*H1915</f>
        <v>0</v>
      </c>
      <c r="Q1915" s="1014">
        <v>2.9999999999999997E-4</v>
      </c>
      <c r="R1915" s="1014">
        <f>Q1915*H1915</f>
        <v>9.9275999999999989E-2</v>
      </c>
      <c r="S1915" s="1014">
        <v>0</v>
      </c>
      <c r="T1915" s="1015">
        <f>S1915*H1915</f>
        <v>0</v>
      </c>
      <c r="AR1915" s="1016" t="s">
        <v>383</v>
      </c>
      <c r="AT1915" s="1016" t="s">
        <v>146</v>
      </c>
      <c r="AU1915" s="1016" t="s">
        <v>65</v>
      </c>
      <c r="AY1915" s="923" t="s">
        <v>144</v>
      </c>
      <c r="BE1915" s="1017">
        <f>IF(N1915="základní",J1915,0)</f>
        <v>0</v>
      </c>
      <c r="BF1915" s="1017">
        <f>IF(N1915="snížená",J1915,0)</f>
        <v>0</v>
      </c>
      <c r="BG1915" s="1017">
        <f>IF(N1915="zákl. přenesená",J1915,0)</f>
        <v>0</v>
      </c>
      <c r="BH1915" s="1017">
        <f>IF(N1915="sníž. přenesená",J1915,0)</f>
        <v>0</v>
      </c>
      <c r="BI1915" s="1017">
        <f>IF(N1915="nulová",J1915,0)</f>
        <v>0</v>
      </c>
      <c r="BJ1915" s="923" t="s">
        <v>142</v>
      </c>
      <c r="BK1915" s="1017">
        <f>ROUND(I1915*H1915,2)</f>
        <v>0</v>
      </c>
      <c r="BL1915" s="923" t="s">
        <v>383</v>
      </c>
      <c r="BM1915" s="1016" t="s">
        <v>4960</v>
      </c>
    </row>
    <row r="1916" spans="2:65" s="1018" customFormat="1">
      <c r="B1916" s="1019"/>
      <c r="D1916" s="1020" t="s">
        <v>221</v>
      </c>
      <c r="E1916" s="1021" t="s">
        <v>72</v>
      </c>
      <c r="F1916" s="1022" t="s">
        <v>4961</v>
      </c>
      <c r="H1916" s="1023">
        <v>330.92</v>
      </c>
      <c r="I1916" s="1024"/>
      <c r="L1916" s="1019"/>
      <c r="M1916" s="1025"/>
      <c r="T1916" s="1026"/>
      <c r="AT1916" s="1021" t="s">
        <v>221</v>
      </c>
      <c r="AU1916" s="1021" t="s">
        <v>65</v>
      </c>
      <c r="AV1916" s="1018" t="s">
        <v>65</v>
      </c>
      <c r="AW1916" s="1018" t="s">
        <v>2310</v>
      </c>
      <c r="AX1916" s="1018" t="s">
        <v>143</v>
      </c>
      <c r="AY1916" s="1021" t="s">
        <v>144</v>
      </c>
    </row>
    <row r="1917" spans="2:65" s="1027" customFormat="1">
      <c r="B1917" s="1028"/>
      <c r="D1917" s="1020" t="s">
        <v>221</v>
      </c>
      <c r="E1917" s="1029" t="s">
        <v>72</v>
      </c>
      <c r="F1917" s="1030" t="s">
        <v>2311</v>
      </c>
      <c r="H1917" s="1031">
        <v>330.92</v>
      </c>
      <c r="I1917" s="1032"/>
      <c r="L1917" s="1028"/>
      <c r="M1917" s="1033"/>
      <c r="T1917" s="1034"/>
      <c r="AT1917" s="1029" t="s">
        <v>221</v>
      </c>
      <c r="AU1917" s="1029" t="s">
        <v>65</v>
      </c>
      <c r="AV1917" s="1027" t="s">
        <v>150</v>
      </c>
      <c r="AW1917" s="1027" t="s">
        <v>2310</v>
      </c>
      <c r="AX1917" s="1027" t="s">
        <v>142</v>
      </c>
      <c r="AY1917" s="1029" t="s">
        <v>144</v>
      </c>
    </row>
    <row r="1918" spans="2:65" s="929" customFormat="1" ht="37.9" customHeight="1">
      <c r="B1918" s="1003"/>
      <c r="C1918" s="1004" t="s">
        <v>3456</v>
      </c>
      <c r="D1918" s="1004" t="s">
        <v>146</v>
      </c>
      <c r="E1918" s="1005" t="s">
        <v>5258</v>
      </c>
      <c r="F1918" s="1006" t="s">
        <v>5259</v>
      </c>
      <c r="G1918" s="1007" t="s">
        <v>158</v>
      </c>
      <c r="H1918" s="1008">
        <v>63.332999999999998</v>
      </c>
      <c r="I1918" s="1009"/>
      <c r="J1918" s="1010">
        <f>ROUND(I1918*H1918,2)</f>
        <v>0</v>
      </c>
      <c r="K1918" s="1011"/>
      <c r="L1918" s="930"/>
      <c r="M1918" s="1012" t="s">
        <v>72</v>
      </c>
      <c r="N1918" s="1013" t="s">
        <v>90</v>
      </c>
      <c r="P1918" s="1014">
        <f>O1918*H1918</f>
        <v>0</v>
      </c>
      <c r="Q1918" s="1014">
        <v>5.1999999999999998E-3</v>
      </c>
      <c r="R1918" s="1014">
        <f>Q1918*H1918</f>
        <v>0.3293316</v>
      </c>
      <c r="S1918" s="1014">
        <v>0</v>
      </c>
      <c r="T1918" s="1015">
        <f>S1918*H1918</f>
        <v>0</v>
      </c>
      <c r="AR1918" s="1016" t="s">
        <v>383</v>
      </c>
      <c r="AT1918" s="1016" t="s">
        <v>146</v>
      </c>
      <c r="AU1918" s="1016" t="s">
        <v>65</v>
      </c>
      <c r="AY1918" s="923" t="s">
        <v>144</v>
      </c>
      <c r="BE1918" s="1017">
        <f>IF(N1918="základní",J1918,0)</f>
        <v>0</v>
      </c>
      <c r="BF1918" s="1017">
        <f>IF(N1918="snížená",J1918,0)</f>
        <v>0</v>
      </c>
      <c r="BG1918" s="1017">
        <f>IF(N1918="zákl. přenesená",J1918,0)</f>
        <v>0</v>
      </c>
      <c r="BH1918" s="1017">
        <f>IF(N1918="sníž. přenesená",J1918,0)</f>
        <v>0</v>
      </c>
      <c r="BI1918" s="1017">
        <f>IF(N1918="nulová",J1918,0)</f>
        <v>0</v>
      </c>
      <c r="BJ1918" s="923" t="s">
        <v>142</v>
      </c>
      <c r="BK1918" s="1017">
        <f>ROUND(I1918*H1918,2)</f>
        <v>0</v>
      </c>
      <c r="BL1918" s="923" t="s">
        <v>383</v>
      </c>
      <c r="BM1918" s="1016" t="s">
        <v>4330</v>
      </c>
    </row>
    <row r="1919" spans="2:65" s="1035" customFormat="1">
      <c r="B1919" s="1036"/>
      <c r="D1919" s="1020" t="s">
        <v>221</v>
      </c>
      <c r="E1919" s="1037" t="s">
        <v>72</v>
      </c>
      <c r="F1919" s="1038" t="s">
        <v>4331</v>
      </c>
      <c r="H1919" s="1037" t="s">
        <v>72</v>
      </c>
      <c r="I1919" s="1039"/>
      <c r="L1919" s="1036"/>
      <c r="M1919" s="1040"/>
      <c r="T1919" s="1041"/>
      <c r="AT1919" s="1037" t="s">
        <v>221</v>
      </c>
      <c r="AU1919" s="1037" t="s">
        <v>65</v>
      </c>
      <c r="AV1919" s="1035" t="s">
        <v>142</v>
      </c>
      <c r="AW1919" s="1035" t="s">
        <v>2310</v>
      </c>
      <c r="AX1919" s="1035" t="s">
        <v>143</v>
      </c>
      <c r="AY1919" s="1037" t="s">
        <v>144</v>
      </c>
    </row>
    <row r="1920" spans="2:65" s="1035" customFormat="1">
      <c r="B1920" s="1036"/>
      <c r="D1920" s="1020" t="s">
        <v>221</v>
      </c>
      <c r="E1920" s="1037" t="s">
        <v>72</v>
      </c>
      <c r="F1920" s="1038" t="s">
        <v>2922</v>
      </c>
      <c r="H1920" s="1037" t="s">
        <v>72</v>
      </c>
      <c r="I1920" s="1039"/>
      <c r="L1920" s="1036"/>
      <c r="M1920" s="1040"/>
      <c r="T1920" s="1041"/>
      <c r="AT1920" s="1037" t="s">
        <v>221</v>
      </c>
      <c r="AU1920" s="1037" t="s">
        <v>65</v>
      </c>
      <c r="AV1920" s="1035" t="s">
        <v>142</v>
      </c>
      <c r="AW1920" s="1035" t="s">
        <v>2310</v>
      </c>
      <c r="AX1920" s="1035" t="s">
        <v>143</v>
      </c>
      <c r="AY1920" s="1037" t="s">
        <v>144</v>
      </c>
    </row>
    <row r="1921" spans="2:65" s="1035" customFormat="1">
      <c r="B1921" s="1036"/>
      <c r="D1921" s="1020" t="s">
        <v>221</v>
      </c>
      <c r="E1921" s="1037" t="s">
        <v>72</v>
      </c>
      <c r="F1921" s="1038" t="s">
        <v>4332</v>
      </c>
      <c r="H1921" s="1037" t="s">
        <v>72</v>
      </c>
      <c r="I1921" s="1039"/>
      <c r="L1921" s="1036"/>
      <c r="M1921" s="1040"/>
      <c r="T1921" s="1041"/>
      <c r="AT1921" s="1037" t="s">
        <v>221</v>
      </c>
      <c r="AU1921" s="1037" t="s">
        <v>65</v>
      </c>
      <c r="AV1921" s="1035" t="s">
        <v>142</v>
      </c>
      <c r="AW1921" s="1035" t="s">
        <v>2310</v>
      </c>
      <c r="AX1921" s="1035" t="s">
        <v>143</v>
      </c>
      <c r="AY1921" s="1037" t="s">
        <v>144</v>
      </c>
    </row>
    <row r="1922" spans="2:65" s="1018" customFormat="1">
      <c r="B1922" s="1019"/>
      <c r="D1922" s="1020" t="s">
        <v>221</v>
      </c>
      <c r="E1922" s="1021" t="s">
        <v>72</v>
      </c>
      <c r="F1922" s="1022" t="s">
        <v>4333</v>
      </c>
      <c r="H1922" s="1023">
        <v>13.021000000000001</v>
      </c>
      <c r="I1922" s="1024"/>
      <c r="L1922" s="1019"/>
      <c r="M1922" s="1025"/>
      <c r="T1922" s="1026"/>
      <c r="AT1922" s="1021" t="s">
        <v>221</v>
      </c>
      <c r="AU1922" s="1021" t="s">
        <v>65</v>
      </c>
      <c r="AV1922" s="1018" t="s">
        <v>65</v>
      </c>
      <c r="AW1922" s="1018" t="s">
        <v>2310</v>
      </c>
      <c r="AX1922" s="1018" t="s">
        <v>143</v>
      </c>
      <c r="AY1922" s="1021" t="s">
        <v>144</v>
      </c>
    </row>
    <row r="1923" spans="2:65" s="1035" customFormat="1">
      <c r="B1923" s="1036"/>
      <c r="D1923" s="1020" t="s">
        <v>221</v>
      </c>
      <c r="E1923" s="1037" t="s">
        <v>72</v>
      </c>
      <c r="F1923" s="1038" t="s">
        <v>4334</v>
      </c>
      <c r="H1923" s="1037" t="s">
        <v>72</v>
      </c>
      <c r="I1923" s="1039"/>
      <c r="L1923" s="1036"/>
      <c r="M1923" s="1040"/>
      <c r="T1923" s="1041"/>
      <c r="AT1923" s="1037" t="s">
        <v>221</v>
      </c>
      <c r="AU1923" s="1037" t="s">
        <v>65</v>
      </c>
      <c r="AV1923" s="1035" t="s">
        <v>142</v>
      </c>
      <c r="AW1923" s="1035" t="s">
        <v>2310</v>
      </c>
      <c r="AX1923" s="1035" t="s">
        <v>143</v>
      </c>
      <c r="AY1923" s="1037" t="s">
        <v>144</v>
      </c>
    </row>
    <row r="1924" spans="2:65" s="1018" customFormat="1">
      <c r="B1924" s="1019"/>
      <c r="D1924" s="1020" t="s">
        <v>221</v>
      </c>
      <c r="E1924" s="1021" t="s">
        <v>72</v>
      </c>
      <c r="F1924" s="1022" t="s">
        <v>4335</v>
      </c>
      <c r="H1924" s="1023">
        <v>10.227</v>
      </c>
      <c r="I1924" s="1024"/>
      <c r="L1924" s="1019"/>
      <c r="M1924" s="1025"/>
      <c r="T1924" s="1026"/>
      <c r="AT1924" s="1021" t="s">
        <v>221</v>
      </c>
      <c r="AU1924" s="1021" t="s">
        <v>65</v>
      </c>
      <c r="AV1924" s="1018" t="s">
        <v>65</v>
      </c>
      <c r="AW1924" s="1018" t="s">
        <v>2310</v>
      </c>
      <c r="AX1924" s="1018" t="s">
        <v>143</v>
      </c>
      <c r="AY1924" s="1021" t="s">
        <v>144</v>
      </c>
    </row>
    <row r="1925" spans="2:65" s="1035" customFormat="1">
      <c r="B1925" s="1036"/>
      <c r="D1925" s="1020" t="s">
        <v>221</v>
      </c>
      <c r="E1925" s="1037" t="s">
        <v>72</v>
      </c>
      <c r="F1925" s="1038" t="s">
        <v>4336</v>
      </c>
      <c r="H1925" s="1037" t="s">
        <v>72</v>
      </c>
      <c r="I1925" s="1039"/>
      <c r="L1925" s="1036"/>
      <c r="M1925" s="1040"/>
      <c r="T1925" s="1041"/>
      <c r="AT1925" s="1037" t="s">
        <v>221</v>
      </c>
      <c r="AU1925" s="1037" t="s">
        <v>65</v>
      </c>
      <c r="AV1925" s="1035" t="s">
        <v>142</v>
      </c>
      <c r="AW1925" s="1035" t="s">
        <v>2310</v>
      </c>
      <c r="AX1925" s="1035" t="s">
        <v>143</v>
      </c>
      <c r="AY1925" s="1037" t="s">
        <v>144</v>
      </c>
    </row>
    <row r="1926" spans="2:65" s="1018" customFormat="1">
      <c r="B1926" s="1019"/>
      <c r="D1926" s="1020" t="s">
        <v>221</v>
      </c>
      <c r="E1926" s="1021" t="s">
        <v>72</v>
      </c>
      <c r="F1926" s="1022" t="s">
        <v>4337</v>
      </c>
      <c r="H1926" s="1023">
        <v>25.623999999999999</v>
      </c>
      <c r="I1926" s="1024"/>
      <c r="L1926" s="1019"/>
      <c r="M1926" s="1025"/>
      <c r="T1926" s="1026"/>
      <c r="AT1926" s="1021" t="s">
        <v>221</v>
      </c>
      <c r="AU1926" s="1021" t="s">
        <v>65</v>
      </c>
      <c r="AV1926" s="1018" t="s">
        <v>65</v>
      </c>
      <c r="AW1926" s="1018" t="s">
        <v>2310</v>
      </c>
      <c r="AX1926" s="1018" t="s">
        <v>143</v>
      </c>
      <c r="AY1926" s="1021" t="s">
        <v>144</v>
      </c>
    </row>
    <row r="1927" spans="2:65" s="1035" customFormat="1">
      <c r="B1927" s="1036"/>
      <c r="D1927" s="1020" t="s">
        <v>221</v>
      </c>
      <c r="E1927" s="1037" t="s">
        <v>72</v>
      </c>
      <c r="F1927" s="1038" t="s">
        <v>2927</v>
      </c>
      <c r="H1927" s="1037" t="s">
        <v>72</v>
      </c>
      <c r="I1927" s="1039"/>
      <c r="L1927" s="1036"/>
      <c r="M1927" s="1040"/>
      <c r="T1927" s="1041"/>
      <c r="AT1927" s="1037" t="s">
        <v>221</v>
      </c>
      <c r="AU1927" s="1037" t="s">
        <v>65</v>
      </c>
      <c r="AV1927" s="1035" t="s">
        <v>142</v>
      </c>
      <c r="AW1927" s="1035" t="s">
        <v>2310</v>
      </c>
      <c r="AX1927" s="1035" t="s">
        <v>143</v>
      </c>
      <c r="AY1927" s="1037" t="s">
        <v>144</v>
      </c>
    </row>
    <row r="1928" spans="2:65" s="1035" customFormat="1">
      <c r="B1928" s="1036"/>
      <c r="D1928" s="1020" t="s">
        <v>221</v>
      </c>
      <c r="E1928" s="1037" t="s">
        <v>72</v>
      </c>
      <c r="F1928" s="1038" t="s">
        <v>4338</v>
      </c>
      <c r="H1928" s="1037" t="s">
        <v>72</v>
      </c>
      <c r="I1928" s="1039"/>
      <c r="L1928" s="1036"/>
      <c r="M1928" s="1040"/>
      <c r="T1928" s="1041"/>
      <c r="AT1928" s="1037" t="s">
        <v>221</v>
      </c>
      <c r="AU1928" s="1037" t="s">
        <v>65</v>
      </c>
      <c r="AV1928" s="1035" t="s">
        <v>142</v>
      </c>
      <c r="AW1928" s="1035" t="s">
        <v>2310</v>
      </c>
      <c r="AX1928" s="1035" t="s">
        <v>143</v>
      </c>
      <c r="AY1928" s="1037" t="s">
        <v>144</v>
      </c>
    </row>
    <row r="1929" spans="2:65" s="1018" customFormat="1">
      <c r="B1929" s="1019"/>
      <c r="D1929" s="1020" t="s">
        <v>221</v>
      </c>
      <c r="E1929" s="1021" t="s">
        <v>72</v>
      </c>
      <c r="F1929" s="1022" t="s">
        <v>4339</v>
      </c>
      <c r="H1929" s="1023">
        <v>14.461</v>
      </c>
      <c r="I1929" s="1024"/>
      <c r="L1929" s="1019"/>
      <c r="M1929" s="1025"/>
      <c r="T1929" s="1026"/>
      <c r="AT1929" s="1021" t="s">
        <v>221</v>
      </c>
      <c r="AU1929" s="1021" t="s">
        <v>65</v>
      </c>
      <c r="AV1929" s="1018" t="s">
        <v>65</v>
      </c>
      <c r="AW1929" s="1018" t="s">
        <v>2310</v>
      </c>
      <c r="AX1929" s="1018" t="s">
        <v>143</v>
      </c>
      <c r="AY1929" s="1021" t="s">
        <v>144</v>
      </c>
    </row>
    <row r="1930" spans="2:65" s="1027" customFormat="1">
      <c r="B1930" s="1028"/>
      <c r="D1930" s="1020" t="s">
        <v>221</v>
      </c>
      <c r="E1930" s="1029" t="s">
        <v>72</v>
      </c>
      <c r="F1930" s="1030" t="s">
        <v>2311</v>
      </c>
      <c r="H1930" s="1031">
        <v>63.332999999999998</v>
      </c>
      <c r="I1930" s="1032"/>
      <c r="L1930" s="1028"/>
      <c r="M1930" s="1033"/>
      <c r="T1930" s="1034"/>
      <c r="AT1930" s="1029" t="s">
        <v>221</v>
      </c>
      <c r="AU1930" s="1029" t="s">
        <v>65</v>
      </c>
      <c r="AV1930" s="1027" t="s">
        <v>150</v>
      </c>
      <c r="AW1930" s="1027" t="s">
        <v>2310</v>
      </c>
      <c r="AX1930" s="1027" t="s">
        <v>142</v>
      </c>
      <c r="AY1930" s="1029" t="s">
        <v>144</v>
      </c>
    </row>
    <row r="1931" spans="2:65" s="929" customFormat="1" ht="24.2" customHeight="1">
      <c r="B1931" s="1003"/>
      <c r="C1931" s="1042" t="s">
        <v>3452</v>
      </c>
      <c r="D1931" s="1042" t="s">
        <v>186</v>
      </c>
      <c r="E1931" s="1043" t="s">
        <v>5260</v>
      </c>
      <c r="F1931" s="1044" t="s">
        <v>5261</v>
      </c>
      <c r="G1931" s="1045" t="s">
        <v>158</v>
      </c>
      <c r="H1931" s="1046">
        <v>69.665999999999997</v>
      </c>
      <c r="I1931" s="1047"/>
      <c r="J1931" s="1048">
        <f>ROUND(I1931*H1931,2)</f>
        <v>0</v>
      </c>
      <c r="K1931" s="1049"/>
      <c r="L1931" s="1050"/>
      <c r="M1931" s="1051" t="s">
        <v>72</v>
      </c>
      <c r="N1931" s="1052" t="s">
        <v>90</v>
      </c>
      <c r="P1931" s="1014">
        <f>O1931*H1931</f>
        <v>0</v>
      </c>
      <c r="Q1931" s="1014">
        <v>1.26E-2</v>
      </c>
      <c r="R1931" s="1014">
        <f>Q1931*H1931</f>
        <v>0.87779160000000001</v>
      </c>
      <c r="S1931" s="1014">
        <v>0</v>
      </c>
      <c r="T1931" s="1015">
        <f>S1931*H1931</f>
        <v>0</v>
      </c>
      <c r="AR1931" s="1016" t="s">
        <v>366</v>
      </c>
      <c r="AT1931" s="1016" t="s">
        <v>186</v>
      </c>
      <c r="AU1931" s="1016" t="s">
        <v>65</v>
      </c>
      <c r="AY1931" s="923" t="s">
        <v>144</v>
      </c>
      <c r="BE1931" s="1017">
        <f>IF(N1931="základní",J1931,0)</f>
        <v>0</v>
      </c>
      <c r="BF1931" s="1017">
        <f>IF(N1931="snížená",J1931,0)</f>
        <v>0</v>
      </c>
      <c r="BG1931" s="1017">
        <f>IF(N1931="zákl. přenesená",J1931,0)</f>
        <v>0</v>
      </c>
      <c r="BH1931" s="1017">
        <f>IF(N1931="sníž. přenesená",J1931,0)</f>
        <v>0</v>
      </c>
      <c r="BI1931" s="1017">
        <f>IF(N1931="nulová",J1931,0)</f>
        <v>0</v>
      </c>
      <c r="BJ1931" s="923" t="s">
        <v>142</v>
      </c>
      <c r="BK1931" s="1017">
        <f>ROUND(I1931*H1931,2)</f>
        <v>0</v>
      </c>
      <c r="BL1931" s="923" t="s">
        <v>383</v>
      </c>
      <c r="BM1931" s="1016" t="s">
        <v>4340</v>
      </c>
    </row>
    <row r="1932" spans="2:65" s="1018" customFormat="1">
      <c r="B1932" s="1019"/>
      <c r="D1932" s="1020" t="s">
        <v>221</v>
      </c>
      <c r="E1932" s="1021" t="s">
        <v>72</v>
      </c>
      <c r="F1932" s="1022" t="s">
        <v>4341</v>
      </c>
      <c r="H1932" s="1023">
        <v>63.332999999999998</v>
      </c>
      <c r="I1932" s="1024"/>
      <c r="L1932" s="1019"/>
      <c r="M1932" s="1025"/>
      <c r="T1932" s="1026"/>
      <c r="AT1932" s="1021" t="s">
        <v>221</v>
      </c>
      <c r="AU1932" s="1021" t="s">
        <v>65</v>
      </c>
      <c r="AV1932" s="1018" t="s">
        <v>65</v>
      </c>
      <c r="AW1932" s="1018" t="s">
        <v>2310</v>
      </c>
      <c r="AX1932" s="1018" t="s">
        <v>142</v>
      </c>
      <c r="AY1932" s="1021" t="s">
        <v>144</v>
      </c>
    </row>
    <row r="1933" spans="2:65" s="1018" customFormat="1">
      <c r="B1933" s="1019"/>
      <c r="D1933" s="1020" t="s">
        <v>221</v>
      </c>
      <c r="F1933" s="1022" t="s">
        <v>4342</v>
      </c>
      <c r="H1933" s="1023">
        <v>69.665999999999997</v>
      </c>
      <c r="I1933" s="1024"/>
      <c r="L1933" s="1019"/>
      <c r="M1933" s="1025"/>
      <c r="T1933" s="1026"/>
      <c r="AT1933" s="1021" t="s">
        <v>221</v>
      </c>
      <c r="AU1933" s="1021" t="s">
        <v>65</v>
      </c>
      <c r="AV1933" s="1018" t="s">
        <v>65</v>
      </c>
      <c r="AW1933" s="1018" t="s">
        <v>68</v>
      </c>
      <c r="AX1933" s="1018" t="s">
        <v>142</v>
      </c>
      <c r="AY1933" s="1021" t="s">
        <v>144</v>
      </c>
    </row>
    <row r="1934" spans="2:65" s="929" customFormat="1" ht="44.25" customHeight="1">
      <c r="B1934" s="1003"/>
      <c r="C1934" s="1004" t="s">
        <v>3461</v>
      </c>
      <c r="D1934" s="1004" t="s">
        <v>146</v>
      </c>
      <c r="E1934" s="1005" t="s">
        <v>4343</v>
      </c>
      <c r="F1934" s="1006" t="s">
        <v>5262</v>
      </c>
      <c r="G1934" s="1007" t="s">
        <v>158</v>
      </c>
      <c r="H1934" s="1008">
        <v>703.72500000000002</v>
      </c>
      <c r="I1934" s="1009"/>
      <c r="J1934" s="1010">
        <f>ROUND(I1934*H1934,2)</f>
        <v>0</v>
      </c>
      <c r="K1934" s="1011"/>
      <c r="L1934" s="930"/>
      <c r="M1934" s="1012" t="s">
        <v>72</v>
      </c>
      <c r="N1934" s="1013" t="s">
        <v>90</v>
      </c>
      <c r="P1934" s="1014">
        <f>O1934*H1934</f>
        <v>0</v>
      </c>
      <c r="Q1934" s="1014">
        <v>8.9999999999999993E-3</v>
      </c>
      <c r="R1934" s="1014">
        <f>Q1934*H1934</f>
        <v>6.3335249999999998</v>
      </c>
      <c r="S1934" s="1014">
        <v>0</v>
      </c>
      <c r="T1934" s="1015">
        <f>S1934*H1934</f>
        <v>0</v>
      </c>
      <c r="AR1934" s="1016" t="s">
        <v>383</v>
      </c>
      <c r="AT1934" s="1016" t="s">
        <v>146</v>
      </c>
      <c r="AU1934" s="1016" t="s">
        <v>65</v>
      </c>
      <c r="AY1934" s="923" t="s">
        <v>144</v>
      </c>
      <c r="BE1934" s="1017">
        <f>IF(N1934="základní",J1934,0)</f>
        <v>0</v>
      </c>
      <c r="BF1934" s="1017">
        <f>IF(N1934="snížená",J1934,0)</f>
        <v>0</v>
      </c>
      <c r="BG1934" s="1017">
        <f>IF(N1934="zákl. přenesená",J1934,0)</f>
        <v>0</v>
      </c>
      <c r="BH1934" s="1017">
        <f>IF(N1934="sníž. přenesená",J1934,0)</f>
        <v>0</v>
      </c>
      <c r="BI1934" s="1017">
        <f>IF(N1934="nulová",J1934,0)</f>
        <v>0</v>
      </c>
      <c r="BJ1934" s="923" t="s">
        <v>142</v>
      </c>
      <c r="BK1934" s="1017">
        <f>ROUND(I1934*H1934,2)</f>
        <v>0</v>
      </c>
      <c r="BL1934" s="923" t="s">
        <v>383</v>
      </c>
      <c r="BM1934" s="1016" t="s">
        <v>4344</v>
      </c>
    </row>
    <row r="1935" spans="2:65" s="1035" customFormat="1">
      <c r="B1935" s="1036"/>
      <c r="D1935" s="1020" t="s">
        <v>221</v>
      </c>
      <c r="E1935" s="1037" t="s">
        <v>72</v>
      </c>
      <c r="F1935" s="1038" t="s">
        <v>4345</v>
      </c>
      <c r="H1935" s="1037" t="s">
        <v>72</v>
      </c>
      <c r="I1935" s="1039"/>
      <c r="L1935" s="1036"/>
      <c r="M1935" s="1040"/>
      <c r="T1935" s="1041"/>
      <c r="AT1935" s="1037" t="s">
        <v>221</v>
      </c>
      <c r="AU1935" s="1037" t="s">
        <v>65</v>
      </c>
      <c r="AV1935" s="1035" t="s">
        <v>142</v>
      </c>
      <c r="AW1935" s="1035" t="s">
        <v>2310</v>
      </c>
      <c r="AX1935" s="1035" t="s">
        <v>143</v>
      </c>
      <c r="AY1935" s="1037" t="s">
        <v>144</v>
      </c>
    </row>
    <row r="1936" spans="2:65" s="1035" customFormat="1">
      <c r="B1936" s="1036"/>
      <c r="D1936" s="1020" t="s">
        <v>221</v>
      </c>
      <c r="E1936" s="1037" t="s">
        <v>72</v>
      </c>
      <c r="F1936" s="1038" t="s">
        <v>3341</v>
      </c>
      <c r="H1936" s="1037" t="s">
        <v>72</v>
      </c>
      <c r="I1936" s="1039"/>
      <c r="L1936" s="1036"/>
      <c r="M1936" s="1040"/>
      <c r="T1936" s="1041"/>
      <c r="AT1936" s="1037" t="s">
        <v>221</v>
      </c>
      <c r="AU1936" s="1037" t="s">
        <v>65</v>
      </c>
      <c r="AV1936" s="1035" t="s">
        <v>142</v>
      </c>
      <c r="AW1936" s="1035" t="s">
        <v>2310</v>
      </c>
      <c r="AX1936" s="1035" t="s">
        <v>143</v>
      </c>
      <c r="AY1936" s="1037" t="s">
        <v>144</v>
      </c>
    </row>
    <row r="1937" spans="2:51" s="1035" customFormat="1">
      <c r="B1937" s="1036"/>
      <c r="D1937" s="1020" t="s">
        <v>221</v>
      </c>
      <c r="E1937" s="1037" t="s">
        <v>72</v>
      </c>
      <c r="F1937" s="1038" t="s">
        <v>4346</v>
      </c>
      <c r="H1937" s="1037" t="s">
        <v>72</v>
      </c>
      <c r="I1937" s="1039"/>
      <c r="L1937" s="1036"/>
      <c r="M1937" s="1040"/>
      <c r="T1937" s="1041"/>
      <c r="AT1937" s="1037" t="s">
        <v>221</v>
      </c>
      <c r="AU1937" s="1037" t="s">
        <v>65</v>
      </c>
      <c r="AV1937" s="1035" t="s">
        <v>142</v>
      </c>
      <c r="AW1937" s="1035" t="s">
        <v>2310</v>
      </c>
      <c r="AX1937" s="1035" t="s">
        <v>143</v>
      </c>
      <c r="AY1937" s="1037" t="s">
        <v>144</v>
      </c>
    </row>
    <row r="1938" spans="2:51" s="1018" customFormat="1">
      <c r="B1938" s="1019"/>
      <c r="D1938" s="1020" t="s">
        <v>221</v>
      </c>
      <c r="E1938" s="1021" t="s">
        <v>72</v>
      </c>
      <c r="F1938" s="1022" t="s">
        <v>4347</v>
      </c>
      <c r="H1938" s="1023">
        <v>18.780999999999999</v>
      </c>
      <c r="I1938" s="1024"/>
      <c r="L1938" s="1019"/>
      <c r="M1938" s="1025"/>
      <c r="T1938" s="1026"/>
      <c r="AT1938" s="1021" t="s">
        <v>221</v>
      </c>
      <c r="AU1938" s="1021" t="s">
        <v>65</v>
      </c>
      <c r="AV1938" s="1018" t="s">
        <v>65</v>
      </c>
      <c r="AW1938" s="1018" t="s">
        <v>2310</v>
      </c>
      <c r="AX1938" s="1018" t="s">
        <v>143</v>
      </c>
      <c r="AY1938" s="1021" t="s">
        <v>144</v>
      </c>
    </row>
    <row r="1939" spans="2:51" s="1035" customFormat="1">
      <c r="B1939" s="1036"/>
      <c r="D1939" s="1020" t="s">
        <v>221</v>
      </c>
      <c r="E1939" s="1037" t="s">
        <v>72</v>
      </c>
      <c r="F1939" s="1038" t="s">
        <v>4348</v>
      </c>
      <c r="H1939" s="1037" t="s">
        <v>72</v>
      </c>
      <c r="I1939" s="1039"/>
      <c r="L1939" s="1036"/>
      <c r="M1939" s="1040"/>
      <c r="T1939" s="1041"/>
      <c r="AT1939" s="1037" t="s">
        <v>221</v>
      </c>
      <c r="AU1939" s="1037" t="s">
        <v>65</v>
      </c>
      <c r="AV1939" s="1035" t="s">
        <v>142</v>
      </c>
      <c r="AW1939" s="1035" t="s">
        <v>2310</v>
      </c>
      <c r="AX1939" s="1035" t="s">
        <v>143</v>
      </c>
      <c r="AY1939" s="1037" t="s">
        <v>144</v>
      </c>
    </row>
    <row r="1940" spans="2:51" s="1018" customFormat="1">
      <c r="B1940" s="1019"/>
      <c r="D1940" s="1020" t="s">
        <v>221</v>
      </c>
      <c r="E1940" s="1021" t="s">
        <v>72</v>
      </c>
      <c r="F1940" s="1022" t="s">
        <v>4347</v>
      </c>
      <c r="H1940" s="1023">
        <v>18.780999999999999</v>
      </c>
      <c r="I1940" s="1024"/>
      <c r="L1940" s="1019"/>
      <c r="M1940" s="1025"/>
      <c r="T1940" s="1026"/>
      <c r="AT1940" s="1021" t="s">
        <v>221</v>
      </c>
      <c r="AU1940" s="1021" t="s">
        <v>65</v>
      </c>
      <c r="AV1940" s="1018" t="s">
        <v>65</v>
      </c>
      <c r="AW1940" s="1018" t="s">
        <v>2310</v>
      </c>
      <c r="AX1940" s="1018" t="s">
        <v>143</v>
      </c>
      <c r="AY1940" s="1021" t="s">
        <v>144</v>
      </c>
    </row>
    <row r="1941" spans="2:51" s="1035" customFormat="1">
      <c r="B1941" s="1036"/>
      <c r="D1941" s="1020" t="s">
        <v>221</v>
      </c>
      <c r="E1941" s="1037" t="s">
        <v>72</v>
      </c>
      <c r="F1941" s="1038" t="s">
        <v>2922</v>
      </c>
      <c r="H1941" s="1037" t="s">
        <v>72</v>
      </c>
      <c r="I1941" s="1039"/>
      <c r="L1941" s="1036"/>
      <c r="M1941" s="1040"/>
      <c r="T1941" s="1041"/>
      <c r="AT1941" s="1037" t="s">
        <v>221</v>
      </c>
      <c r="AU1941" s="1037" t="s">
        <v>65</v>
      </c>
      <c r="AV1941" s="1035" t="s">
        <v>142</v>
      </c>
      <c r="AW1941" s="1035" t="s">
        <v>2310</v>
      </c>
      <c r="AX1941" s="1035" t="s">
        <v>143</v>
      </c>
      <c r="AY1941" s="1037" t="s">
        <v>144</v>
      </c>
    </row>
    <row r="1942" spans="2:51" s="1035" customFormat="1">
      <c r="B1942" s="1036"/>
      <c r="D1942" s="1020" t="s">
        <v>221</v>
      </c>
      <c r="E1942" s="1037" t="s">
        <v>72</v>
      </c>
      <c r="F1942" s="1038" t="s">
        <v>4349</v>
      </c>
      <c r="H1942" s="1037" t="s">
        <v>72</v>
      </c>
      <c r="I1942" s="1039"/>
      <c r="L1942" s="1036"/>
      <c r="M1942" s="1040"/>
      <c r="T1942" s="1041"/>
      <c r="AT1942" s="1037" t="s">
        <v>221</v>
      </c>
      <c r="AU1942" s="1037" t="s">
        <v>65</v>
      </c>
      <c r="AV1942" s="1035" t="s">
        <v>142</v>
      </c>
      <c r="AW1942" s="1035" t="s">
        <v>2310</v>
      </c>
      <c r="AX1942" s="1035" t="s">
        <v>143</v>
      </c>
      <c r="AY1942" s="1037" t="s">
        <v>144</v>
      </c>
    </row>
    <row r="1943" spans="2:51" s="1018" customFormat="1">
      <c r="B1943" s="1019"/>
      <c r="D1943" s="1020" t="s">
        <v>221</v>
      </c>
      <c r="E1943" s="1021" t="s">
        <v>72</v>
      </c>
      <c r="F1943" s="1022" t="s">
        <v>4350</v>
      </c>
      <c r="H1943" s="1023">
        <v>31.562000000000001</v>
      </c>
      <c r="I1943" s="1024"/>
      <c r="L1943" s="1019"/>
      <c r="M1943" s="1025"/>
      <c r="T1943" s="1026"/>
      <c r="AT1943" s="1021" t="s">
        <v>221</v>
      </c>
      <c r="AU1943" s="1021" t="s">
        <v>65</v>
      </c>
      <c r="AV1943" s="1018" t="s">
        <v>65</v>
      </c>
      <c r="AW1943" s="1018" t="s">
        <v>2310</v>
      </c>
      <c r="AX1943" s="1018" t="s">
        <v>143</v>
      </c>
      <c r="AY1943" s="1021" t="s">
        <v>144</v>
      </c>
    </row>
    <row r="1944" spans="2:51" s="1035" customFormat="1">
      <c r="B1944" s="1036"/>
      <c r="D1944" s="1020" t="s">
        <v>221</v>
      </c>
      <c r="E1944" s="1037" t="s">
        <v>72</v>
      </c>
      <c r="F1944" s="1038" t="s">
        <v>4348</v>
      </c>
      <c r="H1944" s="1037" t="s">
        <v>72</v>
      </c>
      <c r="I1944" s="1039"/>
      <c r="L1944" s="1036"/>
      <c r="M1944" s="1040"/>
      <c r="T1944" s="1041"/>
      <c r="AT1944" s="1037" t="s">
        <v>221</v>
      </c>
      <c r="AU1944" s="1037" t="s">
        <v>65</v>
      </c>
      <c r="AV1944" s="1035" t="s">
        <v>142</v>
      </c>
      <c r="AW1944" s="1035" t="s">
        <v>2310</v>
      </c>
      <c r="AX1944" s="1035" t="s">
        <v>143</v>
      </c>
      <c r="AY1944" s="1037" t="s">
        <v>144</v>
      </c>
    </row>
    <row r="1945" spans="2:51" s="1018" customFormat="1">
      <c r="B1945" s="1019"/>
      <c r="D1945" s="1020" t="s">
        <v>221</v>
      </c>
      <c r="E1945" s="1021" t="s">
        <v>72</v>
      </c>
      <c r="F1945" s="1022" t="s">
        <v>4351</v>
      </c>
      <c r="H1945" s="1023">
        <v>24.722000000000001</v>
      </c>
      <c r="I1945" s="1024"/>
      <c r="L1945" s="1019"/>
      <c r="M1945" s="1025"/>
      <c r="T1945" s="1026"/>
      <c r="AT1945" s="1021" t="s">
        <v>221</v>
      </c>
      <c r="AU1945" s="1021" t="s">
        <v>65</v>
      </c>
      <c r="AV1945" s="1018" t="s">
        <v>65</v>
      </c>
      <c r="AW1945" s="1018" t="s">
        <v>2310</v>
      </c>
      <c r="AX1945" s="1018" t="s">
        <v>143</v>
      </c>
      <c r="AY1945" s="1021" t="s">
        <v>144</v>
      </c>
    </row>
    <row r="1946" spans="2:51" s="1035" customFormat="1">
      <c r="B1946" s="1036"/>
      <c r="D1946" s="1020" t="s">
        <v>221</v>
      </c>
      <c r="E1946" s="1037" t="s">
        <v>72</v>
      </c>
      <c r="F1946" s="1038" t="s">
        <v>4352</v>
      </c>
      <c r="H1946" s="1037" t="s">
        <v>72</v>
      </c>
      <c r="I1946" s="1039"/>
      <c r="L1946" s="1036"/>
      <c r="M1946" s="1040"/>
      <c r="T1946" s="1041"/>
      <c r="AT1946" s="1037" t="s">
        <v>221</v>
      </c>
      <c r="AU1946" s="1037" t="s">
        <v>65</v>
      </c>
      <c r="AV1946" s="1035" t="s">
        <v>142</v>
      </c>
      <c r="AW1946" s="1035" t="s">
        <v>2310</v>
      </c>
      <c r="AX1946" s="1035" t="s">
        <v>143</v>
      </c>
      <c r="AY1946" s="1037" t="s">
        <v>144</v>
      </c>
    </row>
    <row r="1947" spans="2:51" s="1018" customFormat="1">
      <c r="B1947" s="1019"/>
      <c r="D1947" s="1020" t="s">
        <v>221</v>
      </c>
      <c r="E1947" s="1021" t="s">
        <v>72</v>
      </c>
      <c r="F1947" s="1022" t="s">
        <v>4353</v>
      </c>
      <c r="H1947" s="1023">
        <v>17.667000000000002</v>
      </c>
      <c r="I1947" s="1024"/>
      <c r="L1947" s="1019"/>
      <c r="M1947" s="1025"/>
      <c r="T1947" s="1026"/>
      <c r="AT1947" s="1021" t="s">
        <v>221</v>
      </c>
      <c r="AU1947" s="1021" t="s">
        <v>65</v>
      </c>
      <c r="AV1947" s="1018" t="s">
        <v>65</v>
      </c>
      <c r="AW1947" s="1018" t="s">
        <v>2310</v>
      </c>
      <c r="AX1947" s="1018" t="s">
        <v>143</v>
      </c>
      <c r="AY1947" s="1021" t="s">
        <v>144</v>
      </c>
    </row>
    <row r="1948" spans="2:51" s="1035" customFormat="1">
      <c r="B1948" s="1036"/>
      <c r="D1948" s="1020" t="s">
        <v>221</v>
      </c>
      <c r="E1948" s="1037" t="s">
        <v>72</v>
      </c>
      <c r="F1948" s="1038" t="s">
        <v>4354</v>
      </c>
      <c r="H1948" s="1037" t="s">
        <v>72</v>
      </c>
      <c r="I1948" s="1039"/>
      <c r="L1948" s="1036"/>
      <c r="M1948" s="1040"/>
      <c r="T1948" s="1041"/>
      <c r="AT1948" s="1037" t="s">
        <v>221</v>
      </c>
      <c r="AU1948" s="1037" t="s">
        <v>65</v>
      </c>
      <c r="AV1948" s="1035" t="s">
        <v>142</v>
      </c>
      <c r="AW1948" s="1035" t="s">
        <v>2310</v>
      </c>
      <c r="AX1948" s="1035" t="s">
        <v>143</v>
      </c>
      <c r="AY1948" s="1037" t="s">
        <v>144</v>
      </c>
    </row>
    <row r="1949" spans="2:51" s="1018" customFormat="1">
      <c r="B1949" s="1019"/>
      <c r="D1949" s="1020" t="s">
        <v>221</v>
      </c>
      <c r="E1949" s="1021" t="s">
        <v>72</v>
      </c>
      <c r="F1949" s="1022" t="s">
        <v>4355</v>
      </c>
      <c r="H1949" s="1023">
        <v>26.042000000000002</v>
      </c>
      <c r="I1949" s="1024"/>
      <c r="L1949" s="1019"/>
      <c r="M1949" s="1025"/>
      <c r="T1949" s="1026"/>
      <c r="AT1949" s="1021" t="s">
        <v>221</v>
      </c>
      <c r="AU1949" s="1021" t="s">
        <v>65</v>
      </c>
      <c r="AV1949" s="1018" t="s">
        <v>65</v>
      </c>
      <c r="AW1949" s="1018" t="s">
        <v>2310</v>
      </c>
      <c r="AX1949" s="1018" t="s">
        <v>143</v>
      </c>
      <c r="AY1949" s="1021" t="s">
        <v>144</v>
      </c>
    </row>
    <row r="1950" spans="2:51" s="1035" customFormat="1">
      <c r="B1950" s="1036"/>
      <c r="D1950" s="1020" t="s">
        <v>221</v>
      </c>
      <c r="E1950" s="1037" t="s">
        <v>72</v>
      </c>
      <c r="F1950" s="1038" t="s">
        <v>4356</v>
      </c>
      <c r="H1950" s="1037" t="s">
        <v>72</v>
      </c>
      <c r="I1950" s="1039"/>
      <c r="L1950" s="1036"/>
      <c r="M1950" s="1040"/>
      <c r="T1950" s="1041"/>
      <c r="AT1950" s="1037" t="s">
        <v>221</v>
      </c>
      <c r="AU1950" s="1037" t="s">
        <v>65</v>
      </c>
      <c r="AV1950" s="1035" t="s">
        <v>142</v>
      </c>
      <c r="AW1950" s="1035" t="s">
        <v>2310</v>
      </c>
      <c r="AX1950" s="1035" t="s">
        <v>143</v>
      </c>
      <c r="AY1950" s="1037" t="s">
        <v>144</v>
      </c>
    </row>
    <row r="1951" spans="2:51" s="1018" customFormat="1">
      <c r="B1951" s="1019"/>
      <c r="D1951" s="1020" t="s">
        <v>221</v>
      </c>
      <c r="E1951" s="1021" t="s">
        <v>72</v>
      </c>
      <c r="F1951" s="1022" t="s">
        <v>4357</v>
      </c>
      <c r="H1951" s="1023">
        <v>8.1280000000000001</v>
      </c>
      <c r="I1951" s="1024"/>
      <c r="L1951" s="1019"/>
      <c r="M1951" s="1025"/>
      <c r="T1951" s="1026"/>
      <c r="AT1951" s="1021" t="s">
        <v>221</v>
      </c>
      <c r="AU1951" s="1021" t="s">
        <v>65</v>
      </c>
      <c r="AV1951" s="1018" t="s">
        <v>65</v>
      </c>
      <c r="AW1951" s="1018" t="s">
        <v>2310</v>
      </c>
      <c r="AX1951" s="1018" t="s">
        <v>143</v>
      </c>
      <c r="AY1951" s="1021" t="s">
        <v>144</v>
      </c>
    </row>
    <row r="1952" spans="2:51" s="1035" customFormat="1">
      <c r="B1952" s="1036"/>
      <c r="D1952" s="1020" t="s">
        <v>221</v>
      </c>
      <c r="E1952" s="1037" t="s">
        <v>72</v>
      </c>
      <c r="F1952" s="1038" t="s">
        <v>4358</v>
      </c>
      <c r="H1952" s="1037" t="s">
        <v>72</v>
      </c>
      <c r="I1952" s="1039"/>
      <c r="L1952" s="1036"/>
      <c r="M1952" s="1040"/>
      <c r="T1952" s="1041"/>
      <c r="AT1952" s="1037" t="s">
        <v>221</v>
      </c>
      <c r="AU1952" s="1037" t="s">
        <v>65</v>
      </c>
      <c r="AV1952" s="1035" t="s">
        <v>142</v>
      </c>
      <c r="AW1952" s="1035" t="s">
        <v>2310</v>
      </c>
      <c r="AX1952" s="1035" t="s">
        <v>143</v>
      </c>
      <c r="AY1952" s="1037" t="s">
        <v>144</v>
      </c>
    </row>
    <row r="1953" spans="2:51" s="1018" customFormat="1">
      <c r="B1953" s="1019"/>
      <c r="D1953" s="1020" t="s">
        <v>221</v>
      </c>
      <c r="E1953" s="1021" t="s">
        <v>72</v>
      </c>
      <c r="F1953" s="1022" t="s">
        <v>4359</v>
      </c>
      <c r="H1953" s="1023">
        <v>3.84</v>
      </c>
      <c r="I1953" s="1024"/>
      <c r="L1953" s="1019"/>
      <c r="M1953" s="1025"/>
      <c r="T1953" s="1026"/>
      <c r="AT1953" s="1021" t="s">
        <v>221</v>
      </c>
      <c r="AU1953" s="1021" t="s">
        <v>65</v>
      </c>
      <c r="AV1953" s="1018" t="s">
        <v>65</v>
      </c>
      <c r="AW1953" s="1018" t="s">
        <v>2310</v>
      </c>
      <c r="AX1953" s="1018" t="s">
        <v>143</v>
      </c>
      <c r="AY1953" s="1021" t="s">
        <v>144</v>
      </c>
    </row>
    <row r="1954" spans="2:51" s="1035" customFormat="1">
      <c r="B1954" s="1036"/>
      <c r="D1954" s="1020" t="s">
        <v>221</v>
      </c>
      <c r="E1954" s="1037" t="s">
        <v>72</v>
      </c>
      <c r="F1954" s="1038" t="s">
        <v>4360</v>
      </c>
      <c r="H1954" s="1037" t="s">
        <v>72</v>
      </c>
      <c r="I1954" s="1039"/>
      <c r="L1954" s="1036"/>
      <c r="M1954" s="1040"/>
      <c r="T1954" s="1041"/>
      <c r="AT1954" s="1037" t="s">
        <v>221</v>
      </c>
      <c r="AU1954" s="1037" t="s">
        <v>65</v>
      </c>
      <c r="AV1954" s="1035" t="s">
        <v>142</v>
      </c>
      <c r="AW1954" s="1035" t="s">
        <v>2310</v>
      </c>
      <c r="AX1954" s="1035" t="s">
        <v>143</v>
      </c>
      <c r="AY1954" s="1037" t="s">
        <v>144</v>
      </c>
    </row>
    <row r="1955" spans="2:51" s="1018" customFormat="1">
      <c r="B1955" s="1019"/>
      <c r="D1955" s="1020" t="s">
        <v>221</v>
      </c>
      <c r="E1955" s="1021" t="s">
        <v>72</v>
      </c>
      <c r="F1955" s="1022" t="s">
        <v>4361</v>
      </c>
      <c r="H1955" s="1023">
        <v>3.84</v>
      </c>
      <c r="I1955" s="1024"/>
      <c r="L1955" s="1019"/>
      <c r="M1955" s="1025"/>
      <c r="T1955" s="1026"/>
      <c r="AT1955" s="1021" t="s">
        <v>221</v>
      </c>
      <c r="AU1955" s="1021" t="s">
        <v>65</v>
      </c>
      <c r="AV1955" s="1018" t="s">
        <v>65</v>
      </c>
      <c r="AW1955" s="1018" t="s">
        <v>2310</v>
      </c>
      <c r="AX1955" s="1018" t="s">
        <v>143</v>
      </c>
      <c r="AY1955" s="1021" t="s">
        <v>144</v>
      </c>
    </row>
    <row r="1956" spans="2:51" s="1035" customFormat="1">
      <c r="B1956" s="1036"/>
      <c r="D1956" s="1020" t="s">
        <v>221</v>
      </c>
      <c r="E1956" s="1037" t="s">
        <v>72</v>
      </c>
      <c r="F1956" s="1038" t="s">
        <v>4362</v>
      </c>
      <c r="H1956" s="1037" t="s">
        <v>72</v>
      </c>
      <c r="I1956" s="1039"/>
      <c r="L1956" s="1036"/>
      <c r="M1956" s="1040"/>
      <c r="T1956" s="1041"/>
      <c r="AT1956" s="1037" t="s">
        <v>221</v>
      </c>
      <c r="AU1956" s="1037" t="s">
        <v>65</v>
      </c>
      <c r="AV1956" s="1035" t="s">
        <v>142</v>
      </c>
      <c r="AW1956" s="1035" t="s">
        <v>2310</v>
      </c>
      <c r="AX1956" s="1035" t="s">
        <v>143</v>
      </c>
      <c r="AY1956" s="1037" t="s">
        <v>144</v>
      </c>
    </row>
    <row r="1957" spans="2:51" s="1018" customFormat="1">
      <c r="B1957" s="1019"/>
      <c r="D1957" s="1020" t="s">
        <v>221</v>
      </c>
      <c r="E1957" s="1021" t="s">
        <v>72</v>
      </c>
      <c r="F1957" s="1022" t="s">
        <v>4363</v>
      </c>
      <c r="H1957" s="1023">
        <v>231.21299999999999</v>
      </c>
      <c r="I1957" s="1024"/>
      <c r="L1957" s="1019"/>
      <c r="M1957" s="1025"/>
      <c r="T1957" s="1026"/>
      <c r="AT1957" s="1021" t="s">
        <v>221</v>
      </c>
      <c r="AU1957" s="1021" t="s">
        <v>65</v>
      </c>
      <c r="AV1957" s="1018" t="s">
        <v>65</v>
      </c>
      <c r="AW1957" s="1018" t="s">
        <v>2310</v>
      </c>
      <c r="AX1957" s="1018" t="s">
        <v>143</v>
      </c>
      <c r="AY1957" s="1021" t="s">
        <v>144</v>
      </c>
    </row>
    <row r="1958" spans="2:51" s="1018" customFormat="1">
      <c r="B1958" s="1019"/>
      <c r="D1958" s="1020" t="s">
        <v>221</v>
      </c>
      <c r="E1958" s="1021" t="s">
        <v>72</v>
      </c>
      <c r="F1958" s="1022" t="s">
        <v>4364</v>
      </c>
      <c r="H1958" s="1023">
        <v>8.8000000000000007</v>
      </c>
      <c r="I1958" s="1024"/>
      <c r="L1958" s="1019"/>
      <c r="M1958" s="1025"/>
      <c r="T1958" s="1026"/>
      <c r="AT1958" s="1021" t="s">
        <v>221</v>
      </c>
      <c r="AU1958" s="1021" t="s">
        <v>65</v>
      </c>
      <c r="AV1958" s="1018" t="s">
        <v>65</v>
      </c>
      <c r="AW1958" s="1018" t="s">
        <v>2310</v>
      </c>
      <c r="AX1958" s="1018" t="s">
        <v>143</v>
      </c>
      <c r="AY1958" s="1021" t="s">
        <v>144</v>
      </c>
    </row>
    <row r="1959" spans="2:51" s="1035" customFormat="1">
      <c r="B1959" s="1036"/>
      <c r="D1959" s="1020" t="s">
        <v>221</v>
      </c>
      <c r="E1959" s="1037" t="s">
        <v>72</v>
      </c>
      <c r="F1959" s="1038" t="s">
        <v>4365</v>
      </c>
      <c r="H1959" s="1037" t="s">
        <v>72</v>
      </c>
      <c r="I1959" s="1039"/>
      <c r="L1959" s="1036"/>
      <c r="M1959" s="1040"/>
      <c r="T1959" s="1041"/>
      <c r="AT1959" s="1037" t="s">
        <v>221</v>
      </c>
      <c r="AU1959" s="1037" t="s">
        <v>65</v>
      </c>
      <c r="AV1959" s="1035" t="s">
        <v>142</v>
      </c>
      <c r="AW1959" s="1035" t="s">
        <v>2310</v>
      </c>
      <c r="AX1959" s="1035" t="s">
        <v>143</v>
      </c>
      <c r="AY1959" s="1037" t="s">
        <v>144</v>
      </c>
    </row>
    <row r="1960" spans="2:51" s="1018" customFormat="1">
      <c r="B1960" s="1019"/>
      <c r="D1960" s="1020" t="s">
        <v>221</v>
      </c>
      <c r="E1960" s="1021" t="s">
        <v>72</v>
      </c>
      <c r="F1960" s="1022" t="s">
        <v>4366</v>
      </c>
      <c r="H1960" s="1023">
        <v>78.989999999999995</v>
      </c>
      <c r="I1960" s="1024"/>
      <c r="L1960" s="1019"/>
      <c r="M1960" s="1025"/>
      <c r="T1960" s="1026"/>
      <c r="AT1960" s="1021" t="s">
        <v>221</v>
      </c>
      <c r="AU1960" s="1021" t="s">
        <v>65</v>
      </c>
      <c r="AV1960" s="1018" t="s">
        <v>65</v>
      </c>
      <c r="AW1960" s="1018" t="s">
        <v>2310</v>
      </c>
      <c r="AX1960" s="1018" t="s">
        <v>143</v>
      </c>
      <c r="AY1960" s="1021" t="s">
        <v>144</v>
      </c>
    </row>
    <row r="1961" spans="2:51" s="1035" customFormat="1">
      <c r="B1961" s="1036"/>
      <c r="D1961" s="1020" t="s">
        <v>221</v>
      </c>
      <c r="E1961" s="1037" t="s">
        <v>72</v>
      </c>
      <c r="F1961" s="1038" t="s">
        <v>4367</v>
      </c>
      <c r="H1961" s="1037" t="s">
        <v>72</v>
      </c>
      <c r="I1961" s="1039"/>
      <c r="L1961" s="1036"/>
      <c r="M1961" s="1040"/>
      <c r="T1961" s="1041"/>
      <c r="AT1961" s="1037" t="s">
        <v>221</v>
      </c>
      <c r="AU1961" s="1037" t="s">
        <v>65</v>
      </c>
      <c r="AV1961" s="1035" t="s">
        <v>142</v>
      </c>
      <c r="AW1961" s="1035" t="s">
        <v>2310</v>
      </c>
      <c r="AX1961" s="1035" t="s">
        <v>143</v>
      </c>
      <c r="AY1961" s="1037" t="s">
        <v>144</v>
      </c>
    </row>
    <row r="1962" spans="2:51" s="1018" customFormat="1">
      <c r="B1962" s="1019"/>
      <c r="D1962" s="1020" t="s">
        <v>221</v>
      </c>
      <c r="E1962" s="1021" t="s">
        <v>72</v>
      </c>
      <c r="F1962" s="1022" t="s">
        <v>4368</v>
      </c>
      <c r="H1962" s="1023">
        <v>63.914000000000001</v>
      </c>
      <c r="I1962" s="1024"/>
      <c r="L1962" s="1019"/>
      <c r="M1962" s="1025"/>
      <c r="T1962" s="1026"/>
      <c r="AT1962" s="1021" t="s">
        <v>221</v>
      </c>
      <c r="AU1962" s="1021" t="s">
        <v>65</v>
      </c>
      <c r="AV1962" s="1018" t="s">
        <v>65</v>
      </c>
      <c r="AW1962" s="1018" t="s">
        <v>2310</v>
      </c>
      <c r="AX1962" s="1018" t="s">
        <v>143</v>
      </c>
      <c r="AY1962" s="1021" t="s">
        <v>144</v>
      </c>
    </row>
    <row r="1963" spans="2:51" s="1018" customFormat="1">
      <c r="B1963" s="1019"/>
      <c r="D1963" s="1020" t="s">
        <v>221</v>
      </c>
      <c r="E1963" s="1021" t="s">
        <v>72</v>
      </c>
      <c r="F1963" s="1022" t="s">
        <v>4369</v>
      </c>
      <c r="H1963" s="1023">
        <v>2.4</v>
      </c>
      <c r="I1963" s="1024"/>
      <c r="L1963" s="1019"/>
      <c r="M1963" s="1025"/>
      <c r="T1963" s="1026"/>
      <c r="AT1963" s="1021" t="s">
        <v>221</v>
      </c>
      <c r="AU1963" s="1021" t="s">
        <v>65</v>
      </c>
      <c r="AV1963" s="1018" t="s">
        <v>65</v>
      </c>
      <c r="AW1963" s="1018" t="s">
        <v>2310</v>
      </c>
      <c r="AX1963" s="1018" t="s">
        <v>143</v>
      </c>
      <c r="AY1963" s="1021" t="s">
        <v>144</v>
      </c>
    </row>
    <row r="1964" spans="2:51" s="1035" customFormat="1">
      <c r="B1964" s="1036"/>
      <c r="D1964" s="1020" t="s">
        <v>221</v>
      </c>
      <c r="E1964" s="1037" t="s">
        <v>72</v>
      </c>
      <c r="F1964" s="1038" t="s">
        <v>2927</v>
      </c>
      <c r="H1964" s="1037" t="s">
        <v>72</v>
      </c>
      <c r="I1964" s="1039"/>
      <c r="L1964" s="1036"/>
      <c r="M1964" s="1040"/>
      <c r="T1964" s="1041"/>
      <c r="AT1964" s="1037" t="s">
        <v>221</v>
      </c>
      <c r="AU1964" s="1037" t="s">
        <v>65</v>
      </c>
      <c r="AV1964" s="1035" t="s">
        <v>142</v>
      </c>
      <c r="AW1964" s="1035" t="s">
        <v>2310</v>
      </c>
      <c r="AX1964" s="1035" t="s">
        <v>143</v>
      </c>
      <c r="AY1964" s="1037" t="s">
        <v>144</v>
      </c>
    </row>
    <row r="1965" spans="2:51" s="1035" customFormat="1">
      <c r="B1965" s="1036"/>
      <c r="D1965" s="1020" t="s">
        <v>221</v>
      </c>
      <c r="E1965" s="1037" t="s">
        <v>72</v>
      </c>
      <c r="F1965" s="1038" t="s">
        <v>4370</v>
      </c>
      <c r="H1965" s="1037" t="s">
        <v>72</v>
      </c>
      <c r="I1965" s="1039"/>
      <c r="L1965" s="1036"/>
      <c r="M1965" s="1040"/>
      <c r="T1965" s="1041"/>
      <c r="AT1965" s="1037" t="s">
        <v>221</v>
      </c>
      <c r="AU1965" s="1037" t="s">
        <v>65</v>
      </c>
      <c r="AV1965" s="1035" t="s">
        <v>142</v>
      </c>
      <c r="AW1965" s="1035" t="s">
        <v>2310</v>
      </c>
      <c r="AX1965" s="1035" t="s">
        <v>143</v>
      </c>
      <c r="AY1965" s="1037" t="s">
        <v>144</v>
      </c>
    </row>
    <row r="1966" spans="2:51" s="1018" customFormat="1">
      <c r="B1966" s="1019"/>
      <c r="D1966" s="1020" t="s">
        <v>221</v>
      </c>
      <c r="E1966" s="1021" t="s">
        <v>72</v>
      </c>
      <c r="F1966" s="1022" t="s">
        <v>4371</v>
      </c>
      <c r="H1966" s="1023">
        <v>24.663</v>
      </c>
      <c r="I1966" s="1024"/>
      <c r="L1966" s="1019"/>
      <c r="M1966" s="1025"/>
      <c r="T1966" s="1026"/>
      <c r="AT1966" s="1021" t="s">
        <v>221</v>
      </c>
      <c r="AU1966" s="1021" t="s">
        <v>65</v>
      </c>
      <c r="AV1966" s="1018" t="s">
        <v>65</v>
      </c>
      <c r="AW1966" s="1018" t="s">
        <v>2310</v>
      </c>
      <c r="AX1966" s="1018" t="s">
        <v>143</v>
      </c>
      <c r="AY1966" s="1021" t="s">
        <v>144</v>
      </c>
    </row>
    <row r="1967" spans="2:51" s="1035" customFormat="1">
      <c r="B1967" s="1036"/>
      <c r="D1967" s="1020" t="s">
        <v>221</v>
      </c>
      <c r="E1967" s="1037" t="s">
        <v>72</v>
      </c>
      <c r="F1967" s="1038" t="s">
        <v>4372</v>
      </c>
      <c r="H1967" s="1037" t="s">
        <v>72</v>
      </c>
      <c r="I1967" s="1039"/>
      <c r="L1967" s="1036"/>
      <c r="M1967" s="1040"/>
      <c r="T1967" s="1041"/>
      <c r="AT1967" s="1037" t="s">
        <v>221</v>
      </c>
      <c r="AU1967" s="1037" t="s">
        <v>65</v>
      </c>
      <c r="AV1967" s="1035" t="s">
        <v>142</v>
      </c>
      <c r="AW1967" s="1035" t="s">
        <v>2310</v>
      </c>
      <c r="AX1967" s="1035" t="s">
        <v>143</v>
      </c>
      <c r="AY1967" s="1037" t="s">
        <v>144</v>
      </c>
    </row>
    <row r="1968" spans="2:51" s="1018" customFormat="1">
      <c r="B1968" s="1019"/>
      <c r="D1968" s="1020" t="s">
        <v>221</v>
      </c>
      <c r="E1968" s="1021" t="s">
        <v>72</v>
      </c>
      <c r="F1968" s="1022" t="s">
        <v>4373</v>
      </c>
      <c r="H1968" s="1023">
        <v>31.382999999999999</v>
      </c>
      <c r="I1968" s="1024"/>
      <c r="L1968" s="1019"/>
      <c r="M1968" s="1025"/>
      <c r="T1968" s="1026"/>
      <c r="AT1968" s="1021" t="s">
        <v>221</v>
      </c>
      <c r="AU1968" s="1021" t="s">
        <v>65</v>
      </c>
      <c r="AV1968" s="1018" t="s">
        <v>65</v>
      </c>
      <c r="AW1968" s="1018" t="s">
        <v>2310</v>
      </c>
      <c r="AX1968" s="1018" t="s">
        <v>143</v>
      </c>
      <c r="AY1968" s="1021" t="s">
        <v>144</v>
      </c>
    </row>
    <row r="1969" spans="2:51" s="1035" customFormat="1">
      <c r="B1969" s="1036"/>
      <c r="D1969" s="1020" t="s">
        <v>221</v>
      </c>
      <c r="E1969" s="1037" t="s">
        <v>72</v>
      </c>
      <c r="F1969" s="1038" t="s">
        <v>4374</v>
      </c>
      <c r="H1969" s="1037" t="s">
        <v>72</v>
      </c>
      <c r="I1969" s="1039"/>
      <c r="L1969" s="1036"/>
      <c r="M1969" s="1040"/>
      <c r="T1969" s="1041"/>
      <c r="AT1969" s="1037" t="s">
        <v>221</v>
      </c>
      <c r="AU1969" s="1037" t="s">
        <v>65</v>
      </c>
      <c r="AV1969" s="1035" t="s">
        <v>142</v>
      </c>
      <c r="AW1969" s="1035" t="s">
        <v>2310</v>
      </c>
      <c r="AX1969" s="1035" t="s">
        <v>143</v>
      </c>
      <c r="AY1969" s="1037" t="s">
        <v>144</v>
      </c>
    </row>
    <row r="1970" spans="2:51" s="1018" customFormat="1">
      <c r="B1970" s="1019"/>
      <c r="D1970" s="1020" t="s">
        <v>221</v>
      </c>
      <c r="E1970" s="1021" t="s">
        <v>72</v>
      </c>
      <c r="F1970" s="1022" t="s">
        <v>4375</v>
      </c>
      <c r="H1970" s="1023">
        <v>5.12</v>
      </c>
      <c r="I1970" s="1024"/>
      <c r="L1970" s="1019"/>
      <c r="M1970" s="1025"/>
      <c r="T1970" s="1026"/>
      <c r="AT1970" s="1021" t="s">
        <v>221</v>
      </c>
      <c r="AU1970" s="1021" t="s">
        <v>65</v>
      </c>
      <c r="AV1970" s="1018" t="s">
        <v>65</v>
      </c>
      <c r="AW1970" s="1018" t="s">
        <v>2310</v>
      </c>
      <c r="AX1970" s="1018" t="s">
        <v>143</v>
      </c>
      <c r="AY1970" s="1021" t="s">
        <v>144</v>
      </c>
    </row>
    <row r="1971" spans="2:51" s="1035" customFormat="1">
      <c r="B1971" s="1036"/>
      <c r="D1971" s="1020" t="s">
        <v>221</v>
      </c>
      <c r="E1971" s="1037" t="s">
        <v>72</v>
      </c>
      <c r="F1971" s="1038" t="s">
        <v>4376</v>
      </c>
      <c r="H1971" s="1037" t="s">
        <v>72</v>
      </c>
      <c r="I1971" s="1039"/>
      <c r="L1971" s="1036"/>
      <c r="M1971" s="1040"/>
      <c r="T1971" s="1041"/>
      <c r="AT1971" s="1037" t="s">
        <v>221</v>
      </c>
      <c r="AU1971" s="1037" t="s">
        <v>65</v>
      </c>
      <c r="AV1971" s="1035" t="s">
        <v>142</v>
      </c>
      <c r="AW1971" s="1035" t="s">
        <v>2310</v>
      </c>
      <c r="AX1971" s="1035" t="s">
        <v>143</v>
      </c>
      <c r="AY1971" s="1037" t="s">
        <v>144</v>
      </c>
    </row>
    <row r="1972" spans="2:51" s="1018" customFormat="1">
      <c r="B1972" s="1019"/>
      <c r="D1972" s="1020" t="s">
        <v>221</v>
      </c>
      <c r="E1972" s="1021" t="s">
        <v>72</v>
      </c>
      <c r="F1972" s="1022" t="s">
        <v>4377</v>
      </c>
      <c r="H1972" s="1023">
        <v>4.88</v>
      </c>
      <c r="I1972" s="1024"/>
      <c r="L1972" s="1019"/>
      <c r="M1972" s="1025"/>
      <c r="T1972" s="1026"/>
      <c r="AT1972" s="1021" t="s">
        <v>221</v>
      </c>
      <c r="AU1972" s="1021" t="s">
        <v>65</v>
      </c>
      <c r="AV1972" s="1018" t="s">
        <v>65</v>
      </c>
      <c r="AW1972" s="1018" t="s">
        <v>2310</v>
      </c>
      <c r="AX1972" s="1018" t="s">
        <v>143</v>
      </c>
      <c r="AY1972" s="1021" t="s">
        <v>144</v>
      </c>
    </row>
    <row r="1973" spans="2:51" s="1035" customFormat="1">
      <c r="B1973" s="1036"/>
      <c r="D1973" s="1020" t="s">
        <v>221</v>
      </c>
      <c r="E1973" s="1037" t="s">
        <v>72</v>
      </c>
      <c r="F1973" s="1038" t="s">
        <v>4378</v>
      </c>
      <c r="H1973" s="1037" t="s">
        <v>72</v>
      </c>
      <c r="I1973" s="1039"/>
      <c r="L1973" s="1036"/>
      <c r="M1973" s="1040"/>
      <c r="T1973" s="1041"/>
      <c r="AT1973" s="1037" t="s">
        <v>221</v>
      </c>
      <c r="AU1973" s="1037" t="s">
        <v>65</v>
      </c>
      <c r="AV1973" s="1035" t="s">
        <v>142</v>
      </c>
      <c r="AW1973" s="1035" t="s">
        <v>2310</v>
      </c>
      <c r="AX1973" s="1035" t="s">
        <v>143</v>
      </c>
      <c r="AY1973" s="1037" t="s">
        <v>144</v>
      </c>
    </row>
    <row r="1974" spans="2:51" s="1018" customFormat="1">
      <c r="B1974" s="1019"/>
      <c r="D1974" s="1020" t="s">
        <v>221</v>
      </c>
      <c r="E1974" s="1021" t="s">
        <v>72</v>
      </c>
      <c r="F1974" s="1022" t="s">
        <v>4379</v>
      </c>
      <c r="H1974" s="1023">
        <v>17.917000000000002</v>
      </c>
      <c r="I1974" s="1024"/>
      <c r="L1974" s="1019"/>
      <c r="M1974" s="1025"/>
      <c r="T1974" s="1026"/>
      <c r="AT1974" s="1021" t="s">
        <v>221</v>
      </c>
      <c r="AU1974" s="1021" t="s">
        <v>65</v>
      </c>
      <c r="AV1974" s="1018" t="s">
        <v>65</v>
      </c>
      <c r="AW1974" s="1018" t="s">
        <v>2310</v>
      </c>
      <c r="AX1974" s="1018" t="s">
        <v>143</v>
      </c>
      <c r="AY1974" s="1021" t="s">
        <v>144</v>
      </c>
    </row>
    <row r="1975" spans="2:51" s="1035" customFormat="1">
      <c r="B1975" s="1036"/>
      <c r="D1975" s="1020" t="s">
        <v>221</v>
      </c>
      <c r="E1975" s="1037" t="s">
        <v>72</v>
      </c>
      <c r="F1975" s="1038" t="s">
        <v>4380</v>
      </c>
      <c r="H1975" s="1037" t="s">
        <v>72</v>
      </c>
      <c r="I1975" s="1039"/>
      <c r="L1975" s="1036"/>
      <c r="M1975" s="1040"/>
      <c r="T1975" s="1041"/>
      <c r="AT1975" s="1037" t="s">
        <v>221</v>
      </c>
      <c r="AU1975" s="1037" t="s">
        <v>65</v>
      </c>
      <c r="AV1975" s="1035" t="s">
        <v>142</v>
      </c>
      <c r="AW1975" s="1035" t="s">
        <v>2310</v>
      </c>
      <c r="AX1975" s="1035" t="s">
        <v>143</v>
      </c>
      <c r="AY1975" s="1037" t="s">
        <v>144</v>
      </c>
    </row>
    <row r="1976" spans="2:51" s="1018" customFormat="1">
      <c r="B1976" s="1019"/>
      <c r="D1976" s="1020" t="s">
        <v>221</v>
      </c>
      <c r="E1976" s="1021" t="s">
        <v>72</v>
      </c>
      <c r="F1976" s="1022" t="s">
        <v>4381</v>
      </c>
      <c r="H1976" s="1023">
        <v>4.8</v>
      </c>
      <c r="I1976" s="1024"/>
      <c r="L1976" s="1019"/>
      <c r="M1976" s="1025"/>
      <c r="T1976" s="1026"/>
      <c r="AT1976" s="1021" t="s">
        <v>221</v>
      </c>
      <c r="AU1976" s="1021" t="s">
        <v>65</v>
      </c>
      <c r="AV1976" s="1018" t="s">
        <v>65</v>
      </c>
      <c r="AW1976" s="1018" t="s">
        <v>2310</v>
      </c>
      <c r="AX1976" s="1018" t="s">
        <v>143</v>
      </c>
      <c r="AY1976" s="1021" t="s">
        <v>144</v>
      </c>
    </row>
    <row r="1977" spans="2:51" s="1035" customFormat="1">
      <c r="B1977" s="1036"/>
      <c r="D1977" s="1020" t="s">
        <v>221</v>
      </c>
      <c r="E1977" s="1037" t="s">
        <v>72</v>
      </c>
      <c r="F1977" s="1038" t="s">
        <v>4382</v>
      </c>
      <c r="H1977" s="1037" t="s">
        <v>72</v>
      </c>
      <c r="I1977" s="1039"/>
      <c r="L1977" s="1036"/>
      <c r="M1977" s="1040"/>
      <c r="T1977" s="1041"/>
      <c r="AT1977" s="1037" t="s">
        <v>221</v>
      </c>
      <c r="AU1977" s="1037" t="s">
        <v>65</v>
      </c>
      <c r="AV1977" s="1035" t="s">
        <v>142</v>
      </c>
      <c r="AW1977" s="1035" t="s">
        <v>2310</v>
      </c>
      <c r="AX1977" s="1035" t="s">
        <v>143</v>
      </c>
      <c r="AY1977" s="1037" t="s">
        <v>144</v>
      </c>
    </row>
    <row r="1978" spans="2:51" s="1018" customFormat="1">
      <c r="B1978" s="1019"/>
      <c r="D1978" s="1020" t="s">
        <v>221</v>
      </c>
      <c r="E1978" s="1021" t="s">
        <v>72</v>
      </c>
      <c r="F1978" s="1022" t="s">
        <v>4383</v>
      </c>
      <c r="H1978" s="1023">
        <v>20.221</v>
      </c>
      <c r="I1978" s="1024"/>
      <c r="L1978" s="1019"/>
      <c r="M1978" s="1025"/>
      <c r="T1978" s="1026"/>
      <c r="AT1978" s="1021" t="s">
        <v>221</v>
      </c>
      <c r="AU1978" s="1021" t="s">
        <v>65</v>
      </c>
      <c r="AV1978" s="1018" t="s">
        <v>65</v>
      </c>
      <c r="AW1978" s="1018" t="s">
        <v>2310</v>
      </c>
      <c r="AX1978" s="1018" t="s">
        <v>143</v>
      </c>
      <c r="AY1978" s="1021" t="s">
        <v>144</v>
      </c>
    </row>
    <row r="1979" spans="2:51" s="1035" customFormat="1">
      <c r="B1979" s="1036"/>
      <c r="D1979" s="1020" t="s">
        <v>221</v>
      </c>
      <c r="E1979" s="1037" t="s">
        <v>72</v>
      </c>
      <c r="F1979" s="1038" t="s">
        <v>4384</v>
      </c>
      <c r="H1979" s="1037" t="s">
        <v>72</v>
      </c>
      <c r="I1979" s="1039"/>
      <c r="L1979" s="1036"/>
      <c r="M1979" s="1040"/>
      <c r="T1979" s="1041"/>
      <c r="AT1979" s="1037" t="s">
        <v>221</v>
      </c>
      <c r="AU1979" s="1037" t="s">
        <v>65</v>
      </c>
      <c r="AV1979" s="1035" t="s">
        <v>142</v>
      </c>
      <c r="AW1979" s="1035" t="s">
        <v>2310</v>
      </c>
      <c r="AX1979" s="1035" t="s">
        <v>143</v>
      </c>
      <c r="AY1979" s="1037" t="s">
        <v>144</v>
      </c>
    </row>
    <row r="1980" spans="2:51" s="1018" customFormat="1">
      <c r="B1980" s="1019"/>
      <c r="D1980" s="1020" t="s">
        <v>221</v>
      </c>
      <c r="E1980" s="1021" t="s">
        <v>72</v>
      </c>
      <c r="F1980" s="1022" t="s">
        <v>4381</v>
      </c>
      <c r="H1980" s="1023">
        <v>4.8</v>
      </c>
      <c r="I1980" s="1024"/>
      <c r="L1980" s="1019"/>
      <c r="M1980" s="1025"/>
      <c r="T1980" s="1026"/>
      <c r="AT1980" s="1021" t="s">
        <v>221</v>
      </c>
      <c r="AU1980" s="1021" t="s">
        <v>65</v>
      </c>
      <c r="AV1980" s="1018" t="s">
        <v>65</v>
      </c>
      <c r="AW1980" s="1018" t="s">
        <v>2310</v>
      </c>
      <c r="AX1980" s="1018" t="s">
        <v>143</v>
      </c>
      <c r="AY1980" s="1021" t="s">
        <v>144</v>
      </c>
    </row>
    <row r="1981" spans="2:51" s="1035" customFormat="1">
      <c r="B1981" s="1036"/>
      <c r="D1981" s="1020" t="s">
        <v>221</v>
      </c>
      <c r="E1981" s="1037" t="s">
        <v>72</v>
      </c>
      <c r="F1981" s="1038" t="s">
        <v>4385</v>
      </c>
      <c r="H1981" s="1037" t="s">
        <v>72</v>
      </c>
      <c r="I1981" s="1039"/>
      <c r="L1981" s="1036"/>
      <c r="M1981" s="1040"/>
      <c r="T1981" s="1041"/>
      <c r="AT1981" s="1037" t="s">
        <v>221</v>
      </c>
      <c r="AU1981" s="1037" t="s">
        <v>65</v>
      </c>
      <c r="AV1981" s="1035" t="s">
        <v>142</v>
      </c>
      <c r="AW1981" s="1035" t="s">
        <v>2310</v>
      </c>
      <c r="AX1981" s="1035" t="s">
        <v>143</v>
      </c>
      <c r="AY1981" s="1037" t="s">
        <v>144</v>
      </c>
    </row>
    <row r="1982" spans="2:51" s="1018" customFormat="1">
      <c r="B1982" s="1019"/>
      <c r="D1982" s="1020" t="s">
        <v>221</v>
      </c>
      <c r="E1982" s="1021" t="s">
        <v>72</v>
      </c>
      <c r="F1982" s="1022" t="s">
        <v>4383</v>
      </c>
      <c r="H1982" s="1023">
        <v>20.221</v>
      </c>
      <c r="I1982" s="1024"/>
      <c r="L1982" s="1019"/>
      <c r="M1982" s="1025"/>
      <c r="T1982" s="1026"/>
      <c r="AT1982" s="1021" t="s">
        <v>221</v>
      </c>
      <c r="AU1982" s="1021" t="s">
        <v>65</v>
      </c>
      <c r="AV1982" s="1018" t="s">
        <v>65</v>
      </c>
      <c r="AW1982" s="1018" t="s">
        <v>2310</v>
      </c>
      <c r="AX1982" s="1018" t="s">
        <v>143</v>
      </c>
      <c r="AY1982" s="1021" t="s">
        <v>144</v>
      </c>
    </row>
    <row r="1983" spans="2:51" s="1035" customFormat="1">
      <c r="B1983" s="1036"/>
      <c r="D1983" s="1020" t="s">
        <v>221</v>
      </c>
      <c r="E1983" s="1037" t="s">
        <v>72</v>
      </c>
      <c r="F1983" s="1038" t="s">
        <v>4386</v>
      </c>
      <c r="H1983" s="1037" t="s">
        <v>72</v>
      </c>
      <c r="I1983" s="1039"/>
      <c r="L1983" s="1036"/>
      <c r="M1983" s="1040"/>
      <c r="T1983" s="1041"/>
      <c r="AT1983" s="1037" t="s">
        <v>221</v>
      </c>
      <c r="AU1983" s="1037" t="s">
        <v>65</v>
      </c>
      <c r="AV1983" s="1035" t="s">
        <v>142</v>
      </c>
      <c r="AW1983" s="1035" t="s">
        <v>2310</v>
      </c>
      <c r="AX1983" s="1035" t="s">
        <v>143</v>
      </c>
      <c r="AY1983" s="1037" t="s">
        <v>144</v>
      </c>
    </row>
    <row r="1984" spans="2:51" s="1018" customFormat="1">
      <c r="B1984" s="1019"/>
      <c r="D1984" s="1020" t="s">
        <v>221</v>
      </c>
      <c r="E1984" s="1021" t="s">
        <v>72</v>
      </c>
      <c r="F1984" s="1022" t="s">
        <v>4387</v>
      </c>
      <c r="H1984" s="1023">
        <v>7.04</v>
      </c>
      <c r="I1984" s="1024"/>
      <c r="L1984" s="1019"/>
      <c r="M1984" s="1025"/>
      <c r="T1984" s="1026"/>
      <c r="AT1984" s="1021" t="s">
        <v>221</v>
      </c>
      <c r="AU1984" s="1021" t="s">
        <v>65</v>
      </c>
      <c r="AV1984" s="1018" t="s">
        <v>65</v>
      </c>
      <c r="AW1984" s="1018" t="s">
        <v>2310</v>
      </c>
      <c r="AX1984" s="1018" t="s">
        <v>143</v>
      </c>
      <c r="AY1984" s="1021" t="s">
        <v>144</v>
      </c>
    </row>
    <row r="1985" spans="2:65" s="1035" customFormat="1">
      <c r="B1985" s="1036"/>
      <c r="D1985" s="1020" t="s">
        <v>221</v>
      </c>
      <c r="E1985" s="1037" t="s">
        <v>72</v>
      </c>
      <c r="F1985" s="1038" t="s">
        <v>4388</v>
      </c>
      <c r="H1985" s="1037" t="s">
        <v>72</v>
      </c>
      <c r="I1985" s="1039"/>
      <c r="L1985" s="1036"/>
      <c r="M1985" s="1040"/>
      <c r="T1985" s="1041"/>
      <c r="AT1985" s="1037" t="s">
        <v>221</v>
      </c>
      <c r="AU1985" s="1037" t="s">
        <v>65</v>
      </c>
      <c r="AV1985" s="1035" t="s">
        <v>142</v>
      </c>
      <c r="AW1985" s="1035" t="s">
        <v>2310</v>
      </c>
      <c r="AX1985" s="1035" t="s">
        <v>143</v>
      </c>
      <c r="AY1985" s="1037" t="s">
        <v>144</v>
      </c>
    </row>
    <row r="1986" spans="2:65" s="1018" customFormat="1">
      <c r="B1986" s="1019"/>
      <c r="D1986" s="1020" t="s">
        <v>221</v>
      </c>
      <c r="E1986" s="1021" t="s">
        <v>72</v>
      </c>
      <c r="F1986" s="1022" t="s">
        <v>4389</v>
      </c>
      <c r="H1986" s="1023">
        <v>6.08</v>
      </c>
      <c r="I1986" s="1024"/>
      <c r="L1986" s="1019"/>
      <c r="M1986" s="1025"/>
      <c r="T1986" s="1026"/>
      <c r="AT1986" s="1021" t="s">
        <v>221</v>
      </c>
      <c r="AU1986" s="1021" t="s">
        <v>65</v>
      </c>
      <c r="AV1986" s="1018" t="s">
        <v>65</v>
      </c>
      <c r="AW1986" s="1018" t="s">
        <v>2310</v>
      </c>
      <c r="AX1986" s="1018" t="s">
        <v>143</v>
      </c>
      <c r="AY1986" s="1021" t="s">
        <v>144</v>
      </c>
    </row>
    <row r="1987" spans="2:65" s="1063" customFormat="1">
      <c r="B1987" s="1064"/>
      <c r="D1987" s="1020" t="s">
        <v>221</v>
      </c>
      <c r="E1987" s="1065" t="s">
        <v>72</v>
      </c>
      <c r="F1987" s="1066" t="s">
        <v>2786</v>
      </c>
      <c r="H1987" s="1067">
        <v>685.80500000000006</v>
      </c>
      <c r="I1987" s="1068"/>
      <c r="L1987" s="1064"/>
      <c r="M1987" s="1069"/>
      <c r="T1987" s="1070"/>
      <c r="AT1987" s="1065" t="s">
        <v>221</v>
      </c>
      <c r="AU1987" s="1065" t="s">
        <v>65</v>
      </c>
      <c r="AV1987" s="1063" t="s">
        <v>190</v>
      </c>
      <c r="AW1987" s="1063" t="s">
        <v>2310</v>
      </c>
      <c r="AX1987" s="1063" t="s">
        <v>143</v>
      </c>
      <c r="AY1987" s="1065" t="s">
        <v>144</v>
      </c>
    </row>
    <row r="1988" spans="2:65" s="1035" customFormat="1">
      <c r="B1988" s="1036"/>
      <c r="D1988" s="1020" t="s">
        <v>221</v>
      </c>
      <c r="E1988" s="1037" t="s">
        <v>72</v>
      </c>
      <c r="F1988" s="1038" t="s">
        <v>4390</v>
      </c>
      <c r="H1988" s="1037" t="s">
        <v>72</v>
      </c>
      <c r="I1988" s="1039"/>
      <c r="L1988" s="1036"/>
      <c r="M1988" s="1040"/>
      <c r="T1988" s="1041"/>
      <c r="AT1988" s="1037" t="s">
        <v>221</v>
      </c>
      <c r="AU1988" s="1037" t="s">
        <v>65</v>
      </c>
      <c r="AV1988" s="1035" t="s">
        <v>142</v>
      </c>
      <c r="AW1988" s="1035" t="s">
        <v>2310</v>
      </c>
      <c r="AX1988" s="1035" t="s">
        <v>143</v>
      </c>
      <c r="AY1988" s="1037" t="s">
        <v>144</v>
      </c>
    </row>
    <row r="1989" spans="2:65" s="1035" customFormat="1">
      <c r="B1989" s="1036"/>
      <c r="D1989" s="1020" t="s">
        <v>221</v>
      </c>
      <c r="E1989" s="1037" t="s">
        <v>72</v>
      </c>
      <c r="F1989" s="1038" t="s">
        <v>4362</v>
      </c>
      <c r="H1989" s="1037" t="s">
        <v>72</v>
      </c>
      <c r="I1989" s="1039"/>
      <c r="L1989" s="1036"/>
      <c r="M1989" s="1040"/>
      <c r="T1989" s="1041"/>
      <c r="AT1989" s="1037" t="s">
        <v>221</v>
      </c>
      <c r="AU1989" s="1037" t="s">
        <v>65</v>
      </c>
      <c r="AV1989" s="1035" t="s">
        <v>142</v>
      </c>
      <c r="AW1989" s="1035" t="s">
        <v>2310</v>
      </c>
      <c r="AX1989" s="1035" t="s">
        <v>143</v>
      </c>
      <c r="AY1989" s="1037" t="s">
        <v>144</v>
      </c>
    </row>
    <row r="1990" spans="2:65" s="1018" customFormat="1">
      <c r="B1990" s="1019"/>
      <c r="D1990" s="1020" t="s">
        <v>221</v>
      </c>
      <c r="E1990" s="1021" t="s">
        <v>72</v>
      </c>
      <c r="F1990" s="1022" t="s">
        <v>4391</v>
      </c>
      <c r="H1990" s="1023">
        <v>14.08</v>
      </c>
      <c r="I1990" s="1024"/>
      <c r="L1990" s="1019"/>
      <c r="M1990" s="1025"/>
      <c r="T1990" s="1026"/>
      <c r="AT1990" s="1021" t="s">
        <v>221</v>
      </c>
      <c r="AU1990" s="1021" t="s">
        <v>65</v>
      </c>
      <c r="AV1990" s="1018" t="s">
        <v>65</v>
      </c>
      <c r="AW1990" s="1018" t="s">
        <v>2310</v>
      </c>
      <c r="AX1990" s="1018" t="s">
        <v>143</v>
      </c>
      <c r="AY1990" s="1021" t="s">
        <v>144</v>
      </c>
    </row>
    <row r="1991" spans="2:65" s="1035" customFormat="1">
      <c r="B1991" s="1036"/>
      <c r="D1991" s="1020" t="s">
        <v>221</v>
      </c>
      <c r="E1991" s="1037" t="s">
        <v>72</v>
      </c>
      <c r="F1991" s="1038" t="s">
        <v>4367</v>
      </c>
      <c r="H1991" s="1037" t="s">
        <v>72</v>
      </c>
      <c r="I1991" s="1039"/>
      <c r="L1991" s="1036"/>
      <c r="M1991" s="1040"/>
      <c r="T1991" s="1041"/>
      <c r="AT1991" s="1037" t="s">
        <v>221</v>
      </c>
      <c r="AU1991" s="1037" t="s">
        <v>65</v>
      </c>
      <c r="AV1991" s="1035" t="s">
        <v>142</v>
      </c>
      <c r="AW1991" s="1035" t="s">
        <v>2310</v>
      </c>
      <c r="AX1991" s="1035" t="s">
        <v>143</v>
      </c>
      <c r="AY1991" s="1037" t="s">
        <v>144</v>
      </c>
    </row>
    <row r="1992" spans="2:65" s="1018" customFormat="1">
      <c r="B1992" s="1019"/>
      <c r="D1992" s="1020" t="s">
        <v>221</v>
      </c>
      <c r="E1992" s="1021" t="s">
        <v>72</v>
      </c>
      <c r="F1992" s="1022" t="s">
        <v>4392</v>
      </c>
      <c r="H1992" s="1023">
        <v>3.84</v>
      </c>
      <c r="I1992" s="1024"/>
      <c r="L1992" s="1019"/>
      <c r="M1992" s="1025"/>
      <c r="T1992" s="1026"/>
      <c r="AT1992" s="1021" t="s">
        <v>221</v>
      </c>
      <c r="AU1992" s="1021" t="s">
        <v>65</v>
      </c>
      <c r="AV1992" s="1018" t="s">
        <v>65</v>
      </c>
      <c r="AW1992" s="1018" t="s">
        <v>2310</v>
      </c>
      <c r="AX1992" s="1018" t="s">
        <v>143</v>
      </c>
      <c r="AY1992" s="1021" t="s">
        <v>144</v>
      </c>
    </row>
    <row r="1993" spans="2:65" s="1063" customFormat="1">
      <c r="B1993" s="1064"/>
      <c r="D1993" s="1020" t="s">
        <v>221</v>
      </c>
      <c r="E1993" s="1065" t="s">
        <v>72</v>
      </c>
      <c r="F1993" s="1066" t="s">
        <v>2786</v>
      </c>
      <c r="H1993" s="1067">
        <v>17.920000000000002</v>
      </c>
      <c r="I1993" s="1068"/>
      <c r="L1993" s="1064"/>
      <c r="M1993" s="1069"/>
      <c r="T1993" s="1070"/>
      <c r="AT1993" s="1065" t="s">
        <v>221</v>
      </c>
      <c r="AU1993" s="1065" t="s">
        <v>65</v>
      </c>
      <c r="AV1993" s="1063" t="s">
        <v>190</v>
      </c>
      <c r="AW1993" s="1063" t="s">
        <v>2310</v>
      </c>
      <c r="AX1993" s="1063" t="s">
        <v>143</v>
      </c>
      <c r="AY1993" s="1065" t="s">
        <v>144</v>
      </c>
    </row>
    <row r="1994" spans="2:65" s="1027" customFormat="1">
      <c r="B1994" s="1028"/>
      <c r="D1994" s="1020" t="s">
        <v>221</v>
      </c>
      <c r="E1994" s="1029" t="s">
        <v>72</v>
      </c>
      <c r="F1994" s="1030" t="s">
        <v>2311</v>
      </c>
      <c r="H1994" s="1031">
        <v>703.72500000000014</v>
      </c>
      <c r="I1994" s="1032"/>
      <c r="L1994" s="1028"/>
      <c r="M1994" s="1033"/>
      <c r="T1994" s="1034"/>
      <c r="AT1994" s="1029" t="s">
        <v>221</v>
      </c>
      <c r="AU1994" s="1029" t="s">
        <v>65</v>
      </c>
      <c r="AV1994" s="1027" t="s">
        <v>150</v>
      </c>
      <c r="AW1994" s="1027" t="s">
        <v>2310</v>
      </c>
      <c r="AX1994" s="1027" t="s">
        <v>142</v>
      </c>
      <c r="AY1994" s="1029" t="s">
        <v>144</v>
      </c>
    </row>
    <row r="1995" spans="2:65" s="929" customFormat="1" ht="24.2" customHeight="1">
      <c r="B1995" s="1003"/>
      <c r="C1995" s="1042" t="s">
        <v>3465</v>
      </c>
      <c r="D1995" s="1042" t="s">
        <v>186</v>
      </c>
      <c r="E1995" s="1043" t="s">
        <v>5263</v>
      </c>
      <c r="F1995" s="1044" t="s">
        <v>5264</v>
      </c>
      <c r="G1995" s="1045" t="s">
        <v>158</v>
      </c>
      <c r="H1995" s="1046">
        <v>788.67600000000004</v>
      </c>
      <c r="I1995" s="1047"/>
      <c r="J1995" s="1048">
        <f>ROUND(I1995*H1995,2)</f>
        <v>0</v>
      </c>
      <c r="K1995" s="1049"/>
      <c r="L1995" s="1050"/>
      <c r="M1995" s="1051" t="s">
        <v>72</v>
      </c>
      <c r="N1995" s="1052" t="s">
        <v>90</v>
      </c>
      <c r="P1995" s="1014">
        <f>O1995*H1995</f>
        <v>0</v>
      </c>
      <c r="Q1995" s="1014">
        <v>0.02</v>
      </c>
      <c r="R1995" s="1014">
        <f>Q1995*H1995</f>
        <v>15.773520000000001</v>
      </c>
      <c r="S1995" s="1014">
        <v>0</v>
      </c>
      <c r="T1995" s="1015">
        <f>S1995*H1995</f>
        <v>0</v>
      </c>
      <c r="AR1995" s="1016" t="s">
        <v>366</v>
      </c>
      <c r="AT1995" s="1016" t="s">
        <v>186</v>
      </c>
      <c r="AU1995" s="1016" t="s">
        <v>65</v>
      </c>
      <c r="AY1995" s="923" t="s">
        <v>144</v>
      </c>
      <c r="BE1995" s="1017">
        <f>IF(N1995="základní",J1995,0)</f>
        <v>0</v>
      </c>
      <c r="BF1995" s="1017">
        <f>IF(N1995="snížená",J1995,0)</f>
        <v>0</v>
      </c>
      <c r="BG1995" s="1017">
        <f>IF(N1995="zákl. přenesená",J1995,0)</f>
        <v>0</v>
      </c>
      <c r="BH1995" s="1017">
        <f>IF(N1995="sníž. přenesená",J1995,0)</f>
        <v>0</v>
      </c>
      <c r="BI1995" s="1017">
        <f>IF(N1995="nulová",J1995,0)</f>
        <v>0</v>
      </c>
      <c r="BJ1995" s="923" t="s">
        <v>142</v>
      </c>
      <c r="BK1995" s="1017">
        <f>ROUND(I1995*H1995,2)</f>
        <v>0</v>
      </c>
      <c r="BL1995" s="923" t="s">
        <v>383</v>
      </c>
      <c r="BM1995" s="1016" t="s">
        <v>4393</v>
      </c>
    </row>
    <row r="1996" spans="2:65" s="1018" customFormat="1">
      <c r="B1996" s="1019"/>
      <c r="D1996" s="1020" t="s">
        <v>221</v>
      </c>
      <c r="E1996" s="1021" t="s">
        <v>72</v>
      </c>
      <c r="F1996" s="1022" t="s">
        <v>4394</v>
      </c>
      <c r="H1996" s="1023">
        <v>685.80499999999995</v>
      </c>
      <c r="I1996" s="1024"/>
      <c r="L1996" s="1019"/>
      <c r="M1996" s="1025"/>
      <c r="T1996" s="1026"/>
      <c r="AT1996" s="1021" t="s">
        <v>221</v>
      </c>
      <c r="AU1996" s="1021" t="s">
        <v>65</v>
      </c>
      <c r="AV1996" s="1018" t="s">
        <v>65</v>
      </c>
      <c r="AW1996" s="1018" t="s">
        <v>2310</v>
      </c>
      <c r="AX1996" s="1018" t="s">
        <v>143</v>
      </c>
      <c r="AY1996" s="1021" t="s">
        <v>144</v>
      </c>
    </row>
    <row r="1997" spans="2:65" s="1027" customFormat="1">
      <c r="B1997" s="1028"/>
      <c r="D1997" s="1020" t="s">
        <v>221</v>
      </c>
      <c r="E1997" s="1029" t="s">
        <v>72</v>
      </c>
      <c r="F1997" s="1030" t="s">
        <v>2311</v>
      </c>
      <c r="H1997" s="1031">
        <v>685.80499999999995</v>
      </c>
      <c r="I1997" s="1032"/>
      <c r="L1997" s="1028"/>
      <c r="M1997" s="1033"/>
      <c r="T1997" s="1034"/>
      <c r="AT1997" s="1029" t="s">
        <v>221</v>
      </c>
      <c r="AU1997" s="1029" t="s">
        <v>65</v>
      </c>
      <c r="AV1997" s="1027" t="s">
        <v>150</v>
      </c>
      <c r="AW1997" s="1027" t="s">
        <v>2310</v>
      </c>
      <c r="AX1997" s="1027" t="s">
        <v>142</v>
      </c>
      <c r="AY1997" s="1029" t="s">
        <v>144</v>
      </c>
    </row>
    <row r="1998" spans="2:65" s="1018" customFormat="1">
      <c r="B1998" s="1019"/>
      <c r="D1998" s="1020" t="s">
        <v>221</v>
      </c>
      <c r="F1998" s="1022" t="s">
        <v>4395</v>
      </c>
      <c r="H1998" s="1023">
        <v>788.67600000000004</v>
      </c>
      <c r="I1998" s="1024"/>
      <c r="L1998" s="1019"/>
      <c r="M1998" s="1025"/>
      <c r="T1998" s="1026"/>
      <c r="AT1998" s="1021" t="s">
        <v>221</v>
      </c>
      <c r="AU1998" s="1021" t="s">
        <v>65</v>
      </c>
      <c r="AV1998" s="1018" t="s">
        <v>65</v>
      </c>
      <c r="AW1998" s="1018" t="s">
        <v>68</v>
      </c>
      <c r="AX1998" s="1018" t="s">
        <v>142</v>
      </c>
      <c r="AY1998" s="1021" t="s">
        <v>144</v>
      </c>
    </row>
    <row r="1999" spans="2:65" s="929" customFormat="1" ht="24.2" customHeight="1">
      <c r="B1999" s="1003"/>
      <c r="C1999" s="1042" t="s">
        <v>3415</v>
      </c>
      <c r="D1999" s="1042" t="s">
        <v>186</v>
      </c>
      <c r="E1999" s="1043" t="s">
        <v>5265</v>
      </c>
      <c r="F1999" s="1044" t="s">
        <v>5266</v>
      </c>
      <c r="G1999" s="1045" t="s">
        <v>158</v>
      </c>
      <c r="H1999" s="1046">
        <v>20.608000000000001</v>
      </c>
      <c r="I1999" s="1047"/>
      <c r="J1999" s="1048">
        <f>ROUND(I1999*H1999,2)</f>
        <v>0</v>
      </c>
      <c r="K1999" s="1049"/>
      <c r="L1999" s="1050"/>
      <c r="M1999" s="1051" t="s">
        <v>72</v>
      </c>
      <c r="N1999" s="1052" t="s">
        <v>90</v>
      </c>
      <c r="P1999" s="1014">
        <f>O1999*H1999</f>
        <v>0</v>
      </c>
      <c r="Q1999" s="1014">
        <v>1.29E-2</v>
      </c>
      <c r="R1999" s="1014">
        <f>Q1999*H1999</f>
        <v>0.2658432</v>
      </c>
      <c r="S1999" s="1014">
        <v>0</v>
      </c>
      <c r="T1999" s="1015">
        <f>S1999*H1999</f>
        <v>0</v>
      </c>
      <c r="AR1999" s="1016" t="s">
        <v>366</v>
      </c>
      <c r="AT1999" s="1016" t="s">
        <v>186</v>
      </c>
      <c r="AU1999" s="1016" t="s">
        <v>65</v>
      </c>
      <c r="AY1999" s="923" t="s">
        <v>144</v>
      </c>
      <c r="BE1999" s="1017">
        <f>IF(N1999="základní",J1999,0)</f>
        <v>0</v>
      </c>
      <c r="BF1999" s="1017">
        <f>IF(N1999="snížená",J1999,0)</f>
        <v>0</v>
      </c>
      <c r="BG1999" s="1017">
        <f>IF(N1999="zákl. přenesená",J1999,0)</f>
        <v>0</v>
      </c>
      <c r="BH1999" s="1017">
        <f>IF(N1999="sníž. přenesená",J1999,0)</f>
        <v>0</v>
      </c>
      <c r="BI1999" s="1017">
        <f>IF(N1999="nulová",J1999,0)</f>
        <v>0</v>
      </c>
      <c r="BJ1999" s="923" t="s">
        <v>142</v>
      </c>
      <c r="BK1999" s="1017">
        <f>ROUND(I1999*H1999,2)</f>
        <v>0</v>
      </c>
      <c r="BL1999" s="923" t="s">
        <v>383</v>
      </c>
      <c r="BM1999" s="1016" t="s">
        <v>4396</v>
      </c>
    </row>
    <row r="2000" spans="2:65" s="1018" customFormat="1">
      <c r="B2000" s="1019"/>
      <c r="D2000" s="1020" t="s">
        <v>221</v>
      </c>
      <c r="E2000" s="1021" t="s">
        <v>72</v>
      </c>
      <c r="F2000" s="1022" t="s">
        <v>4397</v>
      </c>
      <c r="H2000" s="1023">
        <v>17.920000000000002</v>
      </c>
      <c r="I2000" s="1024"/>
      <c r="L2000" s="1019"/>
      <c r="M2000" s="1025"/>
      <c r="T2000" s="1026"/>
      <c r="AT2000" s="1021" t="s">
        <v>221</v>
      </c>
      <c r="AU2000" s="1021" t="s">
        <v>65</v>
      </c>
      <c r="AV2000" s="1018" t="s">
        <v>65</v>
      </c>
      <c r="AW2000" s="1018" t="s">
        <v>2310</v>
      </c>
      <c r="AX2000" s="1018" t="s">
        <v>143</v>
      </c>
      <c r="AY2000" s="1021" t="s">
        <v>144</v>
      </c>
    </row>
    <row r="2001" spans="2:65" s="1027" customFormat="1">
      <c r="B2001" s="1028"/>
      <c r="D2001" s="1020" t="s">
        <v>221</v>
      </c>
      <c r="E2001" s="1029" t="s">
        <v>72</v>
      </c>
      <c r="F2001" s="1030" t="s">
        <v>2311</v>
      </c>
      <c r="H2001" s="1031">
        <v>17.920000000000002</v>
      </c>
      <c r="I2001" s="1032"/>
      <c r="L2001" s="1028"/>
      <c r="M2001" s="1033"/>
      <c r="T2001" s="1034"/>
      <c r="AT2001" s="1029" t="s">
        <v>221</v>
      </c>
      <c r="AU2001" s="1029" t="s">
        <v>65</v>
      </c>
      <c r="AV2001" s="1027" t="s">
        <v>150</v>
      </c>
      <c r="AW2001" s="1027" t="s">
        <v>2310</v>
      </c>
      <c r="AX2001" s="1027" t="s">
        <v>142</v>
      </c>
      <c r="AY2001" s="1029" t="s">
        <v>144</v>
      </c>
    </row>
    <row r="2002" spans="2:65" s="1018" customFormat="1">
      <c r="B2002" s="1019"/>
      <c r="D2002" s="1020" t="s">
        <v>221</v>
      </c>
      <c r="F2002" s="1022" t="s">
        <v>4398</v>
      </c>
      <c r="H2002" s="1023">
        <v>20.608000000000001</v>
      </c>
      <c r="I2002" s="1024"/>
      <c r="L2002" s="1019"/>
      <c r="M2002" s="1025"/>
      <c r="T2002" s="1026"/>
      <c r="AT2002" s="1021" t="s">
        <v>221</v>
      </c>
      <c r="AU2002" s="1021" t="s">
        <v>65</v>
      </c>
      <c r="AV2002" s="1018" t="s">
        <v>65</v>
      </c>
      <c r="AW2002" s="1018" t="s">
        <v>68</v>
      </c>
      <c r="AX2002" s="1018" t="s">
        <v>142</v>
      </c>
      <c r="AY2002" s="1021" t="s">
        <v>144</v>
      </c>
    </row>
    <row r="2003" spans="2:65" s="929" customFormat="1" ht="24.2" customHeight="1">
      <c r="B2003" s="1003"/>
      <c r="C2003" s="1004" t="s">
        <v>4963</v>
      </c>
      <c r="D2003" s="1004" t="s">
        <v>146</v>
      </c>
      <c r="E2003" s="1005" t="s">
        <v>4399</v>
      </c>
      <c r="F2003" s="1006" t="s">
        <v>4400</v>
      </c>
      <c r="G2003" s="1007" t="s">
        <v>158</v>
      </c>
      <c r="H2003" s="1008">
        <v>767.15</v>
      </c>
      <c r="I2003" s="1009"/>
      <c r="J2003" s="1010">
        <f>ROUND(I2003*H2003,2)</f>
        <v>0</v>
      </c>
      <c r="K2003" s="1011"/>
      <c r="L2003" s="930"/>
      <c r="M2003" s="1012" t="s">
        <v>72</v>
      </c>
      <c r="N2003" s="1013" t="s">
        <v>90</v>
      </c>
      <c r="P2003" s="1014">
        <f>O2003*H2003</f>
        <v>0</v>
      </c>
      <c r="Q2003" s="1014">
        <v>0</v>
      </c>
      <c r="R2003" s="1014">
        <f>Q2003*H2003</f>
        <v>0</v>
      </c>
      <c r="S2003" s="1014">
        <v>0</v>
      </c>
      <c r="T2003" s="1015">
        <f>S2003*H2003</f>
        <v>0</v>
      </c>
      <c r="AR2003" s="1016" t="s">
        <v>383</v>
      </c>
      <c r="AT2003" s="1016" t="s">
        <v>146</v>
      </c>
      <c r="AU2003" s="1016" t="s">
        <v>65</v>
      </c>
      <c r="AY2003" s="923" t="s">
        <v>144</v>
      </c>
      <c r="BE2003" s="1017">
        <f>IF(N2003="základní",J2003,0)</f>
        <v>0</v>
      </c>
      <c r="BF2003" s="1017">
        <f>IF(N2003="snížená",J2003,0)</f>
        <v>0</v>
      </c>
      <c r="BG2003" s="1017">
        <f>IF(N2003="zákl. přenesená",J2003,0)</f>
        <v>0</v>
      </c>
      <c r="BH2003" s="1017">
        <f>IF(N2003="sníž. přenesená",J2003,0)</f>
        <v>0</v>
      </c>
      <c r="BI2003" s="1017">
        <f>IF(N2003="nulová",J2003,0)</f>
        <v>0</v>
      </c>
      <c r="BJ2003" s="923" t="s">
        <v>142</v>
      </c>
      <c r="BK2003" s="1017">
        <f>ROUND(I2003*H2003,2)</f>
        <v>0</v>
      </c>
      <c r="BL2003" s="923" t="s">
        <v>383</v>
      </c>
      <c r="BM2003" s="1016" t="s">
        <v>4401</v>
      </c>
    </row>
    <row r="2004" spans="2:65" s="1018" customFormat="1">
      <c r="B2004" s="1019"/>
      <c r="D2004" s="1020" t="s">
        <v>221</v>
      </c>
      <c r="E2004" s="1021" t="s">
        <v>72</v>
      </c>
      <c r="F2004" s="1022" t="s">
        <v>4402</v>
      </c>
      <c r="H2004" s="1023">
        <v>767.15</v>
      </c>
      <c r="I2004" s="1024"/>
      <c r="L2004" s="1019"/>
      <c r="M2004" s="1025"/>
      <c r="T2004" s="1026"/>
      <c r="AT2004" s="1021" t="s">
        <v>221</v>
      </c>
      <c r="AU2004" s="1021" t="s">
        <v>65</v>
      </c>
      <c r="AV2004" s="1018" t="s">
        <v>65</v>
      </c>
      <c r="AW2004" s="1018" t="s">
        <v>2310</v>
      </c>
      <c r="AX2004" s="1018" t="s">
        <v>143</v>
      </c>
      <c r="AY2004" s="1021" t="s">
        <v>144</v>
      </c>
    </row>
    <row r="2005" spans="2:65" s="1027" customFormat="1">
      <c r="B2005" s="1028"/>
      <c r="D2005" s="1020" t="s">
        <v>221</v>
      </c>
      <c r="E2005" s="1029" t="s">
        <v>72</v>
      </c>
      <c r="F2005" s="1030" t="s">
        <v>2311</v>
      </c>
      <c r="H2005" s="1031">
        <v>767.15</v>
      </c>
      <c r="I2005" s="1032"/>
      <c r="L2005" s="1028"/>
      <c r="M2005" s="1033"/>
      <c r="T2005" s="1034"/>
      <c r="AT2005" s="1029" t="s">
        <v>221</v>
      </c>
      <c r="AU2005" s="1029" t="s">
        <v>65</v>
      </c>
      <c r="AV2005" s="1027" t="s">
        <v>150</v>
      </c>
      <c r="AW2005" s="1027" t="s">
        <v>2310</v>
      </c>
      <c r="AX2005" s="1027" t="s">
        <v>142</v>
      </c>
      <c r="AY2005" s="1029" t="s">
        <v>144</v>
      </c>
    </row>
    <row r="2006" spans="2:65" s="929" customFormat="1" ht="16.5" customHeight="1">
      <c r="B2006" s="1003"/>
      <c r="C2006" s="1004" t="s">
        <v>4964</v>
      </c>
      <c r="D2006" s="1004" t="s">
        <v>146</v>
      </c>
      <c r="E2006" s="1005" t="s">
        <v>4404</v>
      </c>
      <c r="F2006" s="1006" t="s">
        <v>5267</v>
      </c>
      <c r="G2006" s="1007" t="s">
        <v>158</v>
      </c>
      <c r="H2006" s="1008">
        <v>436.1</v>
      </c>
      <c r="I2006" s="1009"/>
      <c r="J2006" s="1010">
        <f>ROUND(I2006*H2006,2)</f>
        <v>0</v>
      </c>
      <c r="K2006" s="1011"/>
      <c r="L2006" s="930"/>
      <c r="M2006" s="1012" t="s">
        <v>72</v>
      </c>
      <c r="N2006" s="1013" t="s">
        <v>90</v>
      </c>
      <c r="P2006" s="1014">
        <f>O2006*H2006</f>
        <v>0</v>
      </c>
      <c r="Q2006" s="1014">
        <v>1E-4</v>
      </c>
      <c r="R2006" s="1014">
        <f>Q2006*H2006</f>
        <v>4.3610000000000003E-2</v>
      </c>
      <c r="S2006" s="1014">
        <v>0</v>
      </c>
      <c r="T2006" s="1015">
        <f>S2006*H2006</f>
        <v>0</v>
      </c>
      <c r="AR2006" s="1016" t="s">
        <v>383</v>
      </c>
      <c r="AT2006" s="1016" t="s">
        <v>146</v>
      </c>
      <c r="AU2006" s="1016" t="s">
        <v>65</v>
      </c>
      <c r="AY2006" s="923" t="s">
        <v>144</v>
      </c>
      <c r="BE2006" s="1017">
        <f>IF(N2006="základní",J2006,0)</f>
        <v>0</v>
      </c>
      <c r="BF2006" s="1017">
        <f>IF(N2006="snížená",J2006,0)</f>
        <v>0</v>
      </c>
      <c r="BG2006" s="1017">
        <f>IF(N2006="zákl. přenesená",J2006,0)</f>
        <v>0</v>
      </c>
      <c r="BH2006" s="1017">
        <f>IF(N2006="sníž. přenesená",J2006,0)</f>
        <v>0</v>
      </c>
      <c r="BI2006" s="1017">
        <f>IF(N2006="nulová",J2006,0)</f>
        <v>0</v>
      </c>
      <c r="BJ2006" s="923" t="s">
        <v>142</v>
      </c>
      <c r="BK2006" s="1017">
        <f>ROUND(I2006*H2006,2)</f>
        <v>0</v>
      </c>
      <c r="BL2006" s="923" t="s">
        <v>383</v>
      </c>
      <c r="BM2006" s="1016" t="s">
        <v>4405</v>
      </c>
    </row>
    <row r="2007" spans="2:65" s="1035" customFormat="1">
      <c r="B2007" s="1036"/>
      <c r="D2007" s="1020" t="s">
        <v>221</v>
      </c>
      <c r="E2007" s="1037" t="s">
        <v>72</v>
      </c>
      <c r="F2007" s="1038" t="s">
        <v>2922</v>
      </c>
      <c r="H2007" s="1037" t="s">
        <v>72</v>
      </c>
      <c r="I2007" s="1039"/>
      <c r="L2007" s="1036"/>
      <c r="M2007" s="1040"/>
      <c r="T2007" s="1041"/>
      <c r="AT2007" s="1037" t="s">
        <v>221</v>
      </c>
      <c r="AU2007" s="1037" t="s">
        <v>65</v>
      </c>
      <c r="AV2007" s="1035" t="s">
        <v>142</v>
      </c>
      <c r="AW2007" s="1035" t="s">
        <v>2310</v>
      </c>
      <c r="AX2007" s="1035" t="s">
        <v>143</v>
      </c>
      <c r="AY2007" s="1037" t="s">
        <v>144</v>
      </c>
    </row>
    <row r="2008" spans="2:65" s="1018" customFormat="1">
      <c r="B2008" s="1019"/>
      <c r="D2008" s="1020" t="s">
        <v>221</v>
      </c>
      <c r="E2008" s="1021" t="s">
        <v>72</v>
      </c>
      <c r="F2008" s="1022" t="s">
        <v>4406</v>
      </c>
      <c r="H2008" s="1023">
        <v>361.2</v>
      </c>
      <c r="I2008" s="1024"/>
      <c r="L2008" s="1019"/>
      <c r="M2008" s="1025"/>
      <c r="T2008" s="1026"/>
      <c r="AT2008" s="1021" t="s">
        <v>221</v>
      </c>
      <c r="AU2008" s="1021" t="s">
        <v>65</v>
      </c>
      <c r="AV2008" s="1018" t="s">
        <v>65</v>
      </c>
      <c r="AW2008" s="1018" t="s">
        <v>2310</v>
      </c>
      <c r="AX2008" s="1018" t="s">
        <v>143</v>
      </c>
      <c r="AY2008" s="1021" t="s">
        <v>144</v>
      </c>
    </row>
    <row r="2009" spans="2:65" s="1035" customFormat="1">
      <c r="B2009" s="1036"/>
      <c r="D2009" s="1020" t="s">
        <v>221</v>
      </c>
      <c r="E2009" s="1037" t="s">
        <v>72</v>
      </c>
      <c r="F2009" s="1038" t="s">
        <v>2927</v>
      </c>
      <c r="H2009" s="1037" t="s">
        <v>72</v>
      </c>
      <c r="I2009" s="1039"/>
      <c r="L2009" s="1036"/>
      <c r="M2009" s="1040"/>
      <c r="T2009" s="1041"/>
      <c r="AT2009" s="1037" t="s">
        <v>221</v>
      </c>
      <c r="AU2009" s="1037" t="s">
        <v>65</v>
      </c>
      <c r="AV2009" s="1035" t="s">
        <v>142</v>
      </c>
      <c r="AW2009" s="1035" t="s">
        <v>2310</v>
      </c>
      <c r="AX2009" s="1035" t="s">
        <v>143</v>
      </c>
      <c r="AY2009" s="1037" t="s">
        <v>144</v>
      </c>
    </row>
    <row r="2010" spans="2:65" s="1018" customFormat="1">
      <c r="B2010" s="1019"/>
      <c r="D2010" s="1020" t="s">
        <v>221</v>
      </c>
      <c r="E2010" s="1021" t="s">
        <v>72</v>
      </c>
      <c r="F2010" s="1022" t="s">
        <v>4407</v>
      </c>
      <c r="H2010" s="1023">
        <v>74.900000000000006</v>
      </c>
      <c r="I2010" s="1024"/>
      <c r="L2010" s="1019"/>
      <c r="M2010" s="1025"/>
      <c r="T2010" s="1026"/>
      <c r="AT2010" s="1021" t="s">
        <v>221</v>
      </c>
      <c r="AU2010" s="1021" t="s">
        <v>65</v>
      </c>
      <c r="AV2010" s="1018" t="s">
        <v>65</v>
      </c>
      <c r="AW2010" s="1018" t="s">
        <v>2310</v>
      </c>
      <c r="AX2010" s="1018" t="s">
        <v>143</v>
      </c>
      <c r="AY2010" s="1021" t="s">
        <v>144</v>
      </c>
    </row>
    <row r="2011" spans="2:65" s="1027" customFormat="1">
      <c r="B2011" s="1028"/>
      <c r="D2011" s="1020" t="s">
        <v>221</v>
      </c>
      <c r="E2011" s="1029" t="s">
        <v>72</v>
      </c>
      <c r="F2011" s="1030" t="s">
        <v>2311</v>
      </c>
      <c r="H2011" s="1031">
        <v>436.1</v>
      </c>
      <c r="I2011" s="1032"/>
      <c r="L2011" s="1028"/>
      <c r="M2011" s="1033"/>
      <c r="T2011" s="1034"/>
      <c r="AT2011" s="1029" t="s">
        <v>221</v>
      </c>
      <c r="AU2011" s="1029" t="s">
        <v>65</v>
      </c>
      <c r="AV2011" s="1027" t="s">
        <v>150</v>
      </c>
      <c r="AW2011" s="1027" t="s">
        <v>2310</v>
      </c>
      <c r="AX2011" s="1027" t="s">
        <v>142</v>
      </c>
      <c r="AY2011" s="1029" t="s">
        <v>144</v>
      </c>
    </row>
    <row r="2012" spans="2:65" s="929" customFormat="1" ht="21.75" customHeight="1">
      <c r="B2012" s="1003"/>
      <c r="C2012" s="1004" t="s">
        <v>5268</v>
      </c>
      <c r="D2012" s="1004" t="s">
        <v>146</v>
      </c>
      <c r="E2012" s="1005" t="s">
        <v>5269</v>
      </c>
      <c r="F2012" s="1006" t="s">
        <v>5270</v>
      </c>
      <c r="G2012" s="1007" t="s">
        <v>211</v>
      </c>
      <c r="H2012" s="1008">
        <v>28</v>
      </c>
      <c r="I2012" s="1009"/>
      <c r="J2012" s="1010">
        <f>ROUND(I2012*H2012,2)</f>
        <v>0</v>
      </c>
      <c r="K2012" s="1011"/>
      <c r="L2012" s="930"/>
      <c r="M2012" s="1012" t="s">
        <v>72</v>
      </c>
      <c r="N2012" s="1013" t="s">
        <v>90</v>
      </c>
      <c r="P2012" s="1014">
        <f>O2012*H2012</f>
        <v>0</v>
      </c>
      <c r="Q2012" s="1014">
        <v>5.5000000000000003E-4</v>
      </c>
      <c r="R2012" s="1014">
        <f>Q2012*H2012</f>
        <v>1.54E-2</v>
      </c>
      <c r="S2012" s="1014">
        <v>0</v>
      </c>
      <c r="T2012" s="1015">
        <f>S2012*H2012</f>
        <v>0</v>
      </c>
      <c r="AR2012" s="1016" t="s">
        <v>383</v>
      </c>
      <c r="AT2012" s="1016" t="s">
        <v>146</v>
      </c>
      <c r="AU2012" s="1016" t="s">
        <v>65</v>
      </c>
      <c r="AY2012" s="923" t="s">
        <v>144</v>
      </c>
      <c r="BE2012" s="1017">
        <f>IF(N2012="základní",J2012,0)</f>
        <v>0</v>
      </c>
      <c r="BF2012" s="1017">
        <f>IF(N2012="snížená",J2012,0)</f>
        <v>0</v>
      </c>
      <c r="BG2012" s="1017">
        <f>IF(N2012="zákl. přenesená",J2012,0)</f>
        <v>0</v>
      </c>
      <c r="BH2012" s="1017">
        <f>IF(N2012="sníž. přenesená",J2012,0)</f>
        <v>0</v>
      </c>
      <c r="BI2012" s="1017">
        <f>IF(N2012="nulová",J2012,0)</f>
        <v>0</v>
      </c>
      <c r="BJ2012" s="923" t="s">
        <v>142</v>
      </c>
      <c r="BK2012" s="1017">
        <f>ROUND(I2012*H2012,2)</f>
        <v>0</v>
      </c>
      <c r="BL2012" s="923" t="s">
        <v>383</v>
      </c>
      <c r="BM2012" s="1016" t="s">
        <v>5271</v>
      </c>
    </row>
    <row r="2013" spans="2:65" s="929" customFormat="1" ht="21.75" customHeight="1">
      <c r="B2013" s="1003"/>
      <c r="C2013" s="1004" t="s">
        <v>5272</v>
      </c>
      <c r="D2013" s="1004" t="s">
        <v>146</v>
      </c>
      <c r="E2013" s="1005" t="s">
        <v>5273</v>
      </c>
      <c r="F2013" s="1006" t="s">
        <v>5274</v>
      </c>
      <c r="G2013" s="1007" t="s">
        <v>211</v>
      </c>
      <c r="H2013" s="1008">
        <v>53</v>
      </c>
      <c r="I2013" s="1009"/>
      <c r="J2013" s="1010">
        <f>ROUND(I2013*H2013,2)</f>
        <v>0</v>
      </c>
      <c r="K2013" s="1011"/>
      <c r="L2013" s="930"/>
      <c r="M2013" s="1012" t="s">
        <v>72</v>
      </c>
      <c r="N2013" s="1013" t="s">
        <v>90</v>
      </c>
      <c r="P2013" s="1014">
        <f>O2013*H2013</f>
        <v>0</v>
      </c>
      <c r="Q2013" s="1014">
        <v>5.0000000000000001E-4</v>
      </c>
      <c r="R2013" s="1014">
        <f>Q2013*H2013</f>
        <v>2.6499999999999999E-2</v>
      </c>
      <c r="S2013" s="1014">
        <v>0</v>
      </c>
      <c r="T2013" s="1015">
        <f>S2013*H2013</f>
        <v>0</v>
      </c>
      <c r="AR2013" s="1016" t="s">
        <v>383</v>
      </c>
      <c r="AT2013" s="1016" t="s">
        <v>146</v>
      </c>
      <c r="AU2013" s="1016" t="s">
        <v>65</v>
      </c>
      <c r="AY2013" s="923" t="s">
        <v>144</v>
      </c>
      <c r="BE2013" s="1017">
        <f>IF(N2013="základní",J2013,0)</f>
        <v>0</v>
      </c>
      <c r="BF2013" s="1017">
        <f>IF(N2013="snížená",J2013,0)</f>
        <v>0</v>
      </c>
      <c r="BG2013" s="1017">
        <f>IF(N2013="zákl. přenesená",J2013,0)</f>
        <v>0</v>
      </c>
      <c r="BH2013" s="1017">
        <f>IF(N2013="sníž. přenesená",J2013,0)</f>
        <v>0</v>
      </c>
      <c r="BI2013" s="1017">
        <f>IF(N2013="nulová",J2013,0)</f>
        <v>0</v>
      </c>
      <c r="BJ2013" s="923" t="s">
        <v>142</v>
      </c>
      <c r="BK2013" s="1017">
        <f>ROUND(I2013*H2013,2)</f>
        <v>0</v>
      </c>
      <c r="BL2013" s="923" t="s">
        <v>383</v>
      </c>
      <c r="BM2013" s="1016" t="s">
        <v>5275</v>
      </c>
    </row>
    <row r="2014" spans="2:65" s="929" customFormat="1" ht="24.2" customHeight="1">
      <c r="B2014" s="1003"/>
      <c r="C2014" s="1004" t="s">
        <v>2902</v>
      </c>
      <c r="D2014" s="1004" t="s">
        <v>146</v>
      </c>
      <c r="E2014" s="1005" t="s">
        <v>5276</v>
      </c>
      <c r="F2014" s="1006" t="s">
        <v>5277</v>
      </c>
      <c r="G2014" s="1007" t="s">
        <v>1573</v>
      </c>
      <c r="H2014" s="1057"/>
      <c r="I2014" s="1009"/>
      <c r="J2014" s="1010">
        <f>ROUND(I2014*H2014,2)</f>
        <v>0</v>
      </c>
      <c r="K2014" s="1011"/>
      <c r="L2014" s="930"/>
      <c r="M2014" s="1012" t="s">
        <v>72</v>
      </c>
      <c r="N2014" s="1013" t="s">
        <v>90</v>
      </c>
      <c r="P2014" s="1014">
        <f>O2014*H2014</f>
        <v>0</v>
      </c>
      <c r="Q2014" s="1014">
        <v>0</v>
      </c>
      <c r="R2014" s="1014">
        <f>Q2014*H2014</f>
        <v>0</v>
      </c>
      <c r="S2014" s="1014">
        <v>0</v>
      </c>
      <c r="T2014" s="1015">
        <f>S2014*H2014</f>
        <v>0</v>
      </c>
      <c r="AR2014" s="1016" t="s">
        <v>383</v>
      </c>
      <c r="AT2014" s="1016" t="s">
        <v>146</v>
      </c>
      <c r="AU2014" s="1016" t="s">
        <v>65</v>
      </c>
      <c r="AY2014" s="923" t="s">
        <v>144</v>
      </c>
      <c r="BE2014" s="1017">
        <f>IF(N2014="základní",J2014,0)</f>
        <v>0</v>
      </c>
      <c r="BF2014" s="1017">
        <f>IF(N2014="snížená",J2014,0)</f>
        <v>0</v>
      </c>
      <c r="BG2014" s="1017">
        <f>IF(N2014="zákl. přenesená",J2014,0)</f>
        <v>0</v>
      </c>
      <c r="BH2014" s="1017">
        <f>IF(N2014="sníž. přenesená",J2014,0)</f>
        <v>0</v>
      </c>
      <c r="BI2014" s="1017">
        <f>IF(N2014="nulová",J2014,0)</f>
        <v>0</v>
      </c>
      <c r="BJ2014" s="923" t="s">
        <v>142</v>
      </c>
      <c r="BK2014" s="1017">
        <f>ROUND(I2014*H2014,2)</f>
        <v>0</v>
      </c>
      <c r="BL2014" s="923" t="s">
        <v>383</v>
      </c>
      <c r="BM2014" s="1016" t="s">
        <v>5278</v>
      </c>
    </row>
    <row r="2015" spans="2:65" s="990" customFormat="1" ht="22.9" customHeight="1">
      <c r="B2015" s="991"/>
      <c r="D2015" s="992" t="s">
        <v>139</v>
      </c>
      <c r="E2015" s="1001" t="s">
        <v>4408</v>
      </c>
      <c r="F2015" s="1001" t="s">
        <v>4409</v>
      </c>
      <c r="I2015" s="994"/>
      <c r="J2015" s="1002">
        <f>BK2015</f>
        <v>0</v>
      </c>
      <c r="L2015" s="991"/>
      <c r="M2015" s="996"/>
      <c r="P2015" s="997">
        <f>SUM(P2016:P2019)</f>
        <v>0</v>
      </c>
      <c r="R2015" s="997">
        <f>SUM(R2016:R2019)</f>
        <v>1.3649999999999999E-2</v>
      </c>
      <c r="T2015" s="998">
        <f>SUM(T2016:T2019)</f>
        <v>0</v>
      </c>
      <c r="AR2015" s="992" t="s">
        <v>65</v>
      </c>
      <c r="AT2015" s="999" t="s">
        <v>139</v>
      </c>
      <c r="AU2015" s="999" t="s">
        <v>142</v>
      </c>
      <c r="AY2015" s="992" t="s">
        <v>144</v>
      </c>
      <c r="BK2015" s="1000">
        <f>SUM(BK2016:BK2019)</f>
        <v>0</v>
      </c>
    </row>
    <row r="2016" spans="2:65" s="929" customFormat="1" ht="24.2" customHeight="1">
      <c r="B2016" s="1003"/>
      <c r="C2016" s="1004" t="s">
        <v>4965</v>
      </c>
      <c r="D2016" s="1004" t="s">
        <v>146</v>
      </c>
      <c r="E2016" s="1005" t="s">
        <v>5279</v>
      </c>
      <c r="F2016" s="1006" t="s">
        <v>4411</v>
      </c>
      <c r="G2016" s="1007" t="s">
        <v>158</v>
      </c>
      <c r="H2016" s="1008">
        <v>17.5</v>
      </c>
      <c r="I2016" s="1009"/>
      <c r="J2016" s="1010">
        <f>ROUND(I2016*H2016,2)</f>
        <v>0</v>
      </c>
      <c r="K2016" s="1011"/>
      <c r="L2016" s="930"/>
      <c r="M2016" s="1012" t="s">
        <v>72</v>
      </c>
      <c r="N2016" s="1013" t="s">
        <v>90</v>
      </c>
      <c r="P2016" s="1014">
        <f>O2016*H2016</f>
        <v>0</v>
      </c>
      <c r="Q2016" s="1014">
        <v>3.5E-4</v>
      </c>
      <c r="R2016" s="1014">
        <f>Q2016*H2016</f>
        <v>6.1250000000000002E-3</v>
      </c>
      <c r="S2016" s="1014">
        <v>0</v>
      </c>
      <c r="T2016" s="1015">
        <f>S2016*H2016</f>
        <v>0</v>
      </c>
      <c r="AR2016" s="1016" t="s">
        <v>383</v>
      </c>
      <c r="AT2016" s="1016" t="s">
        <v>146</v>
      </c>
      <c r="AU2016" s="1016" t="s">
        <v>65</v>
      </c>
      <c r="AY2016" s="923" t="s">
        <v>144</v>
      </c>
      <c r="BE2016" s="1017">
        <f>IF(N2016="základní",J2016,0)</f>
        <v>0</v>
      </c>
      <c r="BF2016" s="1017">
        <f>IF(N2016="snížená",J2016,0)</f>
        <v>0</v>
      </c>
      <c r="BG2016" s="1017">
        <f>IF(N2016="zákl. přenesená",J2016,0)</f>
        <v>0</v>
      </c>
      <c r="BH2016" s="1017">
        <f>IF(N2016="sníž. přenesená",J2016,0)</f>
        <v>0</v>
      </c>
      <c r="BI2016" s="1017">
        <f>IF(N2016="nulová",J2016,0)</f>
        <v>0</v>
      </c>
      <c r="BJ2016" s="923" t="s">
        <v>142</v>
      </c>
      <c r="BK2016" s="1017">
        <f>ROUND(I2016*H2016,2)</f>
        <v>0</v>
      </c>
      <c r="BL2016" s="923" t="s">
        <v>383</v>
      </c>
      <c r="BM2016" s="1016" t="s">
        <v>4412</v>
      </c>
    </row>
    <row r="2017" spans="2:65" s="1018" customFormat="1">
      <c r="B2017" s="1019"/>
      <c r="D2017" s="1020" t="s">
        <v>221</v>
      </c>
      <c r="E2017" s="1021" t="s">
        <v>72</v>
      </c>
      <c r="F2017" s="1022" t="s">
        <v>4413</v>
      </c>
      <c r="H2017" s="1023">
        <v>17.5</v>
      </c>
      <c r="I2017" s="1024"/>
      <c r="L2017" s="1019"/>
      <c r="M2017" s="1025"/>
      <c r="T2017" s="1026"/>
      <c r="AT2017" s="1021" t="s">
        <v>221</v>
      </c>
      <c r="AU2017" s="1021" t="s">
        <v>65</v>
      </c>
      <c r="AV2017" s="1018" t="s">
        <v>65</v>
      </c>
      <c r="AW2017" s="1018" t="s">
        <v>2310</v>
      </c>
      <c r="AX2017" s="1018" t="s">
        <v>143</v>
      </c>
      <c r="AY2017" s="1021" t="s">
        <v>144</v>
      </c>
    </row>
    <row r="2018" spans="2:65" s="1027" customFormat="1">
      <c r="B2018" s="1028"/>
      <c r="D2018" s="1020" t="s">
        <v>221</v>
      </c>
      <c r="E2018" s="1029" t="s">
        <v>72</v>
      </c>
      <c r="F2018" s="1030" t="s">
        <v>2311</v>
      </c>
      <c r="H2018" s="1031">
        <v>17.5</v>
      </c>
      <c r="I2018" s="1032"/>
      <c r="L2018" s="1028"/>
      <c r="M2018" s="1033"/>
      <c r="T2018" s="1034"/>
      <c r="AT2018" s="1029" t="s">
        <v>221</v>
      </c>
      <c r="AU2018" s="1029" t="s">
        <v>65</v>
      </c>
      <c r="AV2018" s="1027" t="s">
        <v>150</v>
      </c>
      <c r="AW2018" s="1027" t="s">
        <v>2310</v>
      </c>
      <c r="AX2018" s="1027" t="s">
        <v>142</v>
      </c>
      <c r="AY2018" s="1029" t="s">
        <v>144</v>
      </c>
    </row>
    <row r="2019" spans="2:65" s="929" customFormat="1" ht="21.75" customHeight="1">
      <c r="B2019" s="1003"/>
      <c r="C2019" s="1004" t="s">
        <v>5280</v>
      </c>
      <c r="D2019" s="1004" t="s">
        <v>146</v>
      </c>
      <c r="E2019" s="1005" t="s">
        <v>5281</v>
      </c>
      <c r="F2019" s="1006" t="s">
        <v>5282</v>
      </c>
      <c r="G2019" s="1007" t="s">
        <v>158</v>
      </c>
      <c r="H2019" s="1008">
        <v>17.5</v>
      </c>
      <c r="I2019" s="1009"/>
      <c r="J2019" s="1010">
        <f>ROUND(I2019*H2019,2)</f>
        <v>0</v>
      </c>
      <c r="K2019" s="1011"/>
      <c r="L2019" s="930"/>
      <c r="M2019" s="1012" t="s">
        <v>72</v>
      </c>
      <c r="N2019" s="1013" t="s">
        <v>90</v>
      </c>
      <c r="P2019" s="1014">
        <f>O2019*H2019</f>
        <v>0</v>
      </c>
      <c r="Q2019" s="1014">
        <v>4.2999999999999999E-4</v>
      </c>
      <c r="R2019" s="1014">
        <f>Q2019*H2019</f>
        <v>7.5249999999999996E-3</v>
      </c>
      <c r="S2019" s="1014">
        <v>0</v>
      </c>
      <c r="T2019" s="1015">
        <f>S2019*H2019</f>
        <v>0</v>
      </c>
      <c r="AR2019" s="1016" t="s">
        <v>383</v>
      </c>
      <c r="AT2019" s="1016" t="s">
        <v>146</v>
      </c>
      <c r="AU2019" s="1016" t="s">
        <v>65</v>
      </c>
      <c r="AY2019" s="923" t="s">
        <v>144</v>
      </c>
      <c r="BE2019" s="1017">
        <f>IF(N2019="základní",J2019,0)</f>
        <v>0</v>
      </c>
      <c r="BF2019" s="1017">
        <f>IF(N2019="snížená",J2019,0)</f>
        <v>0</v>
      </c>
      <c r="BG2019" s="1017">
        <f>IF(N2019="zákl. přenesená",J2019,0)</f>
        <v>0</v>
      </c>
      <c r="BH2019" s="1017">
        <f>IF(N2019="sníž. přenesená",J2019,0)</f>
        <v>0</v>
      </c>
      <c r="BI2019" s="1017">
        <f>IF(N2019="nulová",J2019,0)</f>
        <v>0</v>
      </c>
      <c r="BJ2019" s="923" t="s">
        <v>142</v>
      </c>
      <c r="BK2019" s="1017">
        <f>ROUND(I2019*H2019,2)</f>
        <v>0</v>
      </c>
      <c r="BL2019" s="923" t="s">
        <v>383</v>
      </c>
      <c r="BM2019" s="1016" t="s">
        <v>5283</v>
      </c>
    </row>
    <row r="2020" spans="2:65" s="990" customFormat="1" ht="22.9" customHeight="1">
      <c r="B2020" s="991"/>
      <c r="D2020" s="992" t="s">
        <v>139</v>
      </c>
      <c r="E2020" s="1001" t="s">
        <v>4414</v>
      </c>
      <c r="F2020" s="1001" t="s">
        <v>4415</v>
      </c>
      <c r="I2020" s="994"/>
      <c r="J2020" s="1002">
        <f>BK2020</f>
        <v>0</v>
      </c>
      <c r="L2020" s="991"/>
      <c r="M2020" s="996"/>
      <c r="P2020" s="997">
        <f>SUM(P2021:P2024)</f>
        <v>0</v>
      </c>
      <c r="R2020" s="997">
        <f>SUM(R2021:R2024)</f>
        <v>1.2286400000000002</v>
      </c>
      <c r="T2020" s="998">
        <f>SUM(T2021:T2024)</f>
        <v>0</v>
      </c>
      <c r="AR2020" s="992" t="s">
        <v>65</v>
      </c>
      <c r="AT2020" s="999" t="s">
        <v>139</v>
      </c>
      <c r="AU2020" s="999" t="s">
        <v>142</v>
      </c>
      <c r="AY2020" s="992" t="s">
        <v>144</v>
      </c>
      <c r="BK2020" s="1000">
        <f>SUM(BK2021:BK2024)</f>
        <v>0</v>
      </c>
    </row>
    <row r="2021" spans="2:65" s="929" customFormat="1" ht="24.2" customHeight="1">
      <c r="B2021" s="1003"/>
      <c r="C2021" s="1004" t="s">
        <v>4966</v>
      </c>
      <c r="D2021" s="1004" t="s">
        <v>146</v>
      </c>
      <c r="E2021" s="1005" t="s">
        <v>5284</v>
      </c>
      <c r="F2021" s="1006" t="s">
        <v>4417</v>
      </c>
      <c r="G2021" s="1007" t="s">
        <v>158</v>
      </c>
      <c r="H2021" s="1008">
        <v>2457.2800000000002</v>
      </c>
      <c r="I2021" s="1009"/>
      <c r="J2021" s="1010">
        <f>ROUND(I2021*H2021,2)</f>
        <v>0</v>
      </c>
      <c r="K2021" s="1011"/>
      <c r="L2021" s="930"/>
      <c r="M2021" s="1012" t="s">
        <v>72</v>
      </c>
      <c r="N2021" s="1013" t="s">
        <v>90</v>
      </c>
      <c r="P2021" s="1014">
        <f>O2021*H2021</f>
        <v>0</v>
      </c>
      <c r="Q2021" s="1014">
        <v>2.1000000000000001E-4</v>
      </c>
      <c r="R2021" s="1014">
        <f>Q2021*H2021</f>
        <v>0.51602880000000007</v>
      </c>
      <c r="S2021" s="1014">
        <v>0</v>
      </c>
      <c r="T2021" s="1015">
        <f>S2021*H2021</f>
        <v>0</v>
      </c>
      <c r="AR2021" s="1016" t="s">
        <v>383</v>
      </c>
      <c r="AT2021" s="1016" t="s">
        <v>146</v>
      </c>
      <c r="AU2021" s="1016" t="s">
        <v>65</v>
      </c>
      <c r="AY2021" s="923" t="s">
        <v>144</v>
      </c>
      <c r="BE2021" s="1017">
        <f>IF(N2021="základní",J2021,0)</f>
        <v>0</v>
      </c>
      <c r="BF2021" s="1017">
        <f>IF(N2021="snížená",J2021,0)</f>
        <v>0</v>
      </c>
      <c r="BG2021" s="1017">
        <f>IF(N2021="zákl. přenesená",J2021,0)</f>
        <v>0</v>
      </c>
      <c r="BH2021" s="1017">
        <f>IF(N2021="sníž. přenesená",J2021,0)</f>
        <v>0</v>
      </c>
      <c r="BI2021" s="1017">
        <f>IF(N2021="nulová",J2021,0)</f>
        <v>0</v>
      </c>
      <c r="BJ2021" s="923" t="s">
        <v>142</v>
      </c>
      <c r="BK2021" s="1017">
        <f>ROUND(I2021*H2021,2)</f>
        <v>0</v>
      </c>
      <c r="BL2021" s="923" t="s">
        <v>383</v>
      </c>
      <c r="BM2021" s="1016" t="s">
        <v>4418</v>
      </c>
    </row>
    <row r="2022" spans="2:65" s="1018" customFormat="1">
      <c r="B2022" s="1019"/>
      <c r="D2022" s="1020" t="s">
        <v>221</v>
      </c>
      <c r="E2022" s="1021" t="s">
        <v>72</v>
      </c>
      <c r="F2022" s="1022" t="s">
        <v>5285</v>
      </c>
      <c r="H2022" s="1023">
        <v>2457.2800000000002</v>
      </c>
      <c r="I2022" s="1024"/>
      <c r="L2022" s="1019"/>
      <c r="M2022" s="1025"/>
      <c r="T2022" s="1026"/>
      <c r="AT2022" s="1021" t="s">
        <v>221</v>
      </c>
      <c r="AU2022" s="1021" t="s">
        <v>65</v>
      </c>
      <c r="AV2022" s="1018" t="s">
        <v>65</v>
      </c>
      <c r="AW2022" s="1018" t="s">
        <v>2310</v>
      </c>
      <c r="AX2022" s="1018" t="s">
        <v>143</v>
      </c>
      <c r="AY2022" s="1021" t="s">
        <v>144</v>
      </c>
    </row>
    <row r="2023" spans="2:65" s="1027" customFormat="1">
      <c r="B2023" s="1028"/>
      <c r="D2023" s="1020" t="s">
        <v>221</v>
      </c>
      <c r="E2023" s="1029" t="s">
        <v>72</v>
      </c>
      <c r="F2023" s="1030" t="s">
        <v>5286</v>
      </c>
      <c r="H2023" s="1031">
        <v>2457.2800000000002</v>
      </c>
      <c r="I2023" s="1032"/>
      <c r="L2023" s="1028"/>
      <c r="M2023" s="1033"/>
      <c r="T2023" s="1034"/>
      <c r="AT2023" s="1029" t="s">
        <v>221</v>
      </c>
      <c r="AU2023" s="1029" t="s">
        <v>65</v>
      </c>
      <c r="AV2023" s="1027" t="s">
        <v>150</v>
      </c>
      <c r="AW2023" s="1027" t="s">
        <v>2310</v>
      </c>
      <c r="AX2023" s="1027" t="s">
        <v>142</v>
      </c>
      <c r="AY2023" s="1029" t="s">
        <v>144</v>
      </c>
    </row>
    <row r="2024" spans="2:65" s="929" customFormat="1" ht="24.2" customHeight="1">
      <c r="B2024" s="1003"/>
      <c r="C2024" s="1004" t="s">
        <v>5287</v>
      </c>
      <c r="D2024" s="1004" t="s">
        <v>146</v>
      </c>
      <c r="E2024" s="1005" t="s">
        <v>4420</v>
      </c>
      <c r="F2024" s="1006" t="s">
        <v>4421</v>
      </c>
      <c r="G2024" s="1007" t="s">
        <v>158</v>
      </c>
      <c r="H2024" s="1008">
        <v>2457.2800000000002</v>
      </c>
      <c r="I2024" s="1009"/>
      <c r="J2024" s="1010">
        <f>ROUND(I2024*H2024,2)</f>
        <v>0</v>
      </c>
      <c r="K2024" s="1011"/>
      <c r="L2024" s="930"/>
      <c r="M2024" s="1012" t="s">
        <v>72</v>
      </c>
      <c r="N2024" s="1013" t="s">
        <v>90</v>
      </c>
      <c r="P2024" s="1014">
        <f>O2024*H2024</f>
        <v>0</v>
      </c>
      <c r="Q2024" s="1014">
        <v>2.9E-4</v>
      </c>
      <c r="R2024" s="1014">
        <f>Q2024*H2024</f>
        <v>0.71261120000000011</v>
      </c>
      <c r="S2024" s="1014">
        <v>0</v>
      </c>
      <c r="T2024" s="1015">
        <f>S2024*H2024</f>
        <v>0</v>
      </c>
      <c r="AR2024" s="1016" t="s">
        <v>383</v>
      </c>
      <c r="AT2024" s="1016" t="s">
        <v>146</v>
      </c>
      <c r="AU2024" s="1016" t="s">
        <v>65</v>
      </c>
      <c r="AY2024" s="923" t="s">
        <v>144</v>
      </c>
      <c r="BE2024" s="1017">
        <f>IF(N2024="základní",J2024,0)</f>
        <v>0</v>
      </c>
      <c r="BF2024" s="1017">
        <f>IF(N2024="snížená",J2024,0)</f>
        <v>0</v>
      </c>
      <c r="BG2024" s="1017">
        <f>IF(N2024="zákl. přenesená",J2024,0)</f>
        <v>0</v>
      </c>
      <c r="BH2024" s="1017">
        <f>IF(N2024="sníž. přenesená",J2024,0)</f>
        <v>0</v>
      </c>
      <c r="BI2024" s="1017">
        <f>IF(N2024="nulová",J2024,0)</f>
        <v>0</v>
      </c>
      <c r="BJ2024" s="923" t="s">
        <v>142</v>
      </c>
      <c r="BK2024" s="1017">
        <f>ROUND(I2024*H2024,2)</f>
        <v>0</v>
      </c>
      <c r="BL2024" s="923" t="s">
        <v>383</v>
      </c>
      <c r="BM2024" s="1016" t="s">
        <v>4422</v>
      </c>
    </row>
    <row r="2025" spans="2:65" s="990" customFormat="1" ht="25.9" customHeight="1">
      <c r="B2025" s="991"/>
      <c r="D2025" s="992" t="s">
        <v>139</v>
      </c>
      <c r="E2025" s="993" t="s">
        <v>1679</v>
      </c>
      <c r="F2025" s="993" t="s">
        <v>5288</v>
      </c>
      <c r="I2025" s="994"/>
      <c r="J2025" s="995">
        <f>BK2025</f>
        <v>0</v>
      </c>
      <c r="L2025" s="991"/>
      <c r="M2025" s="996"/>
      <c r="P2025" s="997">
        <f>SUM(P2026:P2028)</f>
        <v>0</v>
      </c>
      <c r="R2025" s="997">
        <f>SUM(R2026:R2028)</f>
        <v>0</v>
      </c>
      <c r="T2025" s="998">
        <f>SUM(T2026:T2028)</f>
        <v>0</v>
      </c>
      <c r="AR2025" s="992" t="s">
        <v>150</v>
      </c>
      <c r="AT2025" s="999" t="s">
        <v>139</v>
      </c>
      <c r="AU2025" s="999" t="s">
        <v>143</v>
      </c>
      <c r="AY2025" s="992" t="s">
        <v>144</v>
      </c>
      <c r="BK2025" s="1000">
        <f>SUM(BK2026:BK2028)</f>
        <v>0</v>
      </c>
    </row>
    <row r="2026" spans="2:65" s="929" customFormat="1" ht="24.2" customHeight="1">
      <c r="B2026" s="1003"/>
      <c r="C2026" s="1004" t="s">
        <v>5289</v>
      </c>
      <c r="D2026" s="1004" t="s">
        <v>146</v>
      </c>
      <c r="E2026" s="1005" t="s">
        <v>5290</v>
      </c>
      <c r="F2026" s="1006" t="s">
        <v>5291</v>
      </c>
      <c r="G2026" s="1007" t="s">
        <v>1153</v>
      </c>
      <c r="H2026" s="1008">
        <v>110</v>
      </c>
      <c r="I2026" s="1009"/>
      <c r="J2026" s="1010">
        <f>ROUND(I2026*H2026,2)</f>
        <v>0</v>
      </c>
      <c r="K2026" s="1011"/>
      <c r="L2026" s="930"/>
      <c r="M2026" s="1012" t="s">
        <v>72</v>
      </c>
      <c r="N2026" s="1013" t="s">
        <v>90</v>
      </c>
      <c r="P2026" s="1014">
        <f>O2026*H2026</f>
        <v>0</v>
      </c>
      <c r="Q2026" s="1014">
        <v>0</v>
      </c>
      <c r="R2026" s="1014">
        <f>Q2026*H2026</f>
        <v>0</v>
      </c>
      <c r="S2026" s="1014">
        <v>0</v>
      </c>
      <c r="T2026" s="1015">
        <f>S2026*H2026</f>
        <v>0</v>
      </c>
      <c r="AR2026" s="1016" t="s">
        <v>1071</v>
      </c>
      <c r="AT2026" s="1016" t="s">
        <v>146</v>
      </c>
      <c r="AU2026" s="1016" t="s">
        <v>142</v>
      </c>
      <c r="AY2026" s="923" t="s">
        <v>144</v>
      </c>
      <c r="BE2026" s="1017">
        <f>IF(N2026="základní",J2026,0)</f>
        <v>0</v>
      </c>
      <c r="BF2026" s="1017">
        <f>IF(N2026="snížená",J2026,0)</f>
        <v>0</v>
      </c>
      <c r="BG2026" s="1017">
        <f>IF(N2026="zákl. přenesená",J2026,0)</f>
        <v>0</v>
      </c>
      <c r="BH2026" s="1017">
        <f>IF(N2026="sníž. přenesená",J2026,0)</f>
        <v>0</v>
      </c>
      <c r="BI2026" s="1017">
        <f>IF(N2026="nulová",J2026,0)</f>
        <v>0</v>
      </c>
      <c r="BJ2026" s="923" t="s">
        <v>142</v>
      </c>
      <c r="BK2026" s="1017">
        <f>ROUND(I2026*H2026,2)</f>
        <v>0</v>
      </c>
      <c r="BL2026" s="923" t="s">
        <v>1071</v>
      </c>
      <c r="BM2026" s="1016" t="s">
        <v>5292</v>
      </c>
    </row>
    <row r="2027" spans="2:65" s="1018" customFormat="1" ht="22.5">
      <c r="B2027" s="1019"/>
      <c r="D2027" s="1020" t="s">
        <v>221</v>
      </c>
      <c r="E2027" s="1021" t="s">
        <v>72</v>
      </c>
      <c r="F2027" s="1022" t="s">
        <v>5293</v>
      </c>
      <c r="H2027" s="1023">
        <v>110</v>
      </c>
      <c r="I2027" s="1024"/>
      <c r="L2027" s="1019"/>
      <c r="M2027" s="1025"/>
      <c r="T2027" s="1026"/>
      <c r="AT2027" s="1021" t="s">
        <v>221</v>
      </c>
      <c r="AU2027" s="1021" t="s">
        <v>142</v>
      </c>
      <c r="AV2027" s="1018" t="s">
        <v>65</v>
      </c>
      <c r="AW2027" s="1018" t="s">
        <v>2310</v>
      </c>
      <c r="AX2027" s="1018" t="s">
        <v>143</v>
      </c>
      <c r="AY2027" s="1021" t="s">
        <v>144</v>
      </c>
    </row>
    <row r="2028" spans="2:65" s="1027" customFormat="1">
      <c r="B2028" s="1028"/>
      <c r="D2028" s="1020" t="s">
        <v>221</v>
      </c>
      <c r="E2028" s="1029" t="s">
        <v>72</v>
      </c>
      <c r="F2028" s="1030" t="s">
        <v>2311</v>
      </c>
      <c r="H2028" s="1031">
        <v>110</v>
      </c>
      <c r="I2028" s="1032"/>
      <c r="L2028" s="1028"/>
      <c r="M2028" s="1033"/>
      <c r="T2028" s="1034"/>
      <c r="AT2028" s="1029" t="s">
        <v>221</v>
      </c>
      <c r="AU2028" s="1029" t="s">
        <v>142</v>
      </c>
      <c r="AV2028" s="1027" t="s">
        <v>150</v>
      </c>
      <c r="AW2028" s="1027" t="s">
        <v>2310</v>
      </c>
      <c r="AX2028" s="1027" t="s">
        <v>142</v>
      </c>
      <c r="AY2028" s="1029" t="s">
        <v>144</v>
      </c>
    </row>
    <row r="2029" spans="2:65" s="990" customFormat="1" ht="25.9" customHeight="1">
      <c r="B2029" s="991"/>
      <c r="D2029" s="992" t="s">
        <v>139</v>
      </c>
      <c r="E2029" s="993" t="s">
        <v>1689</v>
      </c>
      <c r="F2029" s="993" t="s">
        <v>1688</v>
      </c>
      <c r="I2029" s="994"/>
      <c r="J2029" s="995">
        <f>BK2029</f>
        <v>0</v>
      </c>
      <c r="L2029" s="991"/>
      <c r="M2029" s="996"/>
      <c r="P2029" s="997">
        <f>P2030+P2034+P2041+P2045+P2049</f>
        <v>0</v>
      </c>
      <c r="R2029" s="997">
        <f>R2030+R2034+R2041+R2045+R2049</f>
        <v>0</v>
      </c>
      <c r="T2029" s="998">
        <f>T2030+T2034+T2041+T2045+T2049</f>
        <v>0</v>
      </c>
      <c r="AR2029" s="992" t="s">
        <v>164</v>
      </c>
      <c r="AT2029" s="999" t="s">
        <v>139</v>
      </c>
      <c r="AU2029" s="999" t="s">
        <v>143</v>
      </c>
      <c r="AY2029" s="992" t="s">
        <v>144</v>
      </c>
      <c r="BK2029" s="1000">
        <f>BK2030+BK2034+BK2041+BK2045+BK2049</f>
        <v>0</v>
      </c>
    </row>
    <row r="2030" spans="2:65" s="990" customFormat="1" ht="22.9" customHeight="1">
      <c r="B2030" s="991"/>
      <c r="D2030" s="992" t="s">
        <v>139</v>
      </c>
      <c r="E2030" s="1001" t="s">
        <v>4423</v>
      </c>
      <c r="F2030" s="1001" t="s">
        <v>4424</v>
      </c>
      <c r="I2030" s="994"/>
      <c r="J2030" s="1002">
        <f>BK2030</f>
        <v>0</v>
      </c>
      <c r="L2030" s="991"/>
      <c r="M2030" s="996"/>
      <c r="P2030" s="997">
        <f>SUM(P2031:P2033)</f>
        <v>0</v>
      </c>
      <c r="R2030" s="997">
        <f>SUM(R2031:R2033)</f>
        <v>0</v>
      </c>
      <c r="T2030" s="998">
        <f>SUM(T2031:T2033)</f>
        <v>0</v>
      </c>
      <c r="AR2030" s="992" t="s">
        <v>164</v>
      </c>
      <c r="AT2030" s="999" t="s">
        <v>139</v>
      </c>
      <c r="AU2030" s="999" t="s">
        <v>142</v>
      </c>
      <c r="AY2030" s="992" t="s">
        <v>144</v>
      </c>
      <c r="BK2030" s="1000">
        <f>SUM(BK2031:BK2033)</f>
        <v>0</v>
      </c>
    </row>
    <row r="2031" spans="2:65" s="929" customFormat="1" ht="16.5" customHeight="1">
      <c r="B2031" s="1003"/>
      <c r="C2031" s="1004" t="s">
        <v>5294</v>
      </c>
      <c r="D2031" s="1004" t="s">
        <v>146</v>
      </c>
      <c r="E2031" s="1005" t="s">
        <v>1696</v>
      </c>
      <c r="F2031" s="1006" t="s">
        <v>1697</v>
      </c>
      <c r="G2031" s="1007" t="s">
        <v>200</v>
      </c>
      <c r="H2031" s="1008">
        <v>1</v>
      </c>
      <c r="I2031" s="1009"/>
      <c r="J2031" s="1010">
        <f>ROUND(I2031*H2031,2)</f>
        <v>0</v>
      </c>
      <c r="K2031" s="1011"/>
      <c r="L2031" s="930"/>
      <c r="M2031" s="1012" t="s">
        <v>72</v>
      </c>
      <c r="N2031" s="1013" t="s">
        <v>90</v>
      </c>
      <c r="P2031" s="1014">
        <f>O2031*H2031</f>
        <v>0</v>
      </c>
      <c r="Q2031" s="1014">
        <v>0</v>
      </c>
      <c r="R2031" s="1014">
        <f>Q2031*H2031</f>
        <v>0</v>
      </c>
      <c r="S2031" s="1014">
        <v>0</v>
      </c>
      <c r="T2031" s="1015">
        <f>S2031*H2031</f>
        <v>0</v>
      </c>
      <c r="AR2031" s="1016" t="s">
        <v>4425</v>
      </c>
      <c r="AT2031" s="1016" t="s">
        <v>146</v>
      </c>
      <c r="AU2031" s="1016" t="s">
        <v>65</v>
      </c>
      <c r="AY2031" s="923" t="s">
        <v>144</v>
      </c>
      <c r="BE2031" s="1017">
        <f>IF(N2031="základní",J2031,0)</f>
        <v>0</v>
      </c>
      <c r="BF2031" s="1017">
        <f>IF(N2031="snížená",J2031,0)</f>
        <v>0</v>
      </c>
      <c r="BG2031" s="1017">
        <f>IF(N2031="zákl. přenesená",J2031,0)</f>
        <v>0</v>
      </c>
      <c r="BH2031" s="1017">
        <f>IF(N2031="sníž. přenesená",J2031,0)</f>
        <v>0</v>
      </c>
      <c r="BI2031" s="1017">
        <f>IF(N2031="nulová",J2031,0)</f>
        <v>0</v>
      </c>
      <c r="BJ2031" s="923" t="s">
        <v>142</v>
      </c>
      <c r="BK2031" s="1017">
        <f>ROUND(I2031*H2031,2)</f>
        <v>0</v>
      </c>
      <c r="BL2031" s="923" t="s">
        <v>4425</v>
      </c>
      <c r="BM2031" s="1016" t="s">
        <v>4426</v>
      </c>
    </row>
    <row r="2032" spans="2:65" s="929" customFormat="1" ht="16.5" customHeight="1">
      <c r="B2032" s="1003"/>
      <c r="C2032" s="1004" t="s">
        <v>5295</v>
      </c>
      <c r="D2032" s="1004" t="s">
        <v>146</v>
      </c>
      <c r="E2032" s="1005" t="s">
        <v>4431</v>
      </c>
      <c r="F2032" s="1006" t="s">
        <v>4432</v>
      </c>
      <c r="G2032" s="1007" t="s">
        <v>200</v>
      </c>
      <c r="H2032" s="1008">
        <v>1</v>
      </c>
      <c r="I2032" s="1009"/>
      <c r="J2032" s="1010">
        <f>ROUND(I2032*H2032,2)</f>
        <v>0</v>
      </c>
      <c r="K2032" s="1011"/>
      <c r="L2032" s="930"/>
      <c r="M2032" s="1012" t="s">
        <v>72</v>
      </c>
      <c r="N2032" s="1013" t="s">
        <v>90</v>
      </c>
      <c r="P2032" s="1014">
        <f>O2032*H2032</f>
        <v>0</v>
      </c>
      <c r="Q2032" s="1014">
        <v>0</v>
      </c>
      <c r="R2032" s="1014">
        <f>Q2032*H2032</f>
        <v>0</v>
      </c>
      <c r="S2032" s="1014">
        <v>0</v>
      </c>
      <c r="T2032" s="1015">
        <f>S2032*H2032</f>
        <v>0</v>
      </c>
      <c r="AR2032" s="1016" t="s">
        <v>4425</v>
      </c>
      <c r="AT2032" s="1016" t="s">
        <v>146</v>
      </c>
      <c r="AU2032" s="1016" t="s">
        <v>65</v>
      </c>
      <c r="AY2032" s="923" t="s">
        <v>144</v>
      </c>
      <c r="BE2032" s="1017">
        <f>IF(N2032="základní",J2032,0)</f>
        <v>0</v>
      </c>
      <c r="BF2032" s="1017">
        <f>IF(N2032="snížená",J2032,0)</f>
        <v>0</v>
      </c>
      <c r="BG2032" s="1017">
        <f>IF(N2032="zákl. přenesená",J2032,0)</f>
        <v>0</v>
      </c>
      <c r="BH2032" s="1017">
        <f>IF(N2032="sníž. přenesená",J2032,0)</f>
        <v>0</v>
      </c>
      <c r="BI2032" s="1017">
        <f>IF(N2032="nulová",J2032,0)</f>
        <v>0</v>
      </c>
      <c r="BJ2032" s="923" t="s">
        <v>142</v>
      </c>
      <c r="BK2032" s="1017">
        <f>ROUND(I2032*H2032,2)</f>
        <v>0</v>
      </c>
      <c r="BL2032" s="923" t="s">
        <v>4425</v>
      </c>
      <c r="BM2032" s="1016" t="s">
        <v>4433</v>
      </c>
    </row>
    <row r="2033" spans="2:65" s="929" customFormat="1" ht="37.9" customHeight="1">
      <c r="B2033" s="1003"/>
      <c r="C2033" s="1004" t="s">
        <v>5296</v>
      </c>
      <c r="D2033" s="1004" t="s">
        <v>146</v>
      </c>
      <c r="E2033" s="1005" t="s">
        <v>4427</v>
      </c>
      <c r="F2033" s="1006" t="s">
        <v>4428</v>
      </c>
      <c r="G2033" s="1007" t="s">
        <v>200</v>
      </c>
      <c r="H2033" s="1008">
        <v>1</v>
      </c>
      <c r="I2033" s="1009"/>
      <c r="J2033" s="1010">
        <f>ROUND(I2033*H2033,2)</f>
        <v>0</v>
      </c>
      <c r="K2033" s="1011"/>
      <c r="L2033" s="930"/>
      <c r="M2033" s="1012" t="s">
        <v>72</v>
      </c>
      <c r="N2033" s="1013" t="s">
        <v>90</v>
      </c>
      <c r="P2033" s="1014">
        <f>O2033*H2033</f>
        <v>0</v>
      </c>
      <c r="Q2033" s="1014">
        <v>0</v>
      </c>
      <c r="R2033" s="1014">
        <f>Q2033*H2033</f>
        <v>0</v>
      </c>
      <c r="S2033" s="1014">
        <v>0</v>
      </c>
      <c r="T2033" s="1015">
        <f>S2033*H2033</f>
        <v>0</v>
      </c>
      <c r="AR2033" s="1016" t="s">
        <v>4425</v>
      </c>
      <c r="AT2033" s="1016" t="s">
        <v>146</v>
      </c>
      <c r="AU2033" s="1016" t="s">
        <v>65</v>
      </c>
      <c r="AY2033" s="923" t="s">
        <v>144</v>
      </c>
      <c r="BE2033" s="1017">
        <f>IF(N2033="základní",J2033,0)</f>
        <v>0</v>
      </c>
      <c r="BF2033" s="1017">
        <f>IF(N2033="snížená",J2033,0)</f>
        <v>0</v>
      </c>
      <c r="BG2033" s="1017">
        <f>IF(N2033="zákl. přenesená",J2033,0)</f>
        <v>0</v>
      </c>
      <c r="BH2033" s="1017">
        <f>IF(N2033="sníž. přenesená",J2033,0)</f>
        <v>0</v>
      </c>
      <c r="BI2033" s="1017">
        <f>IF(N2033="nulová",J2033,0)</f>
        <v>0</v>
      </c>
      <c r="BJ2033" s="923" t="s">
        <v>142</v>
      </c>
      <c r="BK2033" s="1017">
        <f>ROUND(I2033*H2033,2)</f>
        <v>0</v>
      </c>
      <c r="BL2033" s="923" t="s">
        <v>4425</v>
      </c>
      <c r="BM2033" s="1016" t="s">
        <v>4429</v>
      </c>
    </row>
    <row r="2034" spans="2:65" s="990" customFormat="1" ht="22.9" customHeight="1">
      <c r="B2034" s="991"/>
      <c r="D2034" s="992" t="s">
        <v>139</v>
      </c>
      <c r="E2034" s="1001" t="s">
        <v>4434</v>
      </c>
      <c r="F2034" s="1001" t="s">
        <v>1691</v>
      </c>
      <c r="I2034" s="994"/>
      <c r="J2034" s="1002">
        <f>BK2034</f>
        <v>0</v>
      </c>
      <c r="L2034" s="991"/>
      <c r="M2034" s="996"/>
      <c r="P2034" s="997">
        <f>SUM(P2035:P2040)</f>
        <v>0</v>
      </c>
      <c r="R2034" s="997">
        <f>SUM(R2035:R2040)</f>
        <v>0</v>
      </c>
      <c r="T2034" s="998">
        <f>SUM(T2035:T2040)</f>
        <v>0</v>
      </c>
      <c r="AR2034" s="992" t="s">
        <v>164</v>
      </c>
      <c r="AT2034" s="999" t="s">
        <v>139</v>
      </c>
      <c r="AU2034" s="999" t="s">
        <v>142</v>
      </c>
      <c r="AY2034" s="992" t="s">
        <v>144</v>
      </c>
      <c r="BK2034" s="1000">
        <f>SUM(BK2035:BK2040)</f>
        <v>0</v>
      </c>
    </row>
    <row r="2035" spans="2:65" s="929" customFormat="1" ht="24.2" customHeight="1">
      <c r="B2035" s="1003"/>
      <c r="C2035" s="1004" t="s">
        <v>5297</v>
      </c>
      <c r="D2035" s="1004" t="s">
        <v>146</v>
      </c>
      <c r="E2035" s="1005" t="s">
        <v>1690</v>
      </c>
      <c r="F2035" s="1006" t="s">
        <v>4435</v>
      </c>
      <c r="G2035" s="1007" t="s">
        <v>200</v>
      </c>
      <c r="H2035" s="1008">
        <v>1</v>
      </c>
      <c r="I2035" s="1009"/>
      <c r="J2035" s="1010">
        <f>ROUND(I2035*H2035,2)</f>
        <v>0</v>
      </c>
      <c r="K2035" s="1011"/>
      <c r="L2035" s="930"/>
      <c r="M2035" s="1012" t="s">
        <v>72</v>
      </c>
      <c r="N2035" s="1013" t="s">
        <v>90</v>
      </c>
      <c r="P2035" s="1014">
        <f>O2035*H2035</f>
        <v>0</v>
      </c>
      <c r="Q2035" s="1014">
        <v>0</v>
      </c>
      <c r="R2035" s="1014">
        <f>Q2035*H2035</f>
        <v>0</v>
      </c>
      <c r="S2035" s="1014">
        <v>0</v>
      </c>
      <c r="T2035" s="1015">
        <f>S2035*H2035</f>
        <v>0</v>
      </c>
      <c r="AR2035" s="1016" t="s">
        <v>4425</v>
      </c>
      <c r="AT2035" s="1016" t="s">
        <v>146</v>
      </c>
      <c r="AU2035" s="1016" t="s">
        <v>65</v>
      </c>
      <c r="AY2035" s="923" t="s">
        <v>144</v>
      </c>
      <c r="BE2035" s="1017">
        <f>IF(N2035="základní",J2035,0)</f>
        <v>0</v>
      </c>
      <c r="BF2035" s="1017">
        <f>IF(N2035="snížená",J2035,0)</f>
        <v>0</v>
      </c>
      <c r="BG2035" s="1017">
        <f>IF(N2035="zákl. přenesená",J2035,0)</f>
        <v>0</v>
      </c>
      <c r="BH2035" s="1017">
        <f>IF(N2035="sníž. přenesená",J2035,0)</f>
        <v>0</v>
      </c>
      <c r="BI2035" s="1017">
        <f>IF(N2035="nulová",J2035,0)</f>
        <v>0</v>
      </c>
      <c r="BJ2035" s="923" t="s">
        <v>142</v>
      </c>
      <c r="BK2035" s="1017">
        <f>ROUND(I2035*H2035,2)</f>
        <v>0</v>
      </c>
      <c r="BL2035" s="923" t="s">
        <v>4425</v>
      </c>
      <c r="BM2035" s="1016" t="s">
        <v>4436</v>
      </c>
    </row>
    <row r="2036" spans="2:65" s="1035" customFormat="1" ht="33.75">
      <c r="B2036" s="1036"/>
      <c r="D2036" s="1020" t="s">
        <v>221</v>
      </c>
      <c r="E2036" s="1037" t="s">
        <v>72</v>
      </c>
      <c r="F2036" s="1038" t="s">
        <v>4437</v>
      </c>
      <c r="H2036" s="1037" t="s">
        <v>72</v>
      </c>
      <c r="I2036" s="1039"/>
      <c r="L2036" s="1036"/>
      <c r="M2036" s="1040"/>
      <c r="T2036" s="1041"/>
      <c r="AT2036" s="1037" t="s">
        <v>221</v>
      </c>
      <c r="AU2036" s="1037" t="s">
        <v>65</v>
      </c>
      <c r="AV2036" s="1035" t="s">
        <v>142</v>
      </c>
      <c r="AW2036" s="1035" t="s">
        <v>2310</v>
      </c>
      <c r="AX2036" s="1035" t="s">
        <v>143</v>
      </c>
      <c r="AY2036" s="1037" t="s">
        <v>144</v>
      </c>
    </row>
    <row r="2037" spans="2:65" s="1035" customFormat="1" ht="22.5">
      <c r="B2037" s="1036"/>
      <c r="D2037" s="1020" t="s">
        <v>221</v>
      </c>
      <c r="E2037" s="1037" t="s">
        <v>72</v>
      </c>
      <c r="F2037" s="1038" t="s">
        <v>4438</v>
      </c>
      <c r="H2037" s="1037" t="s">
        <v>72</v>
      </c>
      <c r="I2037" s="1039"/>
      <c r="L2037" s="1036"/>
      <c r="M2037" s="1040"/>
      <c r="T2037" s="1041"/>
      <c r="AT2037" s="1037" t="s">
        <v>221</v>
      </c>
      <c r="AU2037" s="1037" t="s">
        <v>65</v>
      </c>
      <c r="AV2037" s="1035" t="s">
        <v>142</v>
      </c>
      <c r="AW2037" s="1035" t="s">
        <v>2310</v>
      </c>
      <c r="AX2037" s="1035" t="s">
        <v>143</v>
      </c>
      <c r="AY2037" s="1037" t="s">
        <v>144</v>
      </c>
    </row>
    <row r="2038" spans="2:65" s="1018" customFormat="1">
      <c r="B2038" s="1019"/>
      <c r="D2038" s="1020" t="s">
        <v>221</v>
      </c>
      <c r="E2038" s="1021" t="s">
        <v>72</v>
      </c>
      <c r="F2038" s="1022" t="s">
        <v>142</v>
      </c>
      <c r="H2038" s="1023">
        <v>1</v>
      </c>
      <c r="I2038" s="1024"/>
      <c r="L2038" s="1019"/>
      <c r="M2038" s="1025"/>
      <c r="T2038" s="1026"/>
      <c r="AT2038" s="1021" t="s">
        <v>221</v>
      </c>
      <c r="AU2038" s="1021" t="s">
        <v>65</v>
      </c>
      <c r="AV2038" s="1018" t="s">
        <v>65</v>
      </c>
      <c r="AW2038" s="1018" t="s">
        <v>2310</v>
      </c>
      <c r="AX2038" s="1018" t="s">
        <v>143</v>
      </c>
      <c r="AY2038" s="1021" t="s">
        <v>144</v>
      </c>
    </row>
    <row r="2039" spans="2:65" s="1027" customFormat="1">
      <c r="B2039" s="1028"/>
      <c r="D2039" s="1020" t="s">
        <v>221</v>
      </c>
      <c r="E2039" s="1029" t="s">
        <v>72</v>
      </c>
      <c r="F2039" s="1030" t="s">
        <v>2311</v>
      </c>
      <c r="H2039" s="1031">
        <v>1</v>
      </c>
      <c r="I2039" s="1032"/>
      <c r="L2039" s="1028"/>
      <c r="M2039" s="1033"/>
      <c r="T2039" s="1034"/>
      <c r="AT2039" s="1029" t="s">
        <v>221</v>
      </c>
      <c r="AU2039" s="1029" t="s">
        <v>65</v>
      </c>
      <c r="AV2039" s="1027" t="s">
        <v>150</v>
      </c>
      <c r="AW2039" s="1027" t="s">
        <v>2310</v>
      </c>
      <c r="AX2039" s="1027" t="s">
        <v>142</v>
      </c>
      <c r="AY2039" s="1029" t="s">
        <v>144</v>
      </c>
    </row>
    <row r="2040" spans="2:65" s="929" customFormat="1" ht="24.2" customHeight="1">
      <c r="B2040" s="1003"/>
      <c r="C2040" s="1004" t="s">
        <v>5298</v>
      </c>
      <c r="D2040" s="1004" t="s">
        <v>146</v>
      </c>
      <c r="E2040" s="1005" t="s">
        <v>4440</v>
      </c>
      <c r="F2040" s="1006" t="s">
        <v>4441</v>
      </c>
      <c r="G2040" s="1007" t="s">
        <v>200</v>
      </c>
      <c r="H2040" s="1008">
        <v>1</v>
      </c>
      <c r="I2040" s="1009"/>
      <c r="J2040" s="1010">
        <f>ROUND(I2040*H2040,2)</f>
        <v>0</v>
      </c>
      <c r="K2040" s="1011"/>
      <c r="L2040" s="930"/>
      <c r="M2040" s="1012" t="s">
        <v>72</v>
      </c>
      <c r="N2040" s="1013" t="s">
        <v>90</v>
      </c>
      <c r="P2040" s="1014">
        <f>O2040*H2040</f>
        <v>0</v>
      </c>
      <c r="Q2040" s="1014">
        <v>0</v>
      </c>
      <c r="R2040" s="1014">
        <f>Q2040*H2040</f>
        <v>0</v>
      </c>
      <c r="S2040" s="1014">
        <v>0</v>
      </c>
      <c r="T2040" s="1015">
        <f>S2040*H2040</f>
        <v>0</v>
      </c>
      <c r="AR2040" s="1016" t="s">
        <v>4425</v>
      </c>
      <c r="AT2040" s="1016" t="s">
        <v>146</v>
      </c>
      <c r="AU2040" s="1016" t="s">
        <v>65</v>
      </c>
      <c r="AY2040" s="923" t="s">
        <v>144</v>
      </c>
      <c r="BE2040" s="1017">
        <f>IF(N2040="základní",J2040,0)</f>
        <v>0</v>
      </c>
      <c r="BF2040" s="1017">
        <f>IF(N2040="snížená",J2040,0)</f>
        <v>0</v>
      </c>
      <c r="BG2040" s="1017">
        <f>IF(N2040="zákl. přenesená",J2040,0)</f>
        <v>0</v>
      </c>
      <c r="BH2040" s="1017">
        <f>IF(N2040="sníž. přenesená",J2040,0)</f>
        <v>0</v>
      </c>
      <c r="BI2040" s="1017">
        <f>IF(N2040="nulová",J2040,0)</f>
        <v>0</v>
      </c>
      <c r="BJ2040" s="923" t="s">
        <v>142</v>
      </c>
      <c r="BK2040" s="1017">
        <f>ROUND(I2040*H2040,2)</f>
        <v>0</v>
      </c>
      <c r="BL2040" s="923" t="s">
        <v>4425</v>
      </c>
      <c r="BM2040" s="1016" t="s">
        <v>4442</v>
      </c>
    </row>
    <row r="2041" spans="2:65" s="990" customFormat="1" ht="22.9" customHeight="1">
      <c r="B2041" s="991"/>
      <c r="D2041" s="992" t="s">
        <v>139</v>
      </c>
      <c r="E2041" s="1001" t="s">
        <v>4443</v>
      </c>
      <c r="F2041" s="1001" t="s">
        <v>4444</v>
      </c>
      <c r="I2041" s="994"/>
      <c r="J2041" s="1002">
        <f>BK2041</f>
        <v>0</v>
      </c>
      <c r="L2041" s="991"/>
      <c r="M2041" s="996"/>
      <c r="P2041" s="997">
        <f>SUM(P2042:P2044)</f>
        <v>0</v>
      </c>
      <c r="R2041" s="997">
        <f>SUM(R2042:R2044)</f>
        <v>0</v>
      </c>
      <c r="T2041" s="998">
        <f>SUM(T2042:T2044)</f>
        <v>0</v>
      </c>
      <c r="AR2041" s="992" t="s">
        <v>164</v>
      </c>
      <c r="AT2041" s="999" t="s">
        <v>139</v>
      </c>
      <c r="AU2041" s="999" t="s">
        <v>142</v>
      </c>
      <c r="AY2041" s="992" t="s">
        <v>144</v>
      </c>
      <c r="BK2041" s="1000">
        <f>SUM(BK2042:BK2044)</f>
        <v>0</v>
      </c>
    </row>
    <row r="2042" spans="2:65" s="929" customFormat="1" ht="16.5" customHeight="1">
      <c r="B2042" s="1003"/>
      <c r="C2042" s="1004" t="s">
        <v>5299</v>
      </c>
      <c r="D2042" s="1004" t="s">
        <v>146</v>
      </c>
      <c r="E2042" s="1005" t="s">
        <v>4446</v>
      </c>
      <c r="F2042" s="1006" t="s">
        <v>4447</v>
      </c>
      <c r="G2042" s="1007" t="s">
        <v>200</v>
      </c>
      <c r="H2042" s="1008">
        <v>1</v>
      </c>
      <c r="I2042" s="1009"/>
      <c r="J2042" s="1010">
        <f>ROUND(I2042*H2042,2)</f>
        <v>0</v>
      </c>
      <c r="K2042" s="1011"/>
      <c r="L2042" s="930"/>
      <c r="M2042" s="1012" t="s">
        <v>72</v>
      </c>
      <c r="N2042" s="1013" t="s">
        <v>90</v>
      </c>
      <c r="P2042" s="1014">
        <f>O2042*H2042</f>
        <v>0</v>
      </c>
      <c r="Q2042" s="1014">
        <v>0</v>
      </c>
      <c r="R2042" s="1014">
        <f>Q2042*H2042</f>
        <v>0</v>
      </c>
      <c r="S2042" s="1014">
        <v>0</v>
      </c>
      <c r="T2042" s="1015">
        <f>S2042*H2042</f>
        <v>0</v>
      </c>
      <c r="AR2042" s="1016" t="s">
        <v>4425</v>
      </c>
      <c r="AT2042" s="1016" t="s">
        <v>146</v>
      </c>
      <c r="AU2042" s="1016" t="s">
        <v>65</v>
      </c>
      <c r="AY2042" s="923" t="s">
        <v>144</v>
      </c>
      <c r="BE2042" s="1017">
        <f>IF(N2042="základní",J2042,0)</f>
        <v>0</v>
      </c>
      <c r="BF2042" s="1017">
        <f>IF(N2042="snížená",J2042,0)</f>
        <v>0</v>
      </c>
      <c r="BG2042" s="1017">
        <f>IF(N2042="zákl. přenesená",J2042,0)</f>
        <v>0</v>
      </c>
      <c r="BH2042" s="1017">
        <f>IF(N2042="sníž. přenesená",J2042,0)</f>
        <v>0</v>
      </c>
      <c r="BI2042" s="1017">
        <f>IF(N2042="nulová",J2042,0)</f>
        <v>0</v>
      </c>
      <c r="BJ2042" s="923" t="s">
        <v>142</v>
      </c>
      <c r="BK2042" s="1017">
        <f>ROUND(I2042*H2042,2)</f>
        <v>0</v>
      </c>
      <c r="BL2042" s="923" t="s">
        <v>4425</v>
      </c>
      <c r="BM2042" s="1016" t="s">
        <v>4448</v>
      </c>
    </row>
    <row r="2043" spans="2:65" s="929" customFormat="1" ht="16.5" customHeight="1">
      <c r="B2043" s="1003"/>
      <c r="C2043" s="1004" t="s">
        <v>5300</v>
      </c>
      <c r="D2043" s="1004" t="s">
        <v>146</v>
      </c>
      <c r="E2043" s="1005" t="s">
        <v>4450</v>
      </c>
      <c r="F2043" s="1006" t="s">
        <v>4451</v>
      </c>
      <c r="G2043" s="1007" t="s">
        <v>200</v>
      </c>
      <c r="H2043" s="1008">
        <v>1</v>
      </c>
      <c r="I2043" s="1009"/>
      <c r="J2043" s="1010">
        <f>ROUND(I2043*H2043,2)</f>
        <v>0</v>
      </c>
      <c r="K2043" s="1011"/>
      <c r="L2043" s="930"/>
      <c r="M2043" s="1012" t="s">
        <v>72</v>
      </c>
      <c r="N2043" s="1013" t="s">
        <v>90</v>
      </c>
      <c r="P2043" s="1014">
        <f>O2043*H2043</f>
        <v>0</v>
      </c>
      <c r="Q2043" s="1014">
        <v>0</v>
      </c>
      <c r="R2043" s="1014">
        <f>Q2043*H2043</f>
        <v>0</v>
      </c>
      <c r="S2043" s="1014">
        <v>0</v>
      </c>
      <c r="T2043" s="1015">
        <f>S2043*H2043</f>
        <v>0</v>
      </c>
      <c r="AR2043" s="1016" t="s">
        <v>4425</v>
      </c>
      <c r="AT2043" s="1016" t="s">
        <v>146</v>
      </c>
      <c r="AU2043" s="1016" t="s">
        <v>65</v>
      </c>
      <c r="AY2043" s="923" t="s">
        <v>144</v>
      </c>
      <c r="BE2043" s="1017">
        <f>IF(N2043="základní",J2043,0)</f>
        <v>0</v>
      </c>
      <c r="BF2043" s="1017">
        <f>IF(N2043="snížená",J2043,0)</f>
        <v>0</v>
      </c>
      <c r="BG2043" s="1017">
        <f>IF(N2043="zákl. přenesená",J2043,0)</f>
        <v>0</v>
      </c>
      <c r="BH2043" s="1017">
        <f>IF(N2043="sníž. přenesená",J2043,0)</f>
        <v>0</v>
      </c>
      <c r="BI2043" s="1017">
        <f>IF(N2043="nulová",J2043,0)</f>
        <v>0</v>
      </c>
      <c r="BJ2043" s="923" t="s">
        <v>142</v>
      </c>
      <c r="BK2043" s="1017">
        <f>ROUND(I2043*H2043,2)</f>
        <v>0</v>
      </c>
      <c r="BL2043" s="923" t="s">
        <v>4425</v>
      </c>
      <c r="BM2043" s="1016" t="s">
        <v>4452</v>
      </c>
    </row>
    <row r="2044" spans="2:65" s="929" customFormat="1" ht="16.5" customHeight="1">
      <c r="B2044" s="1003"/>
      <c r="C2044" s="1004" t="s">
        <v>5301</v>
      </c>
      <c r="D2044" s="1004" t="s">
        <v>146</v>
      </c>
      <c r="E2044" s="1005" t="s">
        <v>1692</v>
      </c>
      <c r="F2044" s="1006" t="s">
        <v>1693</v>
      </c>
      <c r="G2044" s="1007" t="s">
        <v>200</v>
      </c>
      <c r="H2044" s="1008">
        <v>1</v>
      </c>
      <c r="I2044" s="1009"/>
      <c r="J2044" s="1010">
        <f>ROUND(I2044*H2044,2)</f>
        <v>0</v>
      </c>
      <c r="K2044" s="1011"/>
      <c r="L2044" s="930"/>
      <c r="M2044" s="1012" t="s">
        <v>72</v>
      </c>
      <c r="N2044" s="1013" t="s">
        <v>90</v>
      </c>
      <c r="P2044" s="1014">
        <f>O2044*H2044</f>
        <v>0</v>
      </c>
      <c r="Q2044" s="1014">
        <v>0</v>
      </c>
      <c r="R2044" s="1014">
        <f>Q2044*H2044</f>
        <v>0</v>
      </c>
      <c r="S2044" s="1014">
        <v>0</v>
      </c>
      <c r="T2044" s="1015">
        <f>S2044*H2044</f>
        <v>0</v>
      </c>
      <c r="AR2044" s="1016" t="s">
        <v>4425</v>
      </c>
      <c r="AT2044" s="1016" t="s">
        <v>146</v>
      </c>
      <c r="AU2044" s="1016" t="s">
        <v>65</v>
      </c>
      <c r="AY2044" s="923" t="s">
        <v>144</v>
      </c>
      <c r="BE2044" s="1017">
        <f>IF(N2044="základní",J2044,0)</f>
        <v>0</v>
      </c>
      <c r="BF2044" s="1017">
        <f>IF(N2044="snížená",J2044,0)</f>
        <v>0</v>
      </c>
      <c r="BG2044" s="1017">
        <f>IF(N2044="zákl. přenesená",J2044,0)</f>
        <v>0</v>
      </c>
      <c r="BH2044" s="1017">
        <f>IF(N2044="sníž. přenesená",J2044,0)</f>
        <v>0</v>
      </c>
      <c r="BI2044" s="1017">
        <f>IF(N2044="nulová",J2044,0)</f>
        <v>0</v>
      </c>
      <c r="BJ2044" s="923" t="s">
        <v>142</v>
      </c>
      <c r="BK2044" s="1017">
        <f>ROUND(I2044*H2044,2)</f>
        <v>0</v>
      </c>
      <c r="BL2044" s="923" t="s">
        <v>4425</v>
      </c>
      <c r="BM2044" s="1016" t="s">
        <v>4454</v>
      </c>
    </row>
    <row r="2045" spans="2:65" s="990" customFormat="1" ht="22.9" customHeight="1">
      <c r="B2045" s="991"/>
      <c r="D2045" s="992" t="s">
        <v>139</v>
      </c>
      <c r="E2045" s="1001" t="s">
        <v>4455</v>
      </c>
      <c r="F2045" s="1001" t="s">
        <v>4456</v>
      </c>
      <c r="I2045" s="994"/>
      <c r="J2045" s="1002">
        <f>BK2045</f>
        <v>0</v>
      </c>
      <c r="L2045" s="991"/>
      <c r="M2045" s="996"/>
      <c r="P2045" s="997">
        <f>SUM(P2046:P2048)</f>
        <v>0</v>
      </c>
      <c r="R2045" s="997">
        <f>SUM(R2046:R2048)</f>
        <v>0</v>
      </c>
      <c r="T2045" s="998">
        <f>SUM(T2046:T2048)</f>
        <v>0</v>
      </c>
      <c r="AR2045" s="992" t="s">
        <v>164</v>
      </c>
      <c r="AT2045" s="999" t="s">
        <v>139</v>
      </c>
      <c r="AU2045" s="999" t="s">
        <v>142</v>
      </c>
      <c r="AY2045" s="992" t="s">
        <v>144</v>
      </c>
      <c r="BK2045" s="1000">
        <f>SUM(BK2046:BK2048)</f>
        <v>0</v>
      </c>
    </row>
    <row r="2046" spans="2:65" s="929" customFormat="1" ht="24.2" customHeight="1">
      <c r="B2046" s="1003"/>
      <c r="C2046" s="1004" t="s">
        <v>5302</v>
      </c>
      <c r="D2046" s="1004" t="s">
        <v>146</v>
      </c>
      <c r="E2046" s="1005" t="s">
        <v>4458</v>
      </c>
      <c r="F2046" s="1006" t="s">
        <v>4459</v>
      </c>
      <c r="G2046" s="1007" t="s">
        <v>200</v>
      </c>
      <c r="H2046" s="1008">
        <v>1</v>
      </c>
      <c r="I2046" s="1009"/>
      <c r="J2046" s="1010">
        <f>ROUND(I2046*H2046,2)</f>
        <v>0</v>
      </c>
      <c r="K2046" s="1011"/>
      <c r="L2046" s="930"/>
      <c r="M2046" s="1012" t="s">
        <v>72</v>
      </c>
      <c r="N2046" s="1013" t="s">
        <v>90</v>
      </c>
      <c r="P2046" s="1014">
        <f>O2046*H2046</f>
        <v>0</v>
      </c>
      <c r="Q2046" s="1014">
        <v>0</v>
      </c>
      <c r="R2046" s="1014">
        <f>Q2046*H2046</f>
        <v>0</v>
      </c>
      <c r="S2046" s="1014">
        <v>0</v>
      </c>
      <c r="T2046" s="1015">
        <f>S2046*H2046</f>
        <v>0</v>
      </c>
      <c r="AR2046" s="1016" t="s">
        <v>4425</v>
      </c>
      <c r="AT2046" s="1016" t="s">
        <v>146</v>
      </c>
      <c r="AU2046" s="1016" t="s">
        <v>65</v>
      </c>
      <c r="AY2046" s="923" t="s">
        <v>144</v>
      </c>
      <c r="BE2046" s="1017">
        <f>IF(N2046="základní",J2046,0)</f>
        <v>0</v>
      </c>
      <c r="BF2046" s="1017">
        <f>IF(N2046="snížená",J2046,0)</f>
        <v>0</v>
      </c>
      <c r="BG2046" s="1017">
        <f>IF(N2046="zákl. přenesená",J2046,0)</f>
        <v>0</v>
      </c>
      <c r="BH2046" s="1017">
        <f>IF(N2046="sníž. přenesená",J2046,0)</f>
        <v>0</v>
      </c>
      <c r="BI2046" s="1017">
        <f>IF(N2046="nulová",J2046,0)</f>
        <v>0</v>
      </c>
      <c r="BJ2046" s="923" t="s">
        <v>142</v>
      </c>
      <c r="BK2046" s="1017">
        <f>ROUND(I2046*H2046,2)</f>
        <v>0</v>
      </c>
      <c r="BL2046" s="923" t="s">
        <v>4425</v>
      </c>
      <c r="BM2046" s="1016" t="s">
        <v>4460</v>
      </c>
    </row>
    <row r="2047" spans="2:65" s="929" customFormat="1" ht="16.5" customHeight="1">
      <c r="B2047" s="1003"/>
      <c r="C2047" s="1004" t="s">
        <v>5303</v>
      </c>
      <c r="D2047" s="1004" t="s">
        <v>146</v>
      </c>
      <c r="E2047" s="1005" t="s">
        <v>4462</v>
      </c>
      <c r="F2047" s="1006" t="s">
        <v>4463</v>
      </c>
      <c r="G2047" s="1007" t="s">
        <v>200</v>
      </c>
      <c r="H2047" s="1008">
        <v>1</v>
      </c>
      <c r="I2047" s="1009"/>
      <c r="J2047" s="1010">
        <f>ROUND(I2047*H2047,2)</f>
        <v>0</v>
      </c>
      <c r="K2047" s="1011"/>
      <c r="L2047" s="930"/>
      <c r="M2047" s="1012" t="s">
        <v>72</v>
      </c>
      <c r="N2047" s="1013" t="s">
        <v>90</v>
      </c>
      <c r="P2047" s="1014">
        <f>O2047*H2047</f>
        <v>0</v>
      </c>
      <c r="Q2047" s="1014">
        <v>0</v>
      </c>
      <c r="R2047" s="1014">
        <f>Q2047*H2047</f>
        <v>0</v>
      </c>
      <c r="S2047" s="1014">
        <v>0</v>
      </c>
      <c r="T2047" s="1015">
        <f>S2047*H2047</f>
        <v>0</v>
      </c>
      <c r="AR2047" s="1016" t="s">
        <v>4425</v>
      </c>
      <c r="AT2047" s="1016" t="s">
        <v>146</v>
      </c>
      <c r="AU2047" s="1016" t="s">
        <v>65</v>
      </c>
      <c r="AY2047" s="923" t="s">
        <v>144</v>
      </c>
      <c r="BE2047" s="1017">
        <f>IF(N2047="základní",J2047,0)</f>
        <v>0</v>
      </c>
      <c r="BF2047" s="1017">
        <f>IF(N2047="snížená",J2047,0)</f>
        <v>0</v>
      </c>
      <c r="BG2047" s="1017">
        <f>IF(N2047="zákl. přenesená",J2047,0)</f>
        <v>0</v>
      </c>
      <c r="BH2047" s="1017">
        <f>IF(N2047="sníž. přenesená",J2047,0)</f>
        <v>0</v>
      </c>
      <c r="BI2047" s="1017">
        <f>IF(N2047="nulová",J2047,0)</f>
        <v>0</v>
      </c>
      <c r="BJ2047" s="923" t="s">
        <v>142</v>
      </c>
      <c r="BK2047" s="1017">
        <f>ROUND(I2047*H2047,2)</f>
        <v>0</v>
      </c>
      <c r="BL2047" s="923" t="s">
        <v>4425</v>
      </c>
      <c r="BM2047" s="1016" t="s">
        <v>4464</v>
      </c>
    </row>
    <row r="2048" spans="2:65" s="929" customFormat="1" ht="16.5" customHeight="1">
      <c r="B2048" s="1003"/>
      <c r="C2048" s="1004" t="s">
        <v>5304</v>
      </c>
      <c r="D2048" s="1004" t="s">
        <v>146</v>
      </c>
      <c r="E2048" s="1005" t="s">
        <v>4466</v>
      </c>
      <c r="F2048" s="1006" t="s">
        <v>4467</v>
      </c>
      <c r="G2048" s="1007" t="s">
        <v>200</v>
      </c>
      <c r="H2048" s="1008">
        <v>1</v>
      </c>
      <c r="I2048" s="1009"/>
      <c r="J2048" s="1010">
        <f>ROUND(I2048*H2048,2)</f>
        <v>0</v>
      </c>
      <c r="K2048" s="1011"/>
      <c r="L2048" s="930"/>
      <c r="M2048" s="1012" t="s">
        <v>72</v>
      </c>
      <c r="N2048" s="1013" t="s">
        <v>90</v>
      </c>
      <c r="P2048" s="1014">
        <f>O2048*H2048</f>
        <v>0</v>
      </c>
      <c r="Q2048" s="1014">
        <v>0</v>
      </c>
      <c r="R2048" s="1014">
        <f>Q2048*H2048</f>
        <v>0</v>
      </c>
      <c r="S2048" s="1014">
        <v>0</v>
      </c>
      <c r="T2048" s="1015">
        <f>S2048*H2048</f>
        <v>0</v>
      </c>
      <c r="AR2048" s="1016" t="s">
        <v>4425</v>
      </c>
      <c r="AT2048" s="1016" t="s">
        <v>146</v>
      </c>
      <c r="AU2048" s="1016" t="s">
        <v>65</v>
      </c>
      <c r="AY2048" s="923" t="s">
        <v>144</v>
      </c>
      <c r="BE2048" s="1017">
        <f>IF(N2048="základní",J2048,0)</f>
        <v>0</v>
      </c>
      <c r="BF2048" s="1017">
        <f>IF(N2048="snížená",J2048,0)</f>
        <v>0</v>
      </c>
      <c r="BG2048" s="1017">
        <f>IF(N2048="zákl. přenesená",J2048,0)</f>
        <v>0</v>
      </c>
      <c r="BH2048" s="1017">
        <f>IF(N2048="sníž. přenesená",J2048,0)</f>
        <v>0</v>
      </c>
      <c r="BI2048" s="1017">
        <f>IF(N2048="nulová",J2048,0)</f>
        <v>0</v>
      </c>
      <c r="BJ2048" s="923" t="s">
        <v>142</v>
      </c>
      <c r="BK2048" s="1017">
        <f>ROUND(I2048*H2048,2)</f>
        <v>0</v>
      </c>
      <c r="BL2048" s="923" t="s">
        <v>4425</v>
      </c>
      <c r="BM2048" s="1016" t="s">
        <v>4468</v>
      </c>
    </row>
    <row r="2049" spans="2:65" s="990" customFormat="1" ht="22.9" customHeight="1">
      <c r="B2049" s="991"/>
      <c r="D2049" s="992" t="s">
        <v>139</v>
      </c>
      <c r="E2049" s="1001" t="s">
        <v>4469</v>
      </c>
      <c r="F2049" s="1001" t="s">
        <v>4470</v>
      </c>
      <c r="I2049" s="994"/>
      <c r="J2049" s="1002">
        <f>BK2049</f>
        <v>0</v>
      </c>
      <c r="L2049" s="991"/>
      <c r="M2049" s="996"/>
      <c r="P2049" s="997">
        <f>SUM(P2050:P2051)</f>
        <v>0</v>
      </c>
      <c r="R2049" s="997">
        <f>SUM(R2050:R2051)</f>
        <v>0</v>
      </c>
      <c r="T2049" s="998">
        <f>SUM(T2050:T2051)</f>
        <v>0</v>
      </c>
      <c r="AR2049" s="992" t="s">
        <v>164</v>
      </c>
      <c r="AT2049" s="999" t="s">
        <v>139</v>
      </c>
      <c r="AU2049" s="999" t="s">
        <v>142</v>
      </c>
      <c r="AY2049" s="992" t="s">
        <v>144</v>
      </c>
      <c r="BK2049" s="1000">
        <f>SUM(BK2050:BK2051)</f>
        <v>0</v>
      </c>
    </row>
    <row r="2050" spans="2:65" s="929" customFormat="1" ht="24.2" customHeight="1">
      <c r="B2050" s="1003"/>
      <c r="C2050" s="1004" t="s">
        <v>5305</v>
      </c>
      <c r="D2050" s="1004" t="s">
        <v>146</v>
      </c>
      <c r="E2050" s="1005" t="s">
        <v>4472</v>
      </c>
      <c r="F2050" s="1006" t="s">
        <v>4473</v>
      </c>
      <c r="G2050" s="1007" t="s">
        <v>200</v>
      </c>
      <c r="H2050" s="1008">
        <v>1</v>
      </c>
      <c r="I2050" s="1009"/>
      <c r="J2050" s="1010">
        <f>ROUND(I2050*H2050,2)</f>
        <v>0</v>
      </c>
      <c r="K2050" s="1011"/>
      <c r="L2050" s="930"/>
      <c r="M2050" s="1012" t="s">
        <v>72</v>
      </c>
      <c r="N2050" s="1013" t="s">
        <v>90</v>
      </c>
      <c r="P2050" s="1014">
        <f>O2050*H2050</f>
        <v>0</v>
      </c>
      <c r="Q2050" s="1014">
        <v>0</v>
      </c>
      <c r="R2050" s="1014">
        <f>Q2050*H2050</f>
        <v>0</v>
      </c>
      <c r="S2050" s="1014">
        <v>0</v>
      </c>
      <c r="T2050" s="1015">
        <f>S2050*H2050</f>
        <v>0</v>
      </c>
      <c r="AR2050" s="1016" t="s">
        <v>4425</v>
      </c>
      <c r="AT2050" s="1016" t="s">
        <v>146</v>
      </c>
      <c r="AU2050" s="1016" t="s">
        <v>65</v>
      </c>
      <c r="AY2050" s="923" t="s">
        <v>144</v>
      </c>
      <c r="BE2050" s="1017">
        <f>IF(N2050="základní",J2050,0)</f>
        <v>0</v>
      </c>
      <c r="BF2050" s="1017">
        <f>IF(N2050="snížená",J2050,0)</f>
        <v>0</v>
      </c>
      <c r="BG2050" s="1017">
        <f>IF(N2050="zákl. přenesená",J2050,0)</f>
        <v>0</v>
      </c>
      <c r="BH2050" s="1017">
        <f>IF(N2050="sníž. přenesená",J2050,0)</f>
        <v>0</v>
      </c>
      <c r="BI2050" s="1017">
        <f>IF(N2050="nulová",J2050,0)</f>
        <v>0</v>
      </c>
      <c r="BJ2050" s="923" t="s">
        <v>142</v>
      </c>
      <c r="BK2050" s="1017">
        <f>ROUND(I2050*H2050,2)</f>
        <v>0</v>
      </c>
      <c r="BL2050" s="923" t="s">
        <v>4425</v>
      </c>
      <c r="BM2050" s="1016" t="s">
        <v>4474</v>
      </c>
    </row>
    <row r="2051" spans="2:65" s="929" customFormat="1" ht="24.2" customHeight="1">
      <c r="B2051" s="1003"/>
      <c r="C2051" s="1004" t="s">
        <v>5306</v>
      </c>
      <c r="D2051" s="1004" t="s">
        <v>146</v>
      </c>
      <c r="E2051" s="1005" t="s">
        <v>4476</v>
      </c>
      <c r="F2051" s="1006" t="s">
        <v>4477</v>
      </c>
      <c r="G2051" s="1007" t="s">
        <v>200</v>
      </c>
      <c r="H2051" s="1008">
        <v>1</v>
      </c>
      <c r="I2051" s="1009"/>
      <c r="J2051" s="1010">
        <f>ROUND(I2051*H2051,2)</f>
        <v>0</v>
      </c>
      <c r="K2051" s="1011"/>
      <c r="L2051" s="930"/>
      <c r="M2051" s="1058" t="s">
        <v>72</v>
      </c>
      <c r="N2051" s="1059" t="s">
        <v>90</v>
      </c>
      <c r="O2051" s="1060"/>
      <c r="P2051" s="1061">
        <f>O2051*H2051</f>
        <v>0</v>
      </c>
      <c r="Q2051" s="1061">
        <v>0</v>
      </c>
      <c r="R2051" s="1061">
        <f>Q2051*H2051</f>
        <v>0</v>
      </c>
      <c r="S2051" s="1061">
        <v>0</v>
      </c>
      <c r="T2051" s="1062">
        <f>S2051*H2051</f>
        <v>0</v>
      </c>
      <c r="AR2051" s="1016" t="s">
        <v>4425</v>
      </c>
      <c r="AT2051" s="1016" t="s">
        <v>146</v>
      </c>
      <c r="AU2051" s="1016" t="s">
        <v>65</v>
      </c>
      <c r="AY2051" s="923" t="s">
        <v>144</v>
      </c>
      <c r="BE2051" s="1017">
        <f>IF(N2051="základní",J2051,0)</f>
        <v>0</v>
      </c>
      <c r="BF2051" s="1017">
        <f>IF(N2051="snížená",J2051,0)</f>
        <v>0</v>
      </c>
      <c r="BG2051" s="1017">
        <f>IF(N2051="zákl. přenesená",J2051,0)</f>
        <v>0</v>
      </c>
      <c r="BH2051" s="1017">
        <f>IF(N2051="sníž. přenesená",J2051,0)</f>
        <v>0</v>
      </c>
      <c r="BI2051" s="1017">
        <f>IF(N2051="nulová",J2051,0)</f>
        <v>0</v>
      </c>
      <c r="BJ2051" s="923" t="s">
        <v>142</v>
      </c>
      <c r="BK2051" s="1017">
        <f>ROUND(I2051*H2051,2)</f>
        <v>0</v>
      </c>
      <c r="BL2051" s="923" t="s">
        <v>4425</v>
      </c>
      <c r="BM2051" s="1016" t="s">
        <v>4478</v>
      </c>
    </row>
    <row r="2052" spans="2:65" s="929" customFormat="1" ht="6.95" customHeight="1">
      <c r="B2052" s="958"/>
      <c r="C2052" s="959"/>
      <c r="D2052" s="959"/>
      <c r="E2052" s="959"/>
      <c r="F2052" s="959"/>
      <c r="G2052" s="959"/>
      <c r="H2052" s="959"/>
      <c r="I2052" s="959"/>
      <c r="J2052" s="959"/>
      <c r="K2052" s="959"/>
      <c r="L2052" s="930"/>
    </row>
  </sheetData>
  <autoFilter ref="C145:K2051" xr:uid="{00000000-0009-0000-0000-000001000000}"/>
  <mergeCells count="6">
    <mergeCell ref="E138:H138"/>
    <mergeCell ref="L2:V2"/>
    <mergeCell ref="E7:H7"/>
    <mergeCell ref="E16:H16"/>
    <mergeCell ref="E25:H25"/>
    <mergeCell ref="E85:H85"/>
  </mergeCells>
  <pageMargins left="0.39374999999999999" right="0.39374999999999999" top="0.39374999999999999" bottom="0.39374999999999999" header="0" footer="0"/>
  <pageSetup paperSize="9" scale="81" fitToHeight="100" orientation="portrait"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59999389629810485"/>
    <pageSetUpPr fitToPage="1"/>
  </sheetPr>
  <dimension ref="B2:BM382"/>
  <sheetViews>
    <sheetView showGridLines="0" zoomScaleNormal="100" workbookViewId="0">
      <selection activeCell="F6" sqref="F6"/>
    </sheetView>
  </sheetViews>
  <sheetFormatPr defaultColWidth="8.85546875" defaultRowHeight="11.25"/>
  <cols>
    <col min="1" max="1" width="6.42578125" style="713" customWidth="1"/>
    <col min="2" max="2" width="0.85546875" style="713" customWidth="1"/>
    <col min="3" max="4" width="3.28515625" style="713" customWidth="1"/>
    <col min="5" max="5" width="13.28515625" style="713" customWidth="1"/>
    <col min="6" max="6" width="39.5703125" style="713" customWidth="1"/>
    <col min="7" max="7" width="5.7109375" style="713" customWidth="1"/>
    <col min="8" max="8" width="10.85546875" style="713" customWidth="1"/>
    <col min="9" max="9" width="12.28515625" style="713" customWidth="1"/>
    <col min="10" max="10" width="17.28515625" style="713" customWidth="1"/>
    <col min="11" max="11" width="17.28515625" style="713" hidden="1" customWidth="1"/>
    <col min="12" max="12" width="7.28515625" style="713" customWidth="1"/>
    <col min="13" max="13" width="8.42578125" style="713" hidden="1" customWidth="1"/>
    <col min="14" max="14" width="8.85546875" style="713"/>
    <col min="15" max="20" width="11" style="713" hidden="1" customWidth="1"/>
    <col min="21" max="21" width="12.7109375" style="713" hidden="1" customWidth="1"/>
    <col min="22" max="22" width="9.5703125" style="713" customWidth="1"/>
    <col min="23" max="23" width="12.7109375" style="713" customWidth="1"/>
    <col min="24" max="24" width="9.5703125" style="713" customWidth="1"/>
    <col min="25" max="25" width="11.7109375" style="713" customWidth="1"/>
    <col min="26" max="26" width="8.5703125" style="713" customWidth="1"/>
    <col min="27" max="27" width="11.7109375" style="713" customWidth="1"/>
    <col min="28" max="28" width="12.7109375" style="713" customWidth="1"/>
    <col min="29" max="29" width="8.5703125" style="713" customWidth="1"/>
    <col min="30" max="30" width="11.7109375" style="713" customWidth="1"/>
    <col min="31" max="31" width="12.7109375" style="713" customWidth="1"/>
    <col min="32" max="16384" width="8.85546875" style="713"/>
  </cols>
  <sheetData>
    <row r="2" spans="2:46" ht="36.950000000000003" customHeight="1">
      <c r="L2" s="1113" t="s">
        <v>4600</v>
      </c>
      <c r="M2" s="1114"/>
      <c r="N2" s="1114"/>
      <c r="O2" s="1114"/>
      <c r="P2" s="1114"/>
      <c r="Q2" s="1114"/>
      <c r="R2" s="1114"/>
      <c r="S2" s="1114"/>
      <c r="T2" s="1114"/>
      <c r="U2" s="1114"/>
      <c r="V2" s="1114"/>
      <c r="AT2" s="569" t="s">
        <v>5418</v>
      </c>
    </row>
    <row r="3" spans="2:46" ht="6.95" customHeight="1">
      <c r="B3" s="106"/>
      <c r="C3" s="107"/>
      <c r="D3" s="107"/>
      <c r="E3" s="107"/>
      <c r="F3" s="107"/>
      <c r="G3" s="107"/>
      <c r="H3" s="107"/>
      <c r="I3" s="107"/>
      <c r="J3" s="107"/>
      <c r="K3" s="107"/>
      <c r="L3" s="108"/>
      <c r="AT3" s="569" t="s">
        <v>65</v>
      </c>
    </row>
    <row r="4" spans="2:46" ht="24.95" customHeight="1">
      <c r="B4" s="108"/>
      <c r="D4" s="109" t="s">
        <v>66</v>
      </c>
      <c r="L4" s="108"/>
      <c r="M4" s="110" t="s">
        <v>67</v>
      </c>
      <c r="AT4" s="569" t="s">
        <v>68</v>
      </c>
    </row>
    <row r="5" spans="2:46" ht="6.95" customHeight="1">
      <c r="B5" s="108"/>
      <c r="L5" s="108"/>
    </row>
    <row r="6" spans="2:46" ht="12" customHeight="1">
      <c r="B6" s="108"/>
      <c r="D6" s="716" t="s">
        <v>69</v>
      </c>
      <c r="L6" s="108"/>
    </row>
    <row r="7" spans="2:46" ht="16.5" customHeight="1">
      <c r="B7" s="108"/>
      <c r="E7" s="1109" t="s">
        <v>5449</v>
      </c>
      <c r="F7" s="1110"/>
      <c r="G7" s="1110"/>
      <c r="H7" s="1110"/>
      <c r="L7" s="108"/>
    </row>
    <row r="8" spans="2:46" s="712" customFormat="1" ht="12" customHeight="1">
      <c r="B8" s="111"/>
      <c r="D8" s="716" t="s">
        <v>70</v>
      </c>
      <c r="L8" s="111"/>
    </row>
    <row r="9" spans="2:46" s="712" customFormat="1" ht="16.5" customHeight="1">
      <c r="B9" s="111"/>
      <c r="E9" s="1109" t="s">
        <v>5419</v>
      </c>
      <c r="F9" s="1110"/>
      <c r="G9" s="1110"/>
      <c r="H9" s="1110"/>
      <c r="L9" s="111"/>
    </row>
    <row r="10" spans="2:46" s="712" customFormat="1">
      <c r="B10" s="111"/>
      <c r="L10" s="111"/>
    </row>
    <row r="11" spans="2:46" s="712" customFormat="1" ht="12" customHeight="1">
      <c r="B11" s="111"/>
      <c r="D11" s="716" t="s">
        <v>71</v>
      </c>
      <c r="F11" s="714" t="s">
        <v>72</v>
      </c>
      <c r="I11" s="716" t="s">
        <v>73</v>
      </c>
      <c r="J11" s="714" t="s">
        <v>72</v>
      </c>
      <c r="L11" s="111"/>
    </row>
    <row r="12" spans="2:46" s="712" customFormat="1" ht="12" customHeight="1">
      <c r="B12" s="111"/>
      <c r="D12" s="716" t="s">
        <v>74</v>
      </c>
      <c r="F12" s="714" t="s">
        <v>75</v>
      </c>
      <c r="I12" s="716" t="s">
        <v>76</v>
      </c>
      <c r="J12" s="112">
        <v>45418</v>
      </c>
      <c r="L12" s="111"/>
    </row>
    <row r="13" spans="2:46" s="712" customFormat="1" ht="10.9" customHeight="1">
      <c r="B13" s="111"/>
      <c r="L13" s="111"/>
    </row>
    <row r="14" spans="2:46" s="712" customFormat="1" ht="12" customHeight="1">
      <c r="B14" s="111"/>
      <c r="D14" s="716" t="s">
        <v>77</v>
      </c>
      <c r="I14" s="716" t="s">
        <v>78</v>
      </c>
      <c r="J14" s="714" t="s">
        <v>72</v>
      </c>
      <c r="L14" s="111"/>
    </row>
    <row r="15" spans="2:46" s="712" customFormat="1" ht="18" customHeight="1">
      <c r="B15" s="111"/>
      <c r="E15" s="714" t="s">
        <v>5448</v>
      </c>
      <c r="I15" s="716" t="s">
        <v>80</v>
      </c>
      <c r="J15" s="714" t="s">
        <v>72</v>
      </c>
      <c r="L15" s="111"/>
    </row>
    <row r="16" spans="2:46" s="712" customFormat="1" ht="6.95" customHeight="1">
      <c r="B16" s="111"/>
      <c r="L16" s="111"/>
    </row>
    <row r="17" spans="2:12" s="712" customFormat="1" ht="12" customHeight="1">
      <c r="B17" s="111"/>
      <c r="D17" s="716" t="s">
        <v>4971</v>
      </c>
      <c r="I17" s="716" t="s">
        <v>78</v>
      </c>
      <c r="J17" s="761" t="str">
        <f>'[15]Rekapitulace stavby'!AN13</f>
        <v>Vyplň údaj</v>
      </c>
      <c r="L17" s="111"/>
    </row>
    <row r="18" spans="2:12" s="712" customFormat="1" ht="18" customHeight="1">
      <c r="B18" s="111"/>
      <c r="E18" s="1115" t="str">
        <f>'[15]Rekapitulace stavby'!E14</f>
        <v>Vyplň údaj</v>
      </c>
      <c r="F18" s="1116"/>
      <c r="G18" s="1116"/>
      <c r="H18" s="1116"/>
      <c r="I18" s="716" t="s">
        <v>80</v>
      </c>
      <c r="J18" s="761" t="str">
        <f>'[15]Rekapitulace stavby'!AN14</f>
        <v>Vyplň údaj</v>
      </c>
      <c r="L18" s="111"/>
    </row>
    <row r="19" spans="2:12" s="712" customFormat="1" ht="6.95" customHeight="1">
      <c r="B19" s="111"/>
      <c r="L19" s="111"/>
    </row>
    <row r="20" spans="2:12" s="712" customFormat="1" ht="12" customHeight="1">
      <c r="B20" s="111"/>
      <c r="D20" s="716" t="s">
        <v>82</v>
      </c>
      <c r="I20" s="716" t="s">
        <v>78</v>
      </c>
      <c r="J20" s="714" t="s">
        <v>72</v>
      </c>
      <c r="L20" s="111"/>
    </row>
    <row r="21" spans="2:12" s="712" customFormat="1" ht="18" customHeight="1">
      <c r="B21" s="111"/>
      <c r="E21" s="714" t="s">
        <v>83</v>
      </c>
      <c r="I21" s="716" t="s">
        <v>80</v>
      </c>
      <c r="J21" s="714" t="s">
        <v>72</v>
      </c>
      <c r="L21" s="111"/>
    </row>
    <row r="22" spans="2:12" s="712" customFormat="1" ht="6.95" customHeight="1">
      <c r="B22" s="111"/>
      <c r="L22" s="111"/>
    </row>
    <row r="23" spans="2:12" s="712" customFormat="1" ht="12" customHeight="1">
      <c r="B23" s="111"/>
      <c r="D23" s="716" t="s">
        <v>84</v>
      </c>
      <c r="I23" s="716" t="s">
        <v>78</v>
      </c>
      <c r="J23" s="714" t="s">
        <v>72</v>
      </c>
      <c r="L23" s="111"/>
    </row>
    <row r="24" spans="2:12" s="712" customFormat="1" ht="18" customHeight="1">
      <c r="B24" s="111"/>
      <c r="E24" s="714" t="s">
        <v>83</v>
      </c>
      <c r="I24" s="716" t="s">
        <v>80</v>
      </c>
      <c r="J24" s="714" t="s">
        <v>72</v>
      </c>
      <c r="L24" s="111"/>
    </row>
    <row r="25" spans="2:12" s="712" customFormat="1" ht="6.95" customHeight="1">
      <c r="B25" s="111"/>
      <c r="L25" s="111"/>
    </row>
    <row r="26" spans="2:12" s="712" customFormat="1" ht="12" customHeight="1">
      <c r="B26" s="111"/>
      <c r="D26" s="716" t="s">
        <v>9</v>
      </c>
      <c r="L26" s="111"/>
    </row>
    <row r="27" spans="2:12" s="114" customFormat="1" ht="16.5" customHeight="1">
      <c r="B27" s="113"/>
      <c r="E27" s="1117" t="s">
        <v>72</v>
      </c>
      <c r="F27" s="1117"/>
      <c r="G27" s="1117"/>
      <c r="H27" s="1117"/>
      <c r="L27" s="113"/>
    </row>
    <row r="28" spans="2:12" s="712" customFormat="1" ht="6.95" customHeight="1">
      <c r="B28" s="111"/>
      <c r="L28" s="111"/>
    </row>
    <row r="29" spans="2:12" s="712" customFormat="1" ht="6.95" customHeight="1">
      <c r="B29" s="111"/>
      <c r="D29" s="596"/>
      <c r="E29" s="596"/>
      <c r="F29" s="596"/>
      <c r="G29" s="596"/>
      <c r="H29" s="596"/>
      <c r="I29" s="596"/>
      <c r="J29" s="596"/>
      <c r="K29" s="596"/>
      <c r="L29" s="111"/>
    </row>
    <row r="30" spans="2:12" s="712" customFormat="1" ht="25.35" customHeight="1">
      <c r="B30" s="111"/>
      <c r="D30" s="115" t="s">
        <v>85</v>
      </c>
      <c r="J30" s="116">
        <f>ROUND(J130, 2)</f>
        <v>0</v>
      </c>
      <c r="L30" s="111"/>
    </row>
    <row r="31" spans="2:12" s="712" customFormat="1" ht="6.95" customHeight="1">
      <c r="B31" s="111"/>
      <c r="D31" s="596"/>
      <c r="E31" s="596"/>
      <c r="F31" s="596"/>
      <c r="G31" s="596"/>
      <c r="H31" s="596"/>
      <c r="I31" s="596"/>
      <c r="J31" s="596"/>
      <c r="K31" s="596"/>
      <c r="L31" s="111"/>
    </row>
    <row r="32" spans="2:12" s="712" customFormat="1" ht="14.45" customHeight="1">
      <c r="B32" s="111"/>
      <c r="F32" s="117" t="s">
        <v>86</v>
      </c>
      <c r="I32" s="117" t="s">
        <v>87</v>
      </c>
      <c r="J32" s="117" t="s">
        <v>88</v>
      </c>
      <c r="L32" s="111"/>
    </row>
    <row r="33" spans="2:12" s="712" customFormat="1" ht="14.45" customHeight="1">
      <c r="B33" s="111"/>
      <c r="D33" s="118" t="s">
        <v>89</v>
      </c>
      <c r="E33" s="716" t="s">
        <v>90</v>
      </c>
      <c r="F33" s="119">
        <f>ROUND((SUM(BE130:BE381)),  2)</f>
        <v>0</v>
      </c>
      <c r="I33" s="120">
        <v>0.21</v>
      </c>
      <c r="J33" s="119">
        <f>ROUND(((SUM(BE130:BE381))*I33),  2)</f>
        <v>0</v>
      </c>
      <c r="L33" s="111"/>
    </row>
    <row r="34" spans="2:12" s="712" customFormat="1" ht="14.45" customHeight="1">
      <c r="B34" s="111"/>
      <c r="E34" s="716" t="s">
        <v>91</v>
      </c>
      <c r="F34" s="119">
        <f>ROUND((SUM(BF130:BF381)),  2)</f>
        <v>0</v>
      </c>
      <c r="I34" s="120">
        <v>0.12</v>
      </c>
      <c r="J34" s="119">
        <f>ROUND(((SUM(BF130:BF381))*I34),  2)</f>
        <v>0</v>
      </c>
      <c r="L34" s="111"/>
    </row>
    <row r="35" spans="2:12" s="712" customFormat="1" ht="14.45" hidden="1" customHeight="1">
      <c r="B35" s="111"/>
      <c r="E35" s="716" t="s">
        <v>92</v>
      </c>
      <c r="F35" s="119">
        <f>ROUND((SUM(BG130:BG381)),  2)</f>
        <v>0</v>
      </c>
      <c r="I35" s="120">
        <v>0.21</v>
      </c>
      <c r="J35" s="119">
        <f>0</f>
        <v>0</v>
      </c>
      <c r="L35" s="111"/>
    </row>
    <row r="36" spans="2:12" s="712" customFormat="1" ht="14.45" hidden="1" customHeight="1">
      <c r="B36" s="111"/>
      <c r="E36" s="716" t="s">
        <v>93</v>
      </c>
      <c r="F36" s="119">
        <f>ROUND((SUM(BH130:BH381)),  2)</f>
        <v>0</v>
      </c>
      <c r="I36" s="120">
        <v>0.12</v>
      </c>
      <c r="J36" s="119">
        <f>0</f>
        <v>0</v>
      </c>
      <c r="L36" s="111"/>
    </row>
    <row r="37" spans="2:12" s="712" customFormat="1" ht="14.45" hidden="1" customHeight="1">
      <c r="B37" s="111"/>
      <c r="E37" s="716" t="s">
        <v>94</v>
      </c>
      <c r="F37" s="119">
        <f>ROUND((SUM(BI130:BI381)),  2)</f>
        <v>0</v>
      </c>
      <c r="I37" s="120">
        <v>0</v>
      </c>
      <c r="J37" s="119">
        <f>0</f>
        <v>0</v>
      </c>
      <c r="L37" s="111"/>
    </row>
    <row r="38" spans="2:12" s="712" customFormat="1" ht="6.95" customHeight="1">
      <c r="B38" s="111"/>
      <c r="L38" s="111"/>
    </row>
    <row r="39" spans="2:12" s="712" customFormat="1" ht="25.35" customHeight="1">
      <c r="B39" s="111"/>
      <c r="C39" s="617"/>
      <c r="D39" s="121" t="s">
        <v>95</v>
      </c>
      <c r="E39" s="622"/>
      <c r="F39" s="622"/>
      <c r="G39" s="122" t="s">
        <v>96</v>
      </c>
      <c r="H39" s="123" t="s">
        <v>97</v>
      </c>
      <c r="I39" s="622"/>
      <c r="J39" s="124">
        <f>SUM(J30:J37)</f>
        <v>0</v>
      </c>
      <c r="K39" s="621"/>
      <c r="L39" s="111"/>
    </row>
    <row r="40" spans="2:12" s="712" customFormat="1" ht="14.45" customHeight="1">
      <c r="B40" s="111"/>
      <c r="L40" s="111"/>
    </row>
    <row r="41" spans="2:12" ht="14.45" customHeight="1">
      <c r="B41" s="108"/>
      <c r="L41" s="108"/>
    </row>
    <row r="42" spans="2:12" ht="14.45" customHeight="1">
      <c r="B42" s="108"/>
      <c r="L42" s="108"/>
    </row>
    <row r="43" spans="2:12" ht="14.45" customHeight="1">
      <c r="B43" s="108"/>
      <c r="L43" s="108"/>
    </row>
    <row r="44" spans="2:12" ht="14.45" customHeight="1">
      <c r="B44" s="108"/>
      <c r="L44" s="108"/>
    </row>
    <row r="45" spans="2:12" ht="14.45" customHeight="1">
      <c r="B45" s="108"/>
      <c r="L45" s="108"/>
    </row>
    <row r="46" spans="2:12" ht="14.45" customHeight="1">
      <c r="B46" s="108"/>
      <c r="L46" s="108"/>
    </row>
    <row r="47" spans="2:12" ht="14.45" customHeight="1">
      <c r="B47" s="108"/>
      <c r="L47" s="108"/>
    </row>
    <row r="48" spans="2:12" ht="14.45" customHeight="1">
      <c r="B48" s="108"/>
      <c r="L48" s="108"/>
    </row>
    <row r="49" spans="2:12" ht="14.45" customHeight="1">
      <c r="B49" s="108"/>
      <c r="L49" s="108"/>
    </row>
    <row r="50" spans="2:12" s="712" customFormat="1" ht="14.45" customHeight="1">
      <c r="B50" s="111"/>
      <c r="D50" s="125" t="s">
        <v>98</v>
      </c>
      <c r="E50" s="126"/>
      <c r="F50" s="126"/>
      <c r="G50" s="125" t="s">
        <v>99</v>
      </c>
      <c r="H50" s="126"/>
      <c r="I50" s="126"/>
      <c r="J50" s="126"/>
      <c r="K50" s="126"/>
      <c r="L50" s="111"/>
    </row>
    <row r="51" spans="2:12">
      <c r="B51" s="108"/>
      <c r="L51" s="108"/>
    </row>
    <row r="52" spans="2:12">
      <c r="B52" s="108"/>
      <c r="L52" s="108"/>
    </row>
    <row r="53" spans="2:12">
      <c r="B53" s="108"/>
      <c r="L53" s="108"/>
    </row>
    <row r="54" spans="2:12">
      <c r="B54" s="108"/>
      <c r="L54" s="108"/>
    </row>
    <row r="55" spans="2:12">
      <c r="B55" s="108"/>
      <c r="L55" s="108"/>
    </row>
    <row r="56" spans="2:12">
      <c r="B56" s="108"/>
      <c r="L56" s="108"/>
    </row>
    <row r="57" spans="2:12">
      <c r="B57" s="108"/>
      <c r="L57" s="108"/>
    </row>
    <row r="58" spans="2:12">
      <c r="B58" s="108"/>
      <c r="L58" s="108"/>
    </row>
    <row r="59" spans="2:12">
      <c r="B59" s="108"/>
      <c r="L59" s="108"/>
    </row>
    <row r="60" spans="2:12">
      <c r="B60" s="108"/>
      <c r="L60" s="108"/>
    </row>
    <row r="61" spans="2:12" s="712" customFormat="1" ht="12.75">
      <c r="B61" s="111"/>
      <c r="D61" s="127" t="s">
        <v>100</v>
      </c>
      <c r="E61" s="620"/>
      <c r="F61" s="128" t="s">
        <v>101</v>
      </c>
      <c r="G61" s="127" t="s">
        <v>100</v>
      </c>
      <c r="H61" s="620"/>
      <c r="I61" s="620"/>
      <c r="J61" s="129" t="s">
        <v>101</v>
      </c>
      <c r="K61" s="620"/>
      <c r="L61" s="111"/>
    </row>
    <row r="62" spans="2:12">
      <c r="B62" s="108"/>
      <c r="L62" s="108"/>
    </row>
    <row r="63" spans="2:12">
      <c r="B63" s="108"/>
      <c r="L63" s="108"/>
    </row>
    <row r="64" spans="2:12">
      <c r="B64" s="108"/>
      <c r="L64" s="108"/>
    </row>
    <row r="65" spans="2:12" s="712" customFormat="1" ht="12.75">
      <c r="B65" s="111"/>
      <c r="D65" s="125" t="s">
        <v>102</v>
      </c>
      <c r="E65" s="126"/>
      <c r="F65" s="126"/>
      <c r="G65" s="125" t="s">
        <v>4972</v>
      </c>
      <c r="H65" s="126"/>
      <c r="I65" s="126"/>
      <c r="J65" s="126"/>
      <c r="K65" s="126"/>
      <c r="L65" s="111"/>
    </row>
    <row r="66" spans="2:12">
      <c r="B66" s="108"/>
      <c r="L66" s="108"/>
    </row>
    <row r="67" spans="2:12">
      <c r="B67" s="108"/>
      <c r="L67" s="108"/>
    </row>
    <row r="68" spans="2:12">
      <c r="B68" s="108"/>
      <c r="L68" s="108"/>
    </row>
    <row r="69" spans="2:12">
      <c r="B69" s="108"/>
      <c r="L69" s="108"/>
    </row>
    <row r="70" spans="2:12">
      <c r="B70" s="108"/>
      <c r="L70" s="108"/>
    </row>
    <row r="71" spans="2:12">
      <c r="B71" s="108"/>
      <c r="L71" s="108"/>
    </row>
    <row r="72" spans="2:12">
      <c r="B72" s="108"/>
      <c r="L72" s="108"/>
    </row>
    <row r="73" spans="2:12">
      <c r="B73" s="108"/>
      <c r="L73" s="108"/>
    </row>
    <row r="74" spans="2:12">
      <c r="B74" s="108"/>
      <c r="L74" s="108"/>
    </row>
    <row r="75" spans="2:12">
      <c r="B75" s="108"/>
      <c r="L75" s="108"/>
    </row>
    <row r="76" spans="2:12" s="712" customFormat="1" ht="12.75">
      <c r="B76" s="111"/>
      <c r="D76" s="127" t="s">
        <v>100</v>
      </c>
      <c r="E76" s="620"/>
      <c r="F76" s="128" t="s">
        <v>101</v>
      </c>
      <c r="G76" s="127" t="s">
        <v>100</v>
      </c>
      <c r="H76" s="620"/>
      <c r="I76" s="620"/>
      <c r="J76" s="129" t="s">
        <v>101</v>
      </c>
      <c r="K76" s="620"/>
      <c r="L76" s="111"/>
    </row>
    <row r="77" spans="2:12" s="712" customFormat="1" ht="14.45" customHeight="1">
      <c r="B77" s="568"/>
      <c r="C77" s="567"/>
      <c r="D77" s="567"/>
      <c r="E77" s="567"/>
      <c r="F77" s="567"/>
      <c r="G77" s="567"/>
      <c r="H77" s="567"/>
      <c r="I77" s="567"/>
      <c r="J77" s="567"/>
      <c r="K77" s="567"/>
      <c r="L77" s="111"/>
    </row>
    <row r="81" spans="2:47" s="712" customFormat="1" ht="6.95" customHeight="1">
      <c r="B81" s="609"/>
      <c r="C81" s="608"/>
      <c r="D81" s="608"/>
      <c r="E81" s="608"/>
      <c r="F81" s="608"/>
      <c r="G81" s="608"/>
      <c r="H81" s="608"/>
      <c r="I81" s="608"/>
      <c r="J81" s="608"/>
      <c r="K81" s="608"/>
      <c r="L81" s="111"/>
    </row>
    <row r="82" spans="2:47" s="712" customFormat="1" ht="24.95" customHeight="1">
      <c r="B82" s="111"/>
      <c r="C82" s="109" t="s">
        <v>104</v>
      </c>
      <c r="L82" s="111"/>
    </row>
    <row r="83" spans="2:47" s="712" customFormat="1" ht="6.95" customHeight="1">
      <c r="B83" s="111"/>
      <c r="L83" s="111"/>
    </row>
    <row r="84" spans="2:47" s="712" customFormat="1" ht="12" customHeight="1">
      <c r="B84" s="111"/>
      <c r="C84" s="716" t="s">
        <v>69</v>
      </c>
      <c r="L84" s="111"/>
    </row>
    <row r="85" spans="2:47" s="712" customFormat="1" ht="16.5" customHeight="1">
      <c r="B85" s="111"/>
      <c r="E85" s="1109" t="s">
        <v>5449</v>
      </c>
      <c r="F85" s="1110"/>
      <c r="G85" s="1110"/>
      <c r="H85" s="1110"/>
      <c r="L85" s="111"/>
    </row>
    <row r="86" spans="2:47" s="712" customFormat="1" ht="12" customHeight="1">
      <c r="B86" s="111"/>
      <c r="C86" s="716" t="s">
        <v>70</v>
      </c>
      <c r="L86" s="111"/>
    </row>
    <row r="87" spans="2:47" s="712" customFormat="1" ht="16.5" customHeight="1">
      <c r="B87" s="111"/>
      <c r="E87" s="1109" t="str">
        <f>E9</f>
        <v>349-2 - Zdravotní instalace (revize IV.2024)</v>
      </c>
      <c r="F87" s="1110"/>
      <c r="G87" s="1110"/>
      <c r="H87" s="1110"/>
      <c r="L87" s="111"/>
    </row>
    <row r="88" spans="2:47" s="712" customFormat="1" ht="6.95" customHeight="1">
      <c r="B88" s="111"/>
      <c r="L88" s="111"/>
    </row>
    <row r="89" spans="2:47" s="712" customFormat="1" ht="12" customHeight="1">
      <c r="B89" s="111"/>
      <c r="C89" s="716" t="s">
        <v>74</v>
      </c>
      <c r="F89" s="714" t="str">
        <f>F12</f>
        <v>Jindřichův Hradec</v>
      </c>
      <c r="I89" s="716" t="s">
        <v>76</v>
      </c>
      <c r="J89" s="112">
        <f>IF(J12="","",J12)</f>
        <v>45418</v>
      </c>
      <c r="L89" s="111"/>
    </row>
    <row r="90" spans="2:47" s="712" customFormat="1" ht="6.95" customHeight="1">
      <c r="B90" s="111"/>
      <c r="L90" s="111"/>
    </row>
    <row r="91" spans="2:47" s="712" customFormat="1" ht="15.2" customHeight="1">
      <c r="B91" s="111"/>
      <c r="C91" s="716" t="s">
        <v>77</v>
      </c>
      <c r="F91" s="714" t="str">
        <f>E15</f>
        <v>Nemocnice Jindřichův Hradec, a.s.</v>
      </c>
      <c r="I91" s="716" t="s">
        <v>82</v>
      </c>
      <c r="J91" s="715" t="str">
        <f>E21</f>
        <v>Martin Cakl</v>
      </c>
      <c r="L91" s="111"/>
    </row>
    <row r="92" spans="2:47" s="712" customFormat="1" ht="15.2" customHeight="1">
      <c r="B92" s="111"/>
      <c r="C92" s="716" t="s">
        <v>4971</v>
      </c>
      <c r="F92" s="714" t="str">
        <f>IF(E18="","",E18)</f>
        <v>Vyplň údaj</v>
      </c>
      <c r="I92" s="716" t="s">
        <v>84</v>
      </c>
      <c r="J92" s="715" t="str">
        <f>E24</f>
        <v>Martin Cakl</v>
      </c>
      <c r="L92" s="111"/>
    </row>
    <row r="93" spans="2:47" s="712" customFormat="1" ht="10.35" customHeight="1">
      <c r="B93" s="111"/>
      <c r="L93" s="111"/>
    </row>
    <row r="94" spans="2:47" s="712" customFormat="1" ht="29.25" customHeight="1">
      <c r="B94" s="111"/>
      <c r="C94" s="619" t="s">
        <v>105</v>
      </c>
      <c r="D94" s="617"/>
      <c r="E94" s="617"/>
      <c r="F94" s="617"/>
      <c r="G94" s="617"/>
      <c r="H94" s="617"/>
      <c r="I94" s="617"/>
      <c r="J94" s="618" t="s">
        <v>106</v>
      </c>
      <c r="K94" s="617"/>
      <c r="L94" s="111"/>
    </row>
    <row r="95" spans="2:47" s="712" customFormat="1" ht="10.35" customHeight="1">
      <c r="B95" s="111"/>
      <c r="L95" s="111"/>
    </row>
    <row r="96" spans="2:47" s="712" customFormat="1" ht="22.9" customHeight="1">
      <c r="B96" s="111"/>
      <c r="C96" s="616" t="s">
        <v>107</v>
      </c>
      <c r="J96" s="116">
        <f>J130</f>
        <v>0</v>
      </c>
      <c r="L96" s="111"/>
      <c r="AU96" s="569" t="s">
        <v>108</v>
      </c>
    </row>
    <row r="97" spans="2:12" s="130" customFormat="1" ht="24.95" customHeight="1">
      <c r="B97" s="131"/>
      <c r="D97" s="612" t="s">
        <v>109</v>
      </c>
      <c r="E97" s="611"/>
      <c r="F97" s="611"/>
      <c r="G97" s="611"/>
      <c r="H97" s="611"/>
      <c r="I97" s="611"/>
      <c r="J97" s="610">
        <f>J131</f>
        <v>0</v>
      </c>
      <c r="L97" s="131"/>
    </row>
    <row r="98" spans="2:12" s="132" customFormat="1" ht="19.899999999999999" customHeight="1">
      <c r="B98" s="133"/>
      <c r="D98" s="615" t="s">
        <v>110</v>
      </c>
      <c r="E98" s="614"/>
      <c r="F98" s="614"/>
      <c r="G98" s="614"/>
      <c r="H98" s="614"/>
      <c r="I98" s="614"/>
      <c r="J98" s="613">
        <f>J132</f>
        <v>0</v>
      </c>
      <c r="L98" s="133"/>
    </row>
    <row r="99" spans="2:12" s="132" customFormat="1" ht="19.899999999999999" customHeight="1">
      <c r="B99" s="133"/>
      <c r="D99" s="615" t="s">
        <v>111</v>
      </c>
      <c r="E99" s="614"/>
      <c r="F99" s="614"/>
      <c r="G99" s="614"/>
      <c r="H99" s="614"/>
      <c r="I99" s="614"/>
      <c r="J99" s="613">
        <f>J143</f>
        <v>0</v>
      </c>
      <c r="L99" s="133"/>
    </row>
    <row r="100" spans="2:12" s="132" customFormat="1" ht="19.899999999999999" customHeight="1">
      <c r="B100" s="133"/>
      <c r="D100" s="615" t="s">
        <v>112</v>
      </c>
      <c r="E100" s="614"/>
      <c r="F100" s="614"/>
      <c r="G100" s="614"/>
      <c r="H100" s="614"/>
      <c r="I100" s="614"/>
      <c r="J100" s="613">
        <f>J148</f>
        <v>0</v>
      </c>
      <c r="L100" s="133"/>
    </row>
    <row r="101" spans="2:12" s="132" customFormat="1" ht="19.899999999999999" customHeight="1">
      <c r="B101" s="133"/>
      <c r="D101" s="615" t="s">
        <v>113</v>
      </c>
      <c r="E101" s="614"/>
      <c r="F101" s="614"/>
      <c r="G101" s="614"/>
      <c r="H101" s="614"/>
      <c r="I101" s="614"/>
      <c r="J101" s="613">
        <f>J150</f>
        <v>0</v>
      </c>
      <c r="L101" s="133"/>
    </row>
    <row r="102" spans="2:12" s="132" customFormat="1" ht="19.899999999999999" customHeight="1">
      <c r="B102" s="133"/>
      <c r="D102" s="615" t="s">
        <v>114</v>
      </c>
      <c r="E102" s="614"/>
      <c r="F102" s="614"/>
      <c r="G102" s="614"/>
      <c r="H102" s="614"/>
      <c r="I102" s="614"/>
      <c r="J102" s="613">
        <f>J194</f>
        <v>0</v>
      </c>
      <c r="L102" s="133"/>
    </row>
    <row r="103" spans="2:12" s="130" customFormat="1" ht="24.95" customHeight="1">
      <c r="B103" s="131"/>
      <c r="D103" s="612" t="s">
        <v>115</v>
      </c>
      <c r="E103" s="611"/>
      <c r="F103" s="611"/>
      <c r="G103" s="611"/>
      <c r="H103" s="611"/>
      <c r="I103" s="611"/>
      <c r="J103" s="610">
        <f>J196</f>
        <v>0</v>
      </c>
      <c r="L103" s="131"/>
    </row>
    <row r="104" spans="2:12" s="132" customFormat="1" ht="19.899999999999999" customHeight="1">
      <c r="B104" s="133"/>
      <c r="D104" s="615" t="s">
        <v>116</v>
      </c>
      <c r="E104" s="614"/>
      <c r="F104" s="614"/>
      <c r="G104" s="614"/>
      <c r="H104" s="614"/>
      <c r="I104" s="614"/>
      <c r="J104" s="613">
        <f>J197</f>
        <v>0</v>
      </c>
      <c r="L104" s="133"/>
    </row>
    <row r="105" spans="2:12" s="132" customFormat="1" ht="19.899999999999999" customHeight="1">
      <c r="B105" s="133"/>
      <c r="D105" s="615" t="s">
        <v>117</v>
      </c>
      <c r="E105" s="614"/>
      <c r="F105" s="614"/>
      <c r="G105" s="614"/>
      <c r="H105" s="614"/>
      <c r="I105" s="614"/>
      <c r="J105" s="613">
        <f>J226</f>
        <v>0</v>
      </c>
      <c r="L105" s="133"/>
    </row>
    <row r="106" spans="2:12" s="132" customFormat="1" ht="19.899999999999999" customHeight="1">
      <c r="B106" s="133"/>
      <c r="D106" s="615" t="s">
        <v>118</v>
      </c>
      <c r="E106" s="614"/>
      <c r="F106" s="614"/>
      <c r="G106" s="614"/>
      <c r="H106" s="614"/>
      <c r="I106" s="614"/>
      <c r="J106" s="613">
        <f>J279</f>
        <v>0</v>
      </c>
      <c r="L106" s="133"/>
    </row>
    <row r="107" spans="2:12" s="132" customFormat="1" ht="19.899999999999999" customHeight="1">
      <c r="B107" s="133"/>
      <c r="D107" s="615" t="s">
        <v>119</v>
      </c>
      <c r="E107" s="614"/>
      <c r="F107" s="614"/>
      <c r="G107" s="614"/>
      <c r="H107" s="614"/>
      <c r="I107" s="614"/>
      <c r="J107" s="613">
        <f>J286</f>
        <v>0</v>
      </c>
      <c r="L107" s="133"/>
    </row>
    <row r="108" spans="2:12" s="132" customFormat="1" ht="19.899999999999999" customHeight="1">
      <c r="B108" s="133"/>
      <c r="D108" s="615" t="s">
        <v>120</v>
      </c>
      <c r="E108" s="614"/>
      <c r="F108" s="614"/>
      <c r="G108" s="614"/>
      <c r="H108" s="614"/>
      <c r="I108" s="614"/>
      <c r="J108" s="613">
        <f>J363</f>
        <v>0</v>
      </c>
      <c r="L108" s="133"/>
    </row>
    <row r="109" spans="2:12" s="132" customFormat="1" ht="19.899999999999999" customHeight="1">
      <c r="B109" s="133"/>
      <c r="D109" s="615" t="s">
        <v>121</v>
      </c>
      <c r="E109" s="614"/>
      <c r="F109" s="614"/>
      <c r="G109" s="614"/>
      <c r="H109" s="614"/>
      <c r="I109" s="614"/>
      <c r="J109" s="613">
        <f>J371</f>
        <v>0</v>
      </c>
      <c r="L109" s="133"/>
    </row>
    <row r="110" spans="2:12" s="130" customFormat="1" ht="24.95" customHeight="1">
      <c r="B110" s="131"/>
      <c r="D110" s="612" t="s">
        <v>122</v>
      </c>
      <c r="E110" s="611"/>
      <c r="F110" s="611"/>
      <c r="G110" s="611"/>
      <c r="H110" s="611"/>
      <c r="I110" s="611"/>
      <c r="J110" s="610">
        <f>J375</f>
        <v>0</v>
      </c>
      <c r="L110" s="131"/>
    </row>
    <row r="111" spans="2:12" s="712" customFormat="1" ht="21.75" customHeight="1">
      <c r="B111" s="111"/>
      <c r="L111" s="111"/>
    </row>
    <row r="112" spans="2:12" s="712" customFormat="1" ht="6.95" customHeight="1">
      <c r="B112" s="568"/>
      <c r="C112" s="567"/>
      <c r="D112" s="567"/>
      <c r="E112" s="567"/>
      <c r="F112" s="567"/>
      <c r="G112" s="567"/>
      <c r="H112" s="567"/>
      <c r="I112" s="567"/>
      <c r="J112" s="567"/>
      <c r="K112" s="567"/>
      <c r="L112" s="111"/>
    </row>
    <row r="116" spans="2:12" s="712" customFormat="1" ht="6.95" customHeight="1">
      <c r="B116" s="609"/>
      <c r="C116" s="608"/>
      <c r="D116" s="608"/>
      <c r="E116" s="608"/>
      <c r="F116" s="608"/>
      <c r="G116" s="608"/>
      <c r="H116" s="608"/>
      <c r="I116" s="608"/>
      <c r="J116" s="608"/>
      <c r="K116" s="608"/>
      <c r="L116" s="111"/>
    </row>
    <row r="117" spans="2:12" s="712" customFormat="1" ht="24.95" customHeight="1">
      <c r="B117" s="111"/>
      <c r="C117" s="109" t="s">
        <v>123</v>
      </c>
      <c r="L117" s="111"/>
    </row>
    <row r="118" spans="2:12" s="712" customFormat="1" ht="6.95" customHeight="1">
      <c r="B118" s="111"/>
      <c r="L118" s="111"/>
    </row>
    <row r="119" spans="2:12" s="712" customFormat="1" ht="12" customHeight="1">
      <c r="B119" s="111"/>
      <c r="C119" s="716" t="s">
        <v>69</v>
      </c>
      <c r="L119" s="111"/>
    </row>
    <row r="120" spans="2:12" s="712" customFormat="1" ht="16.5" customHeight="1">
      <c r="B120" s="111"/>
      <c r="E120" s="1111" t="str">
        <f>E7</f>
        <v>Pavilon paliativní péče J. Hradec</v>
      </c>
      <c r="F120" s="1112"/>
      <c r="G120" s="1112"/>
      <c r="H120" s="1112"/>
      <c r="L120" s="111"/>
    </row>
    <row r="121" spans="2:12" s="712" customFormat="1" ht="12" customHeight="1">
      <c r="B121" s="111"/>
      <c r="C121" s="716" t="s">
        <v>70</v>
      </c>
      <c r="L121" s="111"/>
    </row>
    <row r="122" spans="2:12" s="712" customFormat="1" ht="16.5" customHeight="1">
      <c r="B122" s="111"/>
      <c r="E122" s="1109" t="str">
        <f>E9</f>
        <v>349-2 - Zdravotní instalace (revize IV.2024)</v>
      </c>
      <c r="F122" s="1110"/>
      <c r="G122" s="1110"/>
      <c r="H122" s="1110"/>
      <c r="L122" s="111"/>
    </row>
    <row r="123" spans="2:12" s="712" customFormat="1" ht="6.95" customHeight="1">
      <c r="B123" s="111"/>
      <c r="L123" s="111"/>
    </row>
    <row r="124" spans="2:12" s="712" customFormat="1" ht="12" customHeight="1">
      <c r="B124" s="111"/>
      <c r="C124" s="716" t="s">
        <v>74</v>
      </c>
      <c r="F124" s="714" t="str">
        <f>F12</f>
        <v>Jindřichův Hradec</v>
      </c>
      <c r="I124" s="716" t="s">
        <v>76</v>
      </c>
      <c r="J124" s="112">
        <f>IF(J12="","",J12)</f>
        <v>45418</v>
      </c>
      <c r="L124" s="111"/>
    </row>
    <row r="125" spans="2:12" s="712" customFormat="1" ht="6.95" customHeight="1">
      <c r="B125" s="111"/>
      <c r="L125" s="111"/>
    </row>
    <row r="126" spans="2:12" s="712" customFormat="1" ht="15.2" customHeight="1">
      <c r="B126" s="111"/>
      <c r="C126" s="716" t="s">
        <v>77</v>
      </c>
      <c r="F126" s="714" t="str">
        <f>E15</f>
        <v>Nemocnice Jindřichův Hradec, a.s.</v>
      </c>
      <c r="I126" s="716" t="s">
        <v>82</v>
      </c>
      <c r="J126" s="715" t="str">
        <f>E21</f>
        <v>Martin Cakl</v>
      </c>
      <c r="L126" s="111"/>
    </row>
    <row r="127" spans="2:12" s="712" customFormat="1" ht="15.2" customHeight="1">
      <c r="B127" s="111"/>
      <c r="C127" s="716" t="s">
        <v>4971</v>
      </c>
      <c r="F127" s="714" t="str">
        <f>IF(E18="","",E18)</f>
        <v>Vyplň údaj</v>
      </c>
      <c r="I127" s="716" t="s">
        <v>84</v>
      </c>
      <c r="J127" s="715" t="str">
        <f>E24</f>
        <v>Martin Cakl</v>
      </c>
      <c r="L127" s="111"/>
    </row>
    <row r="128" spans="2:12" s="712" customFormat="1" ht="10.35" customHeight="1">
      <c r="B128" s="111"/>
      <c r="L128" s="111"/>
    </row>
    <row r="129" spans="2:65" s="135" customFormat="1" ht="29.25" customHeight="1">
      <c r="B129" s="134"/>
      <c r="C129" s="607" t="s">
        <v>124</v>
      </c>
      <c r="D129" s="606" t="s">
        <v>125</v>
      </c>
      <c r="E129" s="606" t="s">
        <v>126</v>
      </c>
      <c r="F129" s="606" t="s">
        <v>127</v>
      </c>
      <c r="G129" s="606" t="s">
        <v>128</v>
      </c>
      <c r="H129" s="606" t="s">
        <v>129</v>
      </c>
      <c r="I129" s="606" t="s">
        <v>130</v>
      </c>
      <c r="J129" s="605" t="s">
        <v>106</v>
      </c>
      <c r="K129" s="604" t="s">
        <v>131</v>
      </c>
      <c r="L129" s="134"/>
      <c r="M129" s="603" t="s">
        <v>72</v>
      </c>
      <c r="N129" s="602" t="s">
        <v>89</v>
      </c>
      <c r="O129" s="602" t="s">
        <v>132</v>
      </c>
      <c r="P129" s="602" t="s">
        <v>133</v>
      </c>
      <c r="Q129" s="602" t="s">
        <v>134</v>
      </c>
      <c r="R129" s="602" t="s">
        <v>135</v>
      </c>
      <c r="S129" s="602" t="s">
        <v>136</v>
      </c>
      <c r="T129" s="601" t="s">
        <v>137</v>
      </c>
    </row>
    <row r="130" spans="2:65" s="712" customFormat="1" ht="22.9" customHeight="1">
      <c r="B130" s="111"/>
      <c r="C130" s="600" t="s">
        <v>138</v>
      </c>
      <c r="J130" s="599">
        <f>BK130</f>
        <v>0</v>
      </c>
      <c r="L130" s="111"/>
      <c r="M130" s="598"/>
      <c r="N130" s="596"/>
      <c r="O130" s="596"/>
      <c r="P130" s="597">
        <f>P131+P196+P375</f>
        <v>0</v>
      </c>
      <c r="Q130" s="596"/>
      <c r="R130" s="597">
        <f>R131+R196+R375</f>
        <v>84.033369829999998</v>
      </c>
      <c r="S130" s="596"/>
      <c r="T130" s="595">
        <f>T131+T196+T375</f>
        <v>8.8150000000000013</v>
      </c>
      <c r="AT130" s="569" t="s">
        <v>139</v>
      </c>
      <c r="AU130" s="569" t="s">
        <v>108</v>
      </c>
      <c r="BK130" s="136">
        <f>BK131+BK196+BK375</f>
        <v>0</v>
      </c>
    </row>
    <row r="131" spans="2:65" s="579" customFormat="1" ht="25.9" customHeight="1">
      <c r="B131" s="583"/>
      <c r="D131" s="137" t="s">
        <v>139</v>
      </c>
      <c r="E131" s="585" t="s">
        <v>140</v>
      </c>
      <c r="F131" s="585" t="s">
        <v>141</v>
      </c>
      <c r="I131" s="762"/>
      <c r="J131" s="584">
        <f>BK131</f>
        <v>0</v>
      </c>
      <c r="L131" s="583"/>
      <c r="M131" s="582"/>
      <c r="P131" s="581">
        <f>P132+P143+P148+P150+P194</f>
        <v>0</v>
      </c>
      <c r="R131" s="581">
        <f>R132+R143+R148+R150+R194</f>
        <v>80.11830483</v>
      </c>
      <c r="T131" s="580">
        <f>T132+T143+T148+T150+T194</f>
        <v>5.2105000000000006</v>
      </c>
      <c r="AR131" s="137" t="s">
        <v>142</v>
      </c>
      <c r="AT131" s="138" t="s">
        <v>139</v>
      </c>
      <c r="AU131" s="138" t="s">
        <v>143</v>
      </c>
      <c r="AY131" s="137" t="s">
        <v>144</v>
      </c>
      <c r="BK131" s="139">
        <f>BK132+BK143+BK148+BK150+BK194</f>
        <v>0</v>
      </c>
    </row>
    <row r="132" spans="2:65" s="579" customFormat="1" ht="22.9" customHeight="1">
      <c r="B132" s="583"/>
      <c r="D132" s="137" t="s">
        <v>139</v>
      </c>
      <c r="E132" s="587" t="s">
        <v>142</v>
      </c>
      <c r="F132" s="587" t="s">
        <v>145</v>
      </c>
      <c r="I132" s="762"/>
      <c r="J132" s="586">
        <f>BK132</f>
        <v>0</v>
      </c>
      <c r="L132" s="583"/>
      <c r="M132" s="582"/>
      <c r="P132" s="581">
        <f>SUM(P133:P142)</f>
        <v>0</v>
      </c>
      <c r="R132" s="581">
        <f>SUM(R133:R142)</f>
        <v>54.576249999999995</v>
      </c>
      <c r="T132" s="580">
        <f>SUM(T133:T142)</f>
        <v>0</v>
      </c>
      <c r="AR132" s="137" t="s">
        <v>142</v>
      </c>
      <c r="AT132" s="138" t="s">
        <v>139</v>
      </c>
      <c r="AU132" s="138" t="s">
        <v>142</v>
      </c>
      <c r="AY132" s="137" t="s">
        <v>144</v>
      </c>
      <c r="BK132" s="139">
        <f>SUM(BK133:BK142)</f>
        <v>0</v>
      </c>
    </row>
    <row r="133" spans="2:65" s="712" customFormat="1" ht="24.2" customHeight="1">
      <c r="B133" s="717"/>
      <c r="C133" s="718" t="s">
        <v>142</v>
      </c>
      <c r="D133" s="718" t="s">
        <v>146</v>
      </c>
      <c r="E133" s="719" t="s">
        <v>147</v>
      </c>
      <c r="F133" s="720" t="s">
        <v>148</v>
      </c>
      <c r="G133" s="721" t="s">
        <v>149</v>
      </c>
      <c r="H133" s="722">
        <v>14</v>
      </c>
      <c r="I133" s="763"/>
      <c r="J133" s="723">
        <f t="shared" ref="J133:J142" si="0">ROUND(I133*H133,2)</f>
        <v>0</v>
      </c>
      <c r="K133" s="724"/>
      <c r="L133" s="111"/>
      <c r="M133" s="764" t="s">
        <v>72</v>
      </c>
      <c r="N133" s="577" t="s">
        <v>91</v>
      </c>
      <c r="P133" s="576">
        <f t="shared" ref="P133:P142" si="1">O133*H133</f>
        <v>0</v>
      </c>
      <c r="Q133" s="576">
        <v>0</v>
      </c>
      <c r="R133" s="576">
        <f t="shared" ref="R133:R142" si="2">Q133*H133</f>
        <v>0</v>
      </c>
      <c r="S133" s="576">
        <v>0</v>
      </c>
      <c r="T133" s="575">
        <f t="shared" ref="T133:T142" si="3">S133*H133</f>
        <v>0</v>
      </c>
      <c r="AR133" s="140" t="s">
        <v>150</v>
      </c>
      <c r="AT133" s="140" t="s">
        <v>146</v>
      </c>
      <c r="AU133" s="140" t="s">
        <v>65</v>
      </c>
      <c r="AY133" s="569" t="s">
        <v>144</v>
      </c>
      <c r="BE133" s="570">
        <f t="shared" ref="BE133:BE142" si="4">IF(N133="základní",J133,0)</f>
        <v>0</v>
      </c>
      <c r="BF133" s="570">
        <f t="shared" ref="BF133:BF142" si="5">IF(N133="snížená",J133,0)</f>
        <v>0</v>
      </c>
      <c r="BG133" s="570">
        <f t="shared" ref="BG133:BG142" si="6">IF(N133="zákl. přenesená",J133,0)</f>
        <v>0</v>
      </c>
      <c r="BH133" s="570">
        <f t="shared" ref="BH133:BH142" si="7">IF(N133="sníž. přenesená",J133,0)</f>
        <v>0</v>
      </c>
      <c r="BI133" s="570">
        <f t="shared" ref="BI133:BI142" si="8">IF(N133="nulová",J133,0)</f>
        <v>0</v>
      </c>
      <c r="BJ133" s="569" t="s">
        <v>142</v>
      </c>
      <c r="BK133" s="570">
        <f t="shared" ref="BK133:BK142" si="9">ROUND(I133*H133,2)</f>
        <v>0</v>
      </c>
      <c r="BL133" s="569" t="s">
        <v>150</v>
      </c>
      <c r="BM133" s="140" t="s">
        <v>151</v>
      </c>
    </row>
    <row r="134" spans="2:65" s="712" customFormat="1" ht="24.2" customHeight="1">
      <c r="B134" s="717"/>
      <c r="C134" s="718" t="s">
        <v>65</v>
      </c>
      <c r="D134" s="718" t="s">
        <v>146</v>
      </c>
      <c r="E134" s="719" t="s">
        <v>152</v>
      </c>
      <c r="F134" s="720" t="s">
        <v>153</v>
      </c>
      <c r="G134" s="721" t="s">
        <v>149</v>
      </c>
      <c r="H134" s="722">
        <v>165</v>
      </c>
      <c r="I134" s="763"/>
      <c r="J134" s="723">
        <f t="shared" si="0"/>
        <v>0</v>
      </c>
      <c r="K134" s="724"/>
      <c r="L134" s="111"/>
      <c r="M134" s="764" t="s">
        <v>72</v>
      </c>
      <c r="N134" s="577" t="s">
        <v>91</v>
      </c>
      <c r="P134" s="576">
        <f t="shared" si="1"/>
        <v>0</v>
      </c>
      <c r="Q134" s="576">
        <v>0</v>
      </c>
      <c r="R134" s="576">
        <f t="shared" si="2"/>
        <v>0</v>
      </c>
      <c r="S134" s="576">
        <v>0</v>
      </c>
      <c r="T134" s="575">
        <f t="shared" si="3"/>
        <v>0</v>
      </c>
      <c r="AR134" s="140" t="s">
        <v>150</v>
      </c>
      <c r="AT134" s="140" t="s">
        <v>146</v>
      </c>
      <c r="AU134" s="140" t="s">
        <v>65</v>
      </c>
      <c r="AY134" s="569" t="s">
        <v>144</v>
      </c>
      <c r="BE134" s="570">
        <f t="shared" si="4"/>
        <v>0</v>
      </c>
      <c r="BF134" s="570">
        <f t="shared" si="5"/>
        <v>0</v>
      </c>
      <c r="BG134" s="570">
        <f t="shared" si="6"/>
        <v>0</v>
      </c>
      <c r="BH134" s="570">
        <f t="shared" si="7"/>
        <v>0</v>
      </c>
      <c r="BI134" s="570">
        <f t="shared" si="8"/>
        <v>0</v>
      </c>
      <c r="BJ134" s="569" t="s">
        <v>142</v>
      </c>
      <c r="BK134" s="570">
        <f t="shared" si="9"/>
        <v>0</v>
      </c>
      <c r="BL134" s="569" t="s">
        <v>150</v>
      </c>
      <c r="BM134" s="140" t="s">
        <v>154</v>
      </c>
    </row>
    <row r="135" spans="2:65" s="712" customFormat="1" ht="21.75" customHeight="1">
      <c r="B135" s="717"/>
      <c r="C135" s="718" t="s">
        <v>155</v>
      </c>
      <c r="D135" s="718" t="s">
        <v>146</v>
      </c>
      <c r="E135" s="719" t="s">
        <v>156</v>
      </c>
      <c r="F135" s="720" t="s">
        <v>157</v>
      </c>
      <c r="G135" s="721" t="s">
        <v>158</v>
      </c>
      <c r="H135" s="722">
        <v>325</v>
      </c>
      <c r="I135" s="763"/>
      <c r="J135" s="723">
        <f t="shared" si="0"/>
        <v>0</v>
      </c>
      <c r="K135" s="724"/>
      <c r="L135" s="111"/>
      <c r="M135" s="764" t="s">
        <v>72</v>
      </c>
      <c r="N135" s="577" t="s">
        <v>91</v>
      </c>
      <c r="P135" s="576">
        <f t="shared" si="1"/>
        <v>0</v>
      </c>
      <c r="Q135" s="576">
        <v>8.4999999999999995E-4</v>
      </c>
      <c r="R135" s="576">
        <f t="shared" si="2"/>
        <v>0.27625</v>
      </c>
      <c r="S135" s="576">
        <v>0</v>
      </c>
      <c r="T135" s="575">
        <f t="shared" si="3"/>
        <v>0</v>
      </c>
      <c r="AR135" s="140" t="s">
        <v>150</v>
      </c>
      <c r="AT135" s="140" t="s">
        <v>146</v>
      </c>
      <c r="AU135" s="140" t="s">
        <v>65</v>
      </c>
      <c r="AY135" s="569" t="s">
        <v>144</v>
      </c>
      <c r="BE135" s="570">
        <f t="shared" si="4"/>
        <v>0</v>
      </c>
      <c r="BF135" s="570">
        <f t="shared" si="5"/>
        <v>0</v>
      </c>
      <c r="BG135" s="570">
        <f t="shared" si="6"/>
        <v>0</v>
      </c>
      <c r="BH135" s="570">
        <f t="shared" si="7"/>
        <v>0</v>
      </c>
      <c r="BI135" s="570">
        <f t="shared" si="8"/>
        <v>0</v>
      </c>
      <c r="BJ135" s="569" t="s">
        <v>142</v>
      </c>
      <c r="BK135" s="570">
        <f t="shared" si="9"/>
        <v>0</v>
      </c>
      <c r="BL135" s="569" t="s">
        <v>150</v>
      </c>
      <c r="BM135" s="140" t="s">
        <v>159</v>
      </c>
    </row>
    <row r="136" spans="2:65" s="712" customFormat="1" ht="24.2" customHeight="1">
      <c r="B136" s="717"/>
      <c r="C136" s="718" t="s">
        <v>160</v>
      </c>
      <c r="D136" s="718" t="s">
        <v>146</v>
      </c>
      <c r="E136" s="719" t="s">
        <v>161</v>
      </c>
      <c r="F136" s="720" t="s">
        <v>162</v>
      </c>
      <c r="G136" s="721" t="s">
        <v>158</v>
      </c>
      <c r="H136" s="722">
        <v>325</v>
      </c>
      <c r="I136" s="763"/>
      <c r="J136" s="723">
        <f t="shared" si="0"/>
        <v>0</v>
      </c>
      <c r="K136" s="724"/>
      <c r="L136" s="111"/>
      <c r="M136" s="764" t="s">
        <v>72</v>
      </c>
      <c r="N136" s="577" t="s">
        <v>91</v>
      </c>
      <c r="P136" s="576">
        <f t="shared" si="1"/>
        <v>0</v>
      </c>
      <c r="Q136" s="576">
        <v>0</v>
      </c>
      <c r="R136" s="576">
        <f t="shared" si="2"/>
        <v>0</v>
      </c>
      <c r="S136" s="576">
        <v>0</v>
      </c>
      <c r="T136" s="575">
        <f t="shared" si="3"/>
        <v>0</v>
      </c>
      <c r="AR136" s="140" t="s">
        <v>150</v>
      </c>
      <c r="AT136" s="140" t="s">
        <v>146</v>
      </c>
      <c r="AU136" s="140" t="s">
        <v>65</v>
      </c>
      <c r="AY136" s="569" t="s">
        <v>144</v>
      </c>
      <c r="BE136" s="570">
        <f t="shared" si="4"/>
        <v>0</v>
      </c>
      <c r="BF136" s="570">
        <f t="shared" si="5"/>
        <v>0</v>
      </c>
      <c r="BG136" s="570">
        <f t="shared" si="6"/>
        <v>0</v>
      </c>
      <c r="BH136" s="570">
        <f t="shared" si="7"/>
        <v>0</v>
      </c>
      <c r="BI136" s="570">
        <f t="shared" si="8"/>
        <v>0</v>
      </c>
      <c r="BJ136" s="569" t="s">
        <v>142</v>
      </c>
      <c r="BK136" s="570">
        <f t="shared" si="9"/>
        <v>0</v>
      </c>
      <c r="BL136" s="569" t="s">
        <v>150</v>
      </c>
      <c r="BM136" s="140" t="s">
        <v>163</v>
      </c>
    </row>
    <row r="137" spans="2:65" s="712" customFormat="1" ht="24.2" customHeight="1">
      <c r="B137" s="717"/>
      <c r="C137" s="718" t="s">
        <v>164</v>
      </c>
      <c r="D137" s="718" t="s">
        <v>146</v>
      </c>
      <c r="E137" s="719" t="s">
        <v>165</v>
      </c>
      <c r="F137" s="720" t="s">
        <v>166</v>
      </c>
      <c r="G137" s="721" t="s">
        <v>149</v>
      </c>
      <c r="H137" s="722">
        <v>58.06</v>
      </c>
      <c r="I137" s="763"/>
      <c r="J137" s="723">
        <f t="shared" si="0"/>
        <v>0</v>
      </c>
      <c r="K137" s="724"/>
      <c r="L137" s="111"/>
      <c r="M137" s="764" t="s">
        <v>72</v>
      </c>
      <c r="N137" s="577" t="s">
        <v>91</v>
      </c>
      <c r="P137" s="576">
        <f t="shared" si="1"/>
        <v>0</v>
      </c>
      <c r="Q137" s="576">
        <v>0</v>
      </c>
      <c r="R137" s="576">
        <f t="shared" si="2"/>
        <v>0</v>
      </c>
      <c r="S137" s="576">
        <v>0</v>
      </c>
      <c r="T137" s="575">
        <f t="shared" si="3"/>
        <v>0</v>
      </c>
      <c r="AR137" s="140" t="s">
        <v>150</v>
      </c>
      <c r="AT137" s="140" t="s">
        <v>146</v>
      </c>
      <c r="AU137" s="140" t="s">
        <v>65</v>
      </c>
      <c r="AY137" s="569" t="s">
        <v>144</v>
      </c>
      <c r="BE137" s="570">
        <f t="shared" si="4"/>
        <v>0</v>
      </c>
      <c r="BF137" s="570">
        <f t="shared" si="5"/>
        <v>0</v>
      </c>
      <c r="BG137" s="570">
        <f t="shared" si="6"/>
        <v>0</v>
      </c>
      <c r="BH137" s="570">
        <f t="shared" si="7"/>
        <v>0</v>
      </c>
      <c r="BI137" s="570">
        <f t="shared" si="8"/>
        <v>0</v>
      </c>
      <c r="BJ137" s="569" t="s">
        <v>142</v>
      </c>
      <c r="BK137" s="570">
        <f t="shared" si="9"/>
        <v>0</v>
      </c>
      <c r="BL137" s="569" t="s">
        <v>150</v>
      </c>
      <c r="BM137" s="140" t="s">
        <v>167</v>
      </c>
    </row>
    <row r="138" spans="2:65" s="712" customFormat="1" ht="24.2" customHeight="1">
      <c r="B138" s="717"/>
      <c r="C138" s="718" t="s">
        <v>168</v>
      </c>
      <c r="D138" s="718" t="s">
        <v>146</v>
      </c>
      <c r="E138" s="719" t="s">
        <v>169</v>
      </c>
      <c r="F138" s="720" t="s">
        <v>170</v>
      </c>
      <c r="G138" s="721" t="s">
        <v>149</v>
      </c>
      <c r="H138" s="722">
        <v>58.06</v>
      </c>
      <c r="I138" s="763"/>
      <c r="J138" s="723">
        <f t="shared" si="0"/>
        <v>0</v>
      </c>
      <c r="K138" s="724"/>
      <c r="L138" s="111"/>
      <c r="M138" s="764" t="s">
        <v>72</v>
      </c>
      <c r="N138" s="577" t="s">
        <v>91</v>
      </c>
      <c r="P138" s="576">
        <f t="shared" si="1"/>
        <v>0</v>
      </c>
      <c r="Q138" s="576">
        <v>0</v>
      </c>
      <c r="R138" s="576">
        <f t="shared" si="2"/>
        <v>0</v>
      </c>
      <c r="S138" s="576">
        <v>0</v>
      </c>
      <c r="T138" s="575">
        <f t="shared" si="3"/>
        <v>0</v>
      </c>
      <c r="AR138" s="140" t="s">
        <v>150</v>
      </c>
      <c r="AT138" s="140" t="s">
        <v>146</v>
      </c>
      <c r="AU138" s="140" t="s">
        <v>65</v>
      </c>
      <c r="AY138" s="569" t="s">
        <v>144</v>
      </c>
      <c r="BE138" s="570">
        <f t="shared" si="4"/>
        <v>0</v>
      </c>
      <c r="BF138" s="570">
        <f t="shared" si="5"/>
        <v>0</v>
      </c>
      <c r="BG138" s="570">
        <f t="shared" si="6"/>
        <v>0</v>
      </c>
      <c r="BH138" s="570">
        <f t="shared" si="7"/>
        <v>0</v>
      </c>
      <c r="BI138" s="570">
        <f t="shared" si="8"/>
        <v>0</v>
      </c>
      <c r="BJ138" s="569" t="s">
        <v>142</v>
      </c>
      <c r="BK138" s="570">
        <f t="shared" si="9"/>
        <v>0</v>
      </c>
      <c r="BL138" s="569" t="s">
        <v>150</v>
      </c>
      <c r="BM138" s="140" t="s">
        <v>171</v>
      </c>
    </row>
    <row r="139" spans="2:65" s="712" customFormat="1" ht="24.2" customHeight="1">
      <c r="B139" s="717"/>
      <c r="C139" s="718" t="s">
        <v>172</v>
      </c>
      <c r="D139" s="718" t="s">
        <v>146</v>
      </c>
      <c r="E139" s="719" t="s">
        <v>173</v>
      </c>
      <c r="F139" s="720" t="s">
        <v>174</v>
      </c>
      <c r="G139" s="721" t="s">
        <v>175</v>
      </c>
      <c r="H139" s="722">
        <v>87.09</v>
      </c>
      <c r="I139" s="763"/>
      <c r="J139" s="723">
        <f t="shared" si="0"/>
        <v>0</v>
      </c>
      <c r="K139" s="724"/>
      <c r="L139" s="111"/>
      <c r="M139" s="764" t="s">
        <v>72</v>
      </c>
      <c r="N139" s="577" t="s">
        <v>91</v>
      </c>
      <c r="P139" s="576">
        <f t="shared" si="1"/>
        <v>0</v>
      </c>
      <c r="Q139" s="576">
        <v>0</v>
      </c>
      <c r="R139" s="576">
        <f t="shared" si="2"/>
        <v>0</v>
      </c>
      <c r="S139" s="576">
        <v>0</v>
      </c>
      <c r="T139" s="575">
        <f t="shared" si="3"/>
        <v>0</v>
      </c>
      <c r="AR139" s="140" t="s">
        <v>150</v>
      </c>
      <c r="AT139" s="140" t="s">
        <v>146</v>
      </c>
      <c r="AU139" s="140" t="s">
        <v>65</v>
      </c>
      <c r="AY139" s="569" t="s">
        <v>144</v>
      </c>
      <c r="BE139" s="570">
        <f t="shared" si="4"/>
        <v>0</v>
      </c>
      <c r="BF139" s="570">
        <f t="shared" si="5"/>
        <v>0</v>
      </c>
      <c r="BG139" s="570">
        <f t="shared" si="6"/>
        <v>0</v>
      </c>
      <c r="BH139" s="570">
        <f t="shared" si="7"/>
        <v>0</v>
      </c>
      <c r="BI139" s="570">
        <f t="shared" si="8"/>
        <v>0</v>
      </c>
      <c r="BJ139" s="569" t="s">
        <v>142</v>
      </c>
      <c r="BK139" s="570">
        <f t="shared" si="9"/>
        <v>0</v>
      </c>
      <c r="BL139" s="569" t="s">
        <v>150</v>
      </c>
      <c r="BM139" s="140" t="s">
        <v>176</v>
      </c>
    </row>
    <row r="140" spans="2:65" s="712" customFormat="1" ht="24.2" customHeight="1">
      <c r="B140" s="717"/>
      <c r="C140" s="718" t="s">
        <v>177</v>
      </c>
      <c r="D140" s="718" t="s">
        <v>146</v>
      </c>
      <c r="E140" s="719" t="s">
        <v>178</v>
      </c>
      <c r="F140" s="720" t="s">
        <v>179</v>
      </c>
      <c r="G140" s="721" t="s">
        <v>149</v>
      </c>
      <c r="H140" s="722">
        <v>119.94</v>
      </c>
      <c r="I140" s="763"/>
      <c r="J140" s="723">
        <f t="shared" si="0"/>
        <v>0</v>
      </c>
      <c r="K140" s="724"/>
      <c r="L140" s="111"/>
      <c r="M140" s="764" t="s">
        <v>72</v>
      </c>
      <c r="N140" s="577" t="s">
        <v>91</v>
      </c>
      <c r="P140" s="576">
        <f t="shared" si="1"/>
        <v>0</v>
      </c>
      <c r="Q140" s="576">
        <v>0</v>
      </c>
      <c r="R140" s="576">
        <f t="shared" si="2"/>
        <v>0</v>
      </c>
      <c r="S140" s="576">
        <v>0</v>
      </c>
      <c r="T140" s="575">
        <f t="shared" si="3"/>
        <v>0</v>
      </c>
      <c r="AR140" s="140" t="s">
        <v>150</v>
      </c>
      <c r="AT140" s="140" t="s">
        <v>146</v>
      </c>
      <c r="AU140" s="140" t="s">
        <v>65</v>
      </c>
      <c r="AY140" s="569" t="s">
        <v>144</v>
      </c>
      <c r="BE140" s="570">
        <f t="shared" si="4"/>
        <v>0</v>
      </c>
      <c r="BF140" s="570">
        <f t="shared" si="5"/>
        <v>0</v>
      </c>
      <c r="BG140" s="570">
        <f t="shared" si="6"/>
        <v>0</v>
      </c>
      <c r="BH140" s="570">
        <f t="shared" si="7"/>
        <v>0</v>
      </c>
      <c r="BI140" s="570">
        <f t="shared" si="8"/>
        <v>0</v>
      </c>
      <c r="BJ140" s="569" t="s">
        <v>142</v>
      </c>
      <c r="BK140" s="570">
        <f t="shared" si="9"/>
        <v>0</v>
      </c>
      <c r="BL140" s="569" t="s">
        <v>150</v>
      </c>
      <c r="BM140" s="140" t="s">
        <v>180</v>
      </c>
    </row>
    <row r="141" spans="2:65" s="712" customFormat="1" ht="24.2" customHeight="1">
      <c r="B141" s="717"/>
      <c r="C141" s="718" t="s">
        <v>181</v>
      </c>
      <c r="D141" s="718" t="s">
        <v>146</v>
      </c>
      <c r="E141" s="719" t="s">
        <v>182</v>
      </c>
      <c r="F141" s="720" t="s">
        <v>183</v>
      </c>
      <c r="G141" s="721" t="s">
        <v>149</v>
      </c>
      <c r="H141" s="722">
        <v>36.200000000000003</v>
      </c>
      <c r="I141" s="763"/>
      <c r="J141" s="723">
        <f t="shared" si="0"/>
        <v>0</v>
      </c>
      <c r="K141" s="724"/>
      <c r="L141" s="111"/>
      <c r="M141" s="764" t="s">
        <v>72</v>
      </c>
      <c r="N141" s="577" t="s">
        <v>91</v>
      </c>
      <c r="P141" s="576">
        <f t="shared" si="1"/>
        <v>0</v>
      </c>
      <c r="Q141" s="576">
        <v>0</v>
      </c>
      <c r="R141" s="576">
        <f t="shared" si="2"/>
        <v>0</v>
      </c>
      <c r="S141" s="576">
        <v>0</v>
      </c>
      <c r="T141" s="575">
        <f t="shared" si="3"/>
        <v>0</v>
      </c>
      <c r="AR141" s="140" t="s">
        <v>150</v>
      </c>
      <c r="AT141" s="140" t="s">
        <v>146</v>
      </c>
      <c r="AU141" s="140" t="s">
        <v>65</v>
      </c>
      <c r="AY141" s="569" t="s">
        <v>144</v>
      </c>
      <c r="BE141" s="570">
        <f t="shared" si="4"/>
        <v>0</v>
      </c>
      <c r="BF141" s="570">
        <f t="shared" si="5"/>
        <v>0</v>
      </c>
      <c r="BG141" s="570">
        <f t="shared" si="6"/>
        <v>0</v>
      </c>
      <c r="BH141" s="570">
        <f t="shared" si="7"/>
        <v>0</v>
      </c>
      <c r="BI141" s="570">
        <f t="shared" si="8"/>
        <v>0</v>
      </c>
      <c r="BJ141" s="569" t="s">
        <v>142</v>
      </c>
      <c r="BK141" s="570">
        <f t="shared" si="9"/>
        <v>0</v>
      </c>
      <c r="BL141" s="569" t="s">
        <v>150</v>
      </c>
      <c r="BM141" s="140" t="s">
        <v>184</v>
      </c>
    </row>
    <row r="142" spans="2:65" s="712" customFormat="1" ht="16.5" customHeight="1">
      <c r="B142" s="717"/>
      <c r="C142" s="725" t="s">
        <v>185</v>
      </c>
      <c r="D142" s="725" t="s">
        <v>186</v>
      </c>
      <c r="E142" s="726" t="s">
        <v>187</v>
      </c>
      <c r="F142" s="727" t="s">
        <v>188</v>
      </c>
      <c r="G142" s="728" t="s">
        <v>175</v>
      </c>
      <c r="H142" s="729">
        <v>54.3</v>
      </c>
      <c r="I142" s="765"/>
      <c r="J142" s="730">
        <f t="shared" si="0"/>
        <v>0</v>
      </c>
      <c r="K142" s="731"/>
      <c r="L142" s="141"/>
      <c r="M142" s="766" t="s">
        <v>72</v>
      </c>
      <c r="N142" s="588" t="s">
        <v>91</v>
      </c>
      <c r="P142" s="576">
        <f t="shared" si="1"/>
        <v>0</v>
      </c>
      <c r="Q142" s="576">
        <v>1</v>
      </c>
      <c r="R142" s="576">
        <f t="shared" si="2"/>
        <v>54.3</v>
      </c>
      <c r="S142" s="576">
        <v>0</v>
      </c>
      <c r="T142" s="575">
        <f t="shared" si="3"/>
        <v>0</v>
      </c>
      <c r="AR142" s="140" t="s">
        <v>177</v>
      </c>
      <c r="AT142" s="140" t="s">
        <v>186</v>
      </c>
      <c r="AU142" s="140" t="s">
        <v>65</v>
      </c>
      <c r="AY142" s="569" t="s">
        <v>144</v>
      </c>
      <c r="BE142" s="570">
        <f t="shared" si="4"/>
        <v>0</v>
      </c>
      <c r="BF142" s="570">
        <f t="shared" si="5"/>
        <v>0</v>
      </c>
      <c r="BG142" s="570">
        <f t="shared" si="6"/>
        <v>0</v>
      </c>
      <c r="BH142" s="570">
        <f t="shared" si="7"/>
        <v>0</v>
      </c>
      <c r="BI142" s="570">
        <f t="shared" si="8"/>
        <v>0</v>
      </c>
      <c r="BJ142" s="569" t="s">
        <v>142</v>
      </c>
      <c r="BK142" s="570">
        <f t="shared" si="9"/>
        <v>0</v>
      </c>
      <c r="BL142" s="569" t="s">
        <v>150</v>
      </c>
      <c r="BM142" s="140" t="s">
        <v>189</v>
      </c>
    </row>
    <row r="143" spans="2:65" s="579" customFormat="1" ht="22.9" customHeight="1">
      <c r="B143" s="583"/>
      <c r="D143" s="137" t="s">
        <v>139</v>
      </c>
      <c r="E143" s="587" t="s">
        <v>190</v>
      </c>
      <c r="F143" s="587" t="s">
        <v>191</v>
      </c>
      <c r="I143" s="762"/>
      <c r="J143" s="586">
        <f>BK143</f>
        <v>0</v>
      </c>
      <c r="L143" s="583"/>
      <c r="M143" s="582"/>
      <c r="P143" s="581">
        <f>SUM(P144:P147)</f>
        <v>0</v>
      </c>
      <c r="R143" s="581">
        <f>SUM(R144:R147)</f>
        <v>2.77</v>
      </c>
      <c r="T143" s="580">
        <f>SUM(T144:T147)</f>
        <v>0</v>
      </c>
      <c r="AR143" s="137" t="s">
        <v>142</v>
      </c>
      <c r="AT143" s="138" t="s">
        <v>139</v>
      </c>
      <c r="AU143" s="138" t="s">
        <v>142</v>
      </c>
      <c r="AY143" s="137" t="s">
        <v>144</v>
      </c>
      <c r="BK143" s="139">
        <f>SUM(BK144:BK147)</f>
        <v>0</v>
      </c>
    </row>
    <row r="144" spans="2:65" s="712" customFormat="1" ht="37.9" customHeight="1">
      <c r="B144" s="717"/>
      <c r="C144" s="718" t="s">
        <v>3043</v>
      </c>
      <c r="D144" s="718" t="s">
        <v>146</v>
      </c>
      <c r="E144" s="719" t="s">
        <v>5420</v>
      </c>
      <c r="F144" s="720" t="s">
        <v>5421</v>
      </c>
      <c r="G144" s="721" t="s">
        <v>195</v>
      </c>
      <c r="H144" s="722">
        <v>1</v>
      </c>
      <c r="I144" s="763"/>
      <c r="J144" s="723">
        <f>ROUND(I144*H144,2)</f>
        <v>0</v>
      </c>
      <c r="K144" s="724"/>
      <c r="L144" s="111"/>
      <c r="M144" s="764" t="s">
        <v>72</v>
      </c>
      <c r="N144" s="577" t="s">
        <v>91</v>
      </c>
      <c r="P144" s="576">
        <f>O144*H144</f>
        <v>0</v>
      </c>
      <c r="Q144" s="576">
        <v>0</v>
      </c>
      <c r="R144" s="576">
        <f>Q144*H144</f>
        <v>0</v>
      </c>
      <c r="S144" s="576">
        <v>0</v>
      </c>
      <c r="T144" s="575">
        <f>S144*H144</f>
        <v>0</v>
      </c>
      <c r="AR144" s="140" t="s">
        <v>150</v>
      </c>
      <c r="AT144" s="140" t="s">
        <v>146</v>
      </c>
      <c r="AU144" s="140" t="s">
        <v>65</v>
      </c>
      <c r="AY144" s="569" t="s">
        <v>144</v>
      </c>
      <c r="BE144" s="570">
        <f>IF(N144="základní",J144,0)</f>
        <v>0</v>
      </c>
      <c r="BF144" s="570">
        <f>IF(N144="snížená",J144,0)</f>
        <v>0</v>
      </c>
      <c r="BG144" s="570">
        <f>IF(N144="zákl. přenesená",J144,0)</f>
        <v>0</v>
      </c>
      <c r="BH144" s="570">
        <f>IF(N144="sníž. přenesená",J144,0)</f>
        <v>0</v>
      </c>
      <c r="BI144" s="570">
        <f>IF(N144="nulová",J144,0)</f>
        <v>0</v>
      </c>
      <c r="BJ144" s="569" t="s">
        <v>142</v>
      </c>
      <c r="BK144" s="570">
        <f>ROUND(I144*H144,2)</f>
        <v>0</v>
      </c>
      <c r="BL144" s="569" t="s">
        <v>150</v>
      </c>
      <c r="BM144" s="140" t="s">
        <v>5422</v>
      </c>
    </row>
    <row r="145" spans="2:65" s="712" customFormat="1" ht="33" customHeight="1">
      <c r="B145" s="717"/>
      <c r="C145" s="725" t="s">
        <v>4933</v>
      </c>
      <c r="D145" s="725" t="s">
        <v>186</v>
      </c>
      <c r="E145" s="726" t="s">
        <v>5423</v>
      </c>
      <c r="F145" s="727" t="s">
        <v>5424</v>
      </c>
      <c r="G145" s="728" t="s">
        <v>195</v>
      </c>
      <c r="H145" s="729">
        <v>1</v>
      </c>
      <c r="I145" s="765"/>
      <c r="J145" s="730">
        <f>ROUND(I145*H145,2)</f>
        <v>0</v>
      </c>
      <c r="K145" s="731"/>
      <c r="L145" s="141"/>
      <c r="M145" s="766" t="s">
        <v>72</v>
      </c>
      <c r="N145" s="588" t="s">
        <v>91</v>
      </c>
      <c r="P145" s="576">
        <f>O145*H145</f>
        <v>0</v>
      </c>
      <c r="Q145" s="576">
        <v>0</v>
      </c>
      <c r="R145" s="576">
        <f>Q145*H145</f>
        <v>0</v>
      </c>
      <c r="S145" s="576">
        <v>0</v>
      </c>
      <c r="T145" s="575">
        <f>S145*H145</f>
        <v>0</v>
      </c>
      <c r="AR145" s="140" t="s">
        <v>177</v>
      </c>
      <c r="AT145" s="140" t="s">
        <v>186</v>
      </c>
      <c r="AU145" s="140" t="s">
        <v>65</v>
      </c>
      <c r="AY145" s="569" t="s">
        <v>144</v>
      </c>
      <c r="BE145" s="570">
        <f>IF(N145="základní",J145,0)</f>
        <v>0</v>
      </c>
      <c r="BF145" s="570">
        <f>IF(N145="snížená",J145,0)</f>
        <v>0</v>
      </c>
      <c r="BG145" s="570">
        <f>IF(N145="zákl. přenesená",J145,0)</f>
        <v>0</v>
      </c>
      <c r="BH145" s="570">
        <f>IF(N145="sníž. přenesená",J145,0)</f>
        <v>0</v>
      </c>
      <c r="BI145" s="570">
        <f>IF(N145="nulová",J145,0)</f>
        <v>0</v>
      </c>
      <c r="BJ145" s="569" t="s">
        <v>142</v>
      </c>
      <c r="BK145" s="570">
        <f>ROUND(I145*H145,2)</f>
        <v>0</v>
      </c>
      <c r="BL145" s="569" t="s">
        <v>150</v>
      </c>
      <c r="BM145" s="140" t="s">
        <v>5425</v>
      </c>
    </row>
    <row r="146" spans="2:65" s="712" customFormat="1" ht="24.2" customHeight="1">
      <c r="B146" s="717"/>
      <c r="C146" s="718" t="s">
        <v>192</v>
      </c>
      <c r="D146" s="718" t="s">
        <v>146</v>
      </c>
      <c r="E146" s="719" t="s">
        <v>193</v>
      </c>
      <c r="F146" s="720" t="s">
        <v>194</v>
      </c>
      <c r="G146" s="721" t="s">
        <v>195</v>
      </c>
      <c r="H146" s="722">
        <v>1</v>
      </c>
      <c r="I146" s="763"/>
      <c r="J146" s="723">
        <f>ROUND(I146*H146,2)</f>
        <v>0</v>
      </c>
      <c r="K146" s="724"/>
      <c r="L146" s="111"/>
      <c r="M146" s="764" t="s">
        <v>72</v>
      </c>
      <c r="N146" s="577" t="s">
        <v>91</v>
      </c>
      <c r="P146" s="576">
        <f>O146*H146</f>
        <v>0</v>
      </c>
      <c r="Q146" s="576">
        <v>0</v>
      </c>
      <c r="R146" s="576">
        <f>Q146*H146</f>
        <v>0</v>
      </c>
      <c r="S146" s="576">
        <v>0</v>
      </c>
      <c r="T146" s="575">
        <f>S146*H146</f>
        <v>0</v>
      </c>
      <c r="AR146" s="140" t="s">
        <v>150</v>
      </c>
      <c r="AT146" s="140" t="s">
        <v>146</v>
      </c>
      <c r="AU146" s="140" t="s">
        <v>65</v>
      </c>
      <c r="AY146" s="569" t="s">
        <v>144</v>
      </c>
      <c r="BE146" s="570">
        <f>IF(N146="základní",J146,0)</f>
        <v>0</v>
      </c>
      <c r="BF146" s="570">
        <f>IF(N146="snížená",J146,0)</f>
        <v>0</v>
      </c>
      <c r="BG146" s="570">
        <f>IF(N146="zákl. přenesená",J146,0)</f>
        <v>0</v>
      </c>
      <c r="BH146" s="570">
        <f>IF(N146="sníž. přenesená",J146,0)</f>
        <v>0</v>
      </c>
      <c r="BI146" s="570">
        <f>IF(N146="nulová",J146,0)</f>
        <v>0</v>
      </c>
      <c r="BJ146" s="569" t="s">
        <v>142</v>
      </c>
      <c r="BK146" s="570">
        <f>ROUND(I146*H146,2)</f>
        <v>0</v>
      </c>
      <c r="BL146" s="569" t="s">
        <v>150</v>
      </c>
      <c r="BM146" s="140" t="s">
        <v>196</v>
      </c>
    </row>
    <row r="147" spans="2:65" s="712" customFormat="1" ht="16.5" customHeight="1">
      <c r="B147" s="717"/>
      <c r="C147" s="725" t="s">
        <v>197</v>
      </c>
      <c r="D147" s="725" t="s">
        <v>186</v>
      </c>
      <c r="E147" s="726" t="s">
        <v>198</v>
      </c>
      <c r="F147" s="727" t="s">
        <v>199</v>
      </c>
      <c r="G147" s="728" t="s">
        <v>200</v>
      </c>
      <c r="H147" s="729">
        <v>1</v>
      </c>
      <c r="I147" s="765"/>
      <c r="J147" s="730">
        <f>ROUND(I147*H147,2)</f>
        <v>0</v>
      </c>
      <c r="K147" s="731"/>
      <c r="L147" s="141"/>
      <c r="M147" s="766" t="s">
        <v>72</v>
      </c>
      <c r="N147" s="588" t="s">
        <v>91</v>
      </c>
      <c r="P147" s="576">
        <f>O147*H147</f>
        <v>0</v>
      </c>
      <c r="Q147" s="576">
        <v>2.77</v>
      </c>
      <c r="R147" s="576">
        <f>Q147*H147</f>
        <v>2.77</v>
      </c>
      <c r="S147" s="576">
        <v>0</v>
      </c>
      <c r="T147" s="575">
        <f>S147*H147</f>
        <v>0</v>
      </c>
      <c r="AR147" s="140" t="s">
        <v>177</v>
      </c>
      <c r="AT147" s="140" t="s">
        <v>186</v>
      </c>
      <c r="AU147" s="140" t="s">
        <v>65</v>
      </c>
      <c r="AY147" s="569" t="s">
        <v>144</v>
      </c>
      <c r="BE147" s="570">
        <f>IF(N147="základní",J147,0)</f>
        <v>0</v>
      </c>
      <c r="BF147" s="570">
        <f>IF(N147="snížená",J147,0)</f>
        <v>0</v>
      </c>
      <c r="BG147" s="570">
        <f>IF(N147="zákl. přenesená",J147,0)</f>
        <v>0</v>
      </c>
      <c r="BH147" s="570">
        <f>IF(N147="sníž. přenesená",J147,0)</f>
        <v>0</v>
      </c>
      <c r="BI147" s="570">
        <f>IF(N147="nulová",J147,0)</f>
        <v>0</v>
      </c>
      <c r="BJ147" s="569" t="s">
        <v>142</v>
      </c>
      <c r="BK147" s="570">
        <f>ROUND(I147*H147,2)</f>
        <v>0</v>
      </c>
      <c r="BL147" s="569" t="s">
        <v>150</v>
      </c>
      <c r="BM147" s="140" t="s">
        <v>201</v>
      </c>
    </row>
    <row r="148" spans="2:65" s="579" customFormat="1" ht="22.9" customHeight="1">
      <c r="B148" s="583"/>
      <c r="D148" s="137" t="s">
        <v>139</v>
      </c>
      <c r="E148" s="587" t="s">
        <v>150</v>
      </c>
      <c r="F148" s="587" t="s">
        <v>202</v>
      </c>
      <c r="I148" s="762"/>
      <c r="J148" s="586">
        <f>BK148</f>
        <v>0</v>
      </c>
      <c r="L148" s="583"/>
      <c r="M148" s="582"/>
      <c r="P148" s="581">
        <f>P149</f>
        <v>0</v>
      </c>
      <c r="R148" s="581">
        <f>R149</f>
        <v>21.743855</v>
      </c>
      <c r="T148" s="580">
        <f>T149</f>
        <v>0</v>
      </c>
      <c r="AR148" s="137" t="s">
        <v>142</v>
      </c>
      <c r="AT148" s="138" t="s">
        <v>139</v>
      </c>
      <c r="AU148" s="138" t="s">
        <v>142</v>
      </c>
      <c r="AY148" s="137" t="s">
        <v>144</v>
      </c>
      <c r="BK148" s="139">
        <f>BK149</f>
        <v>0</v>
      </c>
    </row>
    <row r="149" spans="2:65" s="712" customFormat="1" ht="16.5" customHeight="1">
      <c r="B149" s="717"/>
      <c r="C149" s="718" t="s">
        <v>203</v>
      </c>
      <c r="D149" s="718" t="s">
        <v>146</v>
      </c>
      <c r="E149" s="719" t="s">
        <v>204</v>
      </c>
      <c r="F149" s="720" t="s">
        <v>205</v>
      </c>
      <c r="G149" s="721" t="s">
        <v>149</v>
      </c>
      <c r="H149" s="722">
        <v>11.5</v>
      </c>
      <c r="I149" s="763"/>
      <c r="J149" s="723">
        <f>ROUND(I149*H149,2)</f>
        <v>0</v>
      </c>
      <c r="K149" s="724"/>
      <c r="L149" s="111"/>
      <c r="M149" s="764" t="s">
        <v>72</v>
      </c>
      <c r="N149" s="577" t="s">
        <v>91</v>
      </c>
      <c r="P149" s="576">
        <f>O149*H149</f>
        <v>0</v>
      </c>
      <c r="Q149" s="576">
        <v>1.8907700000000001</v>
      </c>
      <c r="R149" s="576">
        <f>Q149*H149</f>
        <v>21.743855</v>
      </c>
      <c r="S149" s="576">
        <v>0</v>
      </c>
      <c r="T149" s="575">
        <f>S149*H149</f>
        <v>0</v>
      </c>
      <c r="AR149" s="140" t="s">
        <v>150</v>
      </c>
      <c r="AT149" s="140" t="s">
        <v>146</v>
      </c>
      <c r="AU149" s="140" t="s">
        <v>65</v>
      </c>
      <c r="AY149" s="569" t="s">
        <v>144</v>
      </c>
      <c r="BE149" s="570">
        <f>IF(N149="základní",J149,0)</f>
        <v>0</v>
      </c>
      <c r="BF149" s="570">
        <f>IF(N149="snížená",J149,0)</f>
        <v>0</v>
      </c>
      <c r="BG149" s="570">
        <f>IF(N149="zákl. přenesená",J149,0)</f>
        <v>0</v>
      </c>
      <c r="BH149" s="570">
        <f>IF(N149="sníž. přenesená",J149,0)</f>
        <v>0</v>
      </c>
      <c r="BI149" s="570">
        <f>IF(N149="nulová",J149,0)</f>
        <v>0</v>
      </c>
      <c r="BJ149" s="569" t="s">
        <v>142</v>
      </c>
      <c r="BK149" s="570">
        <f>ROUND(I149*H149,2)</f>
        <v>0</v>
      </c>
      <c r="BL149" s="569" t="s">
        <v>150</v>
      </c>
      <c r="BM149" s="140" t="s">
        <v>206</v>
      </c>
    </row>
    <row r="150" spans="2:65" s="579" customFormat="1" ht="22.9" customHeight="1">
      <c r="B150" s="583"/>
      <c r="D150" s="137" t="s">
        <v>139</v>
      </c>
      <c r="E150" s="587" t="s">
        <v>177</v>
      </c>
      <c r="F150" s="587" t="s">
        <v>207</v>
      </c>
      <c r="I150" s="762"/>
      <c r="J150" s="586">
        <f>BK150</f>
        <v>0</v>
      </c>
      <c r="L150" s="583"/>
      <c r="M150" s="582"/>
      <c r="P150" s="581">
        <f>SUM(P151:P193)</f>
        <v>0</v>
      </c>
      <c r="R150" s="581">
        <f>SUM(R151:R193)</f>
        <v>1.0281998300000004</v>
      </c>
      <c r="T150" s="580">
        <f>SUM(T151:T193)</f>
        <v>5.2105000000000006</v>
      </c>
      <c r="AR150" s="137" t="s">
        <v>142</v>
      </c>
      <c r="AT150" s="138" t="s">
        <v>139</v>
      </c>
      <c r="AU150" s="138" t="s">
        <v>142</v>
      </c>
      <c r="AY150" s="137" t="s">
        <v>144</v>
      </c>
      <c r="BK150" s="139">
        <f>SUM(BK151:BK193)</f>
        <v>0</v>
      </c>
    </row>
    <row r="151" spans="2:65" s="712" customFormat="1" ht="24.2" customHeight="1">
      <c r="B151" s="717"/>
      <c r="C151" s="718" t="s">
        <v>208</v>
      </c>
      <c r="D151" s="718" t="s">
        <v>146</v>
      </c>
      <c r="E151" s="719" t="s">
        <v>209</v>
      </c>
      <c r="F151" s="720" t="s">
        <v>210</v>
      </c>
      <c r="G151" s="721" t="s">
        <v>211</v>
      </c>
      <c r="H151" s="722">
        <v>80</v>
      </c>
      <c r="I151" s="763"/>
      <c r="J151" s="723">
        <f t="shared" ref="J151:J193" si="10">ROUND(I151*H151,2)</f>
        <v>0</v>
      </c>
      <c r="K151" s="724"/>
      <c r="L151" s="111"/>
      <c r="M151" s="764" t="s">
        <v>72</v>
      </c>
      <c r="N151" s="577" t="s">
        <v>91</v>
      </c>
      <c r="P151" s="576">
        <f t="shared" ref="P151:P193" si="11">O151*H151</f>
        <v>0</v>
      </c>
      <c r="Q151" s="576">
        <v>0</v>
      </c>
      <c r="R151" s="576">
        <f t="shared" ref="R151:R193" si="12">Q151*H151</f>
        <v>0</v>
      </c>
      <c r="S151" s="576">
        <v>6.5000000000000002E-2</v>
      </c>
      <c r="T151" s="575">
        <f t="shared" ref="T151:T193" si="13">S151*H151</f>
        <v>5.2</v>
      </c>
      <c r="AR151" s="140" t="s">
        <v>150</v>
      </c>
      <c r="AT151" s="140" t="s">
        <v>146</v>
      </c>
      <c r="AU151" s="140" t="s">
        <v>65</v>
      </c>
      <c r="AY151" s="569" t="s">
        <v>144</v>
      </c>
      <c r="BE151" s="570">
        <f t="shared" ref="BE151:BE193" si="14">IF(N151="základní",J151,0)</f>
        <v>0</v>
      </c>
      <c r="BF151" s="570">
        <f t="shared" ref="BF151:BF193" si="15">IF(N151="snížená",J151,0)</f>
        <v>0</v>
      </c>
      <c r="BG151" s="570">
        <f t="shared" ref="BG151:BG193" si="16">IF(N151="zákl. přenesená",J151,0)</f>
        <v>0</v>
      </c>
      <c r="BH151" s="570">
        <f t="shared" ref="BH151:BH193" si="17">IF(N151="sníž. přenesená",J151,0)</f>
        <v>0</v>
      </c>
      <c r="BI151" s="570">
        <f t="shared" ref="BI151:BI193" si="18">IF(N151="nulová",J151,0)</f>
        <v>0</v>
      </c>
      <c r="BJ151" s="569" t="s">
        <v>142</v>
      </c>
      <c r="BK151" s="570">
        <f t="shared" ref="BK151:BK193" si="19">ROUND(I151*H151,2)</f>
        <v>0</v>
      </c>
      <c r="BL151" s="569" t="s">
        <v>150</v>
      </c>
      <c r="BM151" s="140" t="s">
        <v>212</v>
      </c>
    </row>
    <row r="152" spans="2:65" s="712" customFormat="1" ht="24.2" customHeight="1">
      <c r="B152" s="717"/>
      <c r="C152" s="718" t="s">
        <v>3436</v>
      </c>
      <c r="D152" s="718" t="s">
        <v>146</v>
      </c>
      <c r="E152" s="719" t="s">
        <v>5426</v>
      </c>
      <c r="F152" s="720" t="s">
        <v>5427</v>
      </c>
      <c r="G152" s="721" t="s">
        <v>211</v>
      </c>
      <c r="H152" s="722">
        <v>26</v>
      </c>
      <c r="I152" s="763"/>
      <c r="J152" s="723">
        <f t="shared" si="10"/>
        <v>0</v>
      </c>
      <c r="K152" s="724"/>
      <c r="L152" s="111"/>
      <c r="M152" s="764" t="s">
        <v>72</v>
      </c>
      <c r="N152" s="577" t="s">
        <v>91</v>
      </c>
      <c r="P152" s="576">
        <f t="shared" si="11"/>
        <v>0</v>
      </c>
      <c r="Q152" s="576">
        <v>0</v>
      </c>
      <c r="R152" s="576">
        <f t="shared" si="12"/>
        <v>0</v>
      </c>
      <c r="S152" s="576">
        <v>0</v>
      </c>
      <c r="T152" s="575">
        <f t="shared" si="13"/>
        <v>0</v>
      </c>
      <c r="AR152" s="140" t="s">
        <v>150</v>
      </c>
      <c r="AT152" s="140" t="s">
        <v>146</v>
      </c>
      <c r="AU152" s="140" t="s">
        <v>65</v>
      </c>
      <c r="AY152" s="569" t="s">
        <v>144</v>
      </c>
      <c r="BE152" s="570">
        <f t="shared" si="14"/>
        <v>0</v>
      </c>
      <c r="BF152" s="570">
        <f t="shared" si="15"/>
        <v>0</v>
      </c>
      <c r="BG152" s="570">
        <f t="shared" si="16"/>
        <v>0</v>
      </c>
      <c r="BH152" s="570">
        <f t="shared" si="17"/>
        <v>0</v>
      </c>
      <c r="BI152" s="570">
        <f t="shared" si="18"/>
        <v>0</v>
      </c>
      <c r="BJ152" s="569" t="s">
        <v>142</v>
      </c>
      <c r="BK152" s="570">
        <f t="shared" si="19"/>
        <v>0</v>
      </c>
      <c r="BL152" s="569" t="s">
        <v>150</v>
      </c>
      <c r="BM152" s="140" t="s">
        <v>5428</v>
      </c>
    </row>
    <row r="153" spans="2:65" s="712" customFormat="1" ht="24.2" customHeight="1">
      <c r="B153" s="717"/>
      <c r="C153" s="725" t="s">
        <v>3441</v>
      </c>
      <c r="D153" s="725" t="s">
        <v>186</v>
      </c>
      <c r="E153" s="726" t="s">
        <v>5429</v>
      </c>
      <c r="F153" s="727" t="s">
        <v>5430</v>
      </c>
      <c r="G153" s="728" t="s">
        <v>211</v>
      </c>
      <c r="H153" s="729">
        <v>3.0449999999999999</v>
      </c>
      <c r="I153" s="765"/>
      <c r="J153" s="730">
        <f t="shared" si="10"/>
        <v>0</v>
      </c>
      <c r="K153" s="731"/>
      <c r="L153" s="141"/>
      <c r="M153" s="766" t="s">
        <v>72</v>
      </c>
      <c r="N153" s="588" t="s">
        <v>91</v>
      </c>
      <c r="P153" s="576">
        <f t="shared" si="11"/>
        <v>0</v>
      </c>
      <c r="Q153" s="576">
        <v>2.7999999999999998E-4</v>
      </c>
      <c r="R153" s="576">
        <f t="shared" si="12"/>
        <v>8.5259999999999991E-4</v>
      </c>
      <c r="S153" s="576">
        <v>0</v>
      </c>
      <c r="T153" s="575">
        <f t="shared" si="13"/>
        <v>0</v>
      </c>
      <c r="AR153" s="140" t="s">
        <v>177</v>
      </c>
      <c r="AT153" s="140" t="s">
        <v>186</v>
      </c>
      <c r="AU153" s="140" t="s">
        <v>65</v>
      </c>
      <c r="AY153" s="569" t="s">
        <v>144</v>
      </c>
      <c r="BE153" s="570">
        <f t="shared" si="14"/>
        <v>0</v>
      </c>
      <c r="BF153" s="570">
        <f t="shared" si="15"/>
        <v>0</v>
      </c>
      <c r="BG153" s="570">
        <f t="shared" si="16"/>
        <v>0</v>
      </c>
      <c r="BH153" s="570">
        <f t="shared" si="17"/>
        <v>0</v>
      </c>
      <c r="BI153" s="570">
        <f t="shared" si="18"/>
        <v>0</v>
      </c>
      <c r="BJ153" s="569" t="s">
        <v>142</v>
      </c>
      <c r="BK153" s="570">
        <f t="shared" si="19"/>
        <v>0</v>
      </c>
      <c r="BL153" s="569" t="s">
        <v>150</v>
      </c>
      <c r="BM153" s="140" t="s">
        <v>5431</v>
      </c>
    </row>
    <row r="154" spans="2:65" s="712" customFormat="1" ht="24.2" customHeight="1">
      <c r="B154" s="717"/>
      <c r="C154" s="725" t="s">
        <v>3445</v>
      </c>
      <c r="D154" s="725" t="s">
        <v>186</v>
      </c>
      <c r="E154" s="726" t="s">
        <v>5432</v>
      </c>
      <c r="F154" s="727" t="s">
        <v>5433</v>
      </c>
      <c r="G154" s="728" t="s">
        <v>211</v>
      </c>
      <c r="H154" s="729">
        <v>23.344999999999999</v>
      </c>
      <c r="I154" s="765"/>
      <c r="J154" s="730">
        <f t="shared" si="10"/>
        <v>0</v>
      </c>
      <c r="K154" s="731"/>
      <c r="L154" s="141"/>
      <c r="M154" s="766" t="s">
        <v>72</v>
      </c>
      <c r="N154" s="588" t="s">
        <v>91</v>
      </c>
      <c r="P154" s="576">
        <f t="shared" si="11"/>
        <v>0</v>
      </c>
      <c r="Q154" s="576">
        <v>2.7999999999999998E-4</v>
      </c>
      <c r="R154" s="576">
        <f t="shared" si="12"/>
        <v>6.5365999999999992E-3</v>
      </c>
      <c r="S154" s="576">
        <v>0</v>
      </c>
      <c r="T154" s="575">
        <f t="shared" si="13"/>
        <v>0</v>
      </c>
      <c r="AR154" s="140" t="s">
        <v>177</v>
      </c>
      <c r="AT154" s="140" t="s">
        <v>186</v>
      </c>
      <c r="AU154" s="140" t="s">
        <v>65</v>
      </c>
      <c r="AY154" s="569" t="s">
        <v>144</v>
      </c>
      <c r="BE154" s="570">
        <f t="shared" si="14"/>
        <v>0</v>
      </c>
      <c r="BF154" s="570">
        <f t="shared" si="15"/>
        <v>0</v>
      </c>
      <c r="BG154" s="570">
        <f t="shared" si="16"/>
        <v>0</v>
      </c>
      <c r="BH154" s="570">
        <f t="shared" si="17"/>
        <v>0</v>
      </c>
      <c r="BI154" s="570">
        <f t="shared" si="18"/>
        <v>0</v>
      </c>
      <c r="BJ154" s="569" t="s">
        <v>142</v>
      </c>
      <c r="BK154" s="570">
        <f t="shared" si="19"/>
        <v>0</v>
      </c>
      <c r="BL154" s="569" t="s">
        <v>150</v>
      </c>
      <c r="BM154" s="140" t="s">
        <v>5434</v>
      </c>
    </row>
    <row r="155" spans="2:65" s="712" customFormat="1" ht="24.2" customHeight="1">
      <c r="B155" s="717"/>
      <c r="C155" s="718" t="s">
        <v>213</v>
      </c>
      <c r="D155" s="718" t="s">
        <v>146</v>
      </c>
      <c r="E155" s="719" t="s">
        <v>214</v>
      </c>
      <c r="F155" s="720" t="s">
        <v>215</v>
      </c>
      <c r="G155" s="721" t="s">
        <v>211</v>
      </c>
      <c r="H155" s="722">
        <v>8</v>
      </c>
      <c r="I155" s="763"/>
      <c r="J155" s="723">
        <f t="shared" si="10"/>
        <v>0</v>
      </c>
      <c r="K155" s="724"/>
      <c r="L155" s="111"/>
      <c r="M155" s="764" t="s">
        <v>72</v>
      </c>
      <c r="N155" s="577" t="s">
        <v>91</v>
      </c>
      <c r="P155" s="576">
        <f t="shared" si="11"/>
        <v>0</v>
      </c>
      <c r="Q155" s="576">
        <v>0</v>
      </c>
      <c r="R155" s="576">
        <f t="shared" si="12"/>
        <v>0</v>
      </c>
      <c r="S155" s="576">
        <v>0</v>
      </c>
      <c r="T155" s="575">
        <f t="shared" si="13"/>
        <v>0</v>
      </c>
      <c r="AR155" s="140" t="s">
        <v>150</v>
      </c>
      <c r="AT155" s="140" t="s">
        <v>146</v>
      </c>
      <c r="AU155" s="140" t="s">
        <v>65</v>
      </c>
      <c r="AY155" s="569" t="s">
        <v>144</v>
      </c>
      <c r="BE155" s="570">
        <f t="shared" si="14"/>
        <v>0</v>
      </c>
      <c r="BF155" s="570">
        <f t="shared" si="15"/>
        <v>0</v>
      </c>
      <c r="BG155" s="570">
        <f t="shared" si="16"/>
        <v>0</v>
      </c>
      <c r="BH155" s="570">
        <f t="shared" si="17"/>
        <v>0</v>
      </c>
      <c r="BI155" s="570">
        <f t="shared" si="18"/>
        <v>0</v>
      </c>
      <c r="BJ155" s="569" t="s">
        <v>142</v>
      </c>
      <c r="BK155" s="570">
        <f t="shared" si="19"/>
        <v>0</v>
      </c>
      <c r="BL155" s="569" t="s">
        <v>150</v>
      </c>
      <c r="BM155" s="140" t="s">
        <v>216</v>
      </c>
    </row>
    <row r="156" spans="2:65" s="712" customFormat="1" ht="24.2" customHeight="1">
      <c r="B156" s="717"/>
      <c r="C156" s="725" t="s">
        <v>217</v>
      </c>
      <c r="D156" s="725" t="s">
        <v>186</v>
      </c>
      <c r="E156" s="726" t="s">
        <v>218</v>
      </c>
      <c r="F156" s="727" t="s">
        <v>219</v>
      </c>
      <c r="G156" s="728" t="s">
        <v>211</v>
      </c>
      <c r="H156" s="729">
        <v>8.1199999999999992</v>
      </c>
      <c r="I156" s="765"/>
      <c r="J156" s="730">
        <f t="shared" si="10"/>
        <v>0</v>
      </c>
      <c r="K156" s="731"/>
      <c r="L156" s="141"/>
      <c r="M156" s="766" t="s">
        <v>72</v>
      </c>
      <c r="N156" s="588" t="s">
        <v>91</v>
      </c>
      <c r="P156" s="576">
        <f t="shared" si="11"/>
        <v>0</v>
      </c>
      <c r="Q156" s="576">
        <v>6.7000000000000002E-4</v>
      </c>
      <c r="R156" s="576">
        <f t="shared" si="12"/>
        <v>5.4403999999999997E-3</v>
      </c>
      <c r="S156" s="576">
        <v>0</v>
      </c>
      <c r="T156" s="575">
        <f t="shared" si="13"/>
        <v>0</v>
      </c>
      <c r="AR156" s="140" t="s">
        <v>177</v>
      </c>
      <c r="AT156" s="140" t="s">
        <v>186</v>
      </c>
      <c r="AU156" s="140" t="s">
        <v>65</v>
      </c>
      <c r="AY156" s="569" t="s">
        <v>144</v>
      </c>
      <c r="BE156" s="570">
        <f t="shared" si="14"/>
        <v>0</v>
      </c>
      <c r="BF156" s="570">
        <f t="shared" si="15"/>
        <v>0</v>
      </c>
      <c r="BG156" s="570">
        <f t="shared" si="16"/>
        <v>0</v>
      </c>
      <c r="BH156" s="570">
        <f t="shared" si="17"/>
        <v>0</v>
      </c>
      <c r="BI156" s="570">
        <f t="shared" si="18"/>
        <v>0</v>
      </c>
      <c r="BJ156" s="569" t="s">
        <v>142</v>
      </c>
      <c r="BK156" s="570">
        <f t="shared" si="19"/>
        <v>0</v>
      </c>
      <c r="BL156" s="569" t="s">
        <v>150</v>
      </c>
      <c r="BM156" s="140" t="s">
        <v>220</v>
      </c>
    </row>
    <row r="157" spans="2:65" s="712" customFormat="1" ht="21.75" customHeight="1">
      <c r="B157" s="717"/>
      <c r="C157" s="718" t="s">
        <v>222</v>
      </c>
      <c r="D157" s="718" t="s">
        <v>146</v>
      </c>
      <c r="E157" s="719" t="s">
        <v>223</v>
      </c>
      <c r="F157" s="720" t="s">
        <v>224</v>
      </c>
      <c r="G157" s="721" t="s">
        <v>211</v>
      </c>
      <c r="H157" s="722">
        <v>15</v>
      </c>
      <c r="I157" s="763"/>
      <c r="J157" s="723">
        <f t="shared" si="10"/>
        <v>0</v>
      </c>
      <c r="K157" s="724"/>
      <c r="L157" s="111"/>
      <c r="M157" s="764" t="s">
        <v>72</v>
      </c>
      <c r="N157" s="577" t="s">
        <v>91</v>
      </c>
      <c r="P157" s="576">
        <f t="shared" si="11"/>
        <v>0</v>
      </c>
      <c r="Q157" s="576">
        <v>0</v>
      </c>
      <c r="R157" s="576">
        <f t="shared" si="12"/>
        <v>0</v>
      </c>
      <c r="S157" s="576">
        <v>6.9999999999999999E-4</v>
      </c>
      <c r="T157" s="575">
        <f t="shared" si="13"/>
        <v>1.0500000000000001E-2</v>
      </c>
      <c r="AR157" s="140" t="s">
        <v>150</v>
      </c>
      <c r="AT157" s="140" t="s">
        <v>146</v>
      </c>
      <c r="AU157" s="140" t="s">
        <v>65</v>
      </c>
      <c r="AY157" s="569" t="s">
        <v>144</v>
      </c>
      <c r="BE157" s="570">
        <f t="shared" si="14"/>
        <v>0</v>
      </c>
      <c r="BF157" s="570">
        <f t="shared" si="15"/>
        <v>0</v>
      </c>
      <c r="BG157" s="570">
        <f t="shared" si="16"/>
        <v>0</v>
      </c>
      <c r="BH157" s="570">
        <f t="shared" si="17"/>
        <v>0</v>
      </c>
      <c r="BI157" s="570">
        <f t="shared" si="18"/>
        <v>0</v>
      </c>
      <c r="BJ157" s="569" t="s">
        <v>142</v>
      </c>
      <c r="BK157" s="570">
        <f t="shared" si="19"/>
        <v>0</v>
      </c>
      <c r="BL157" s="569" t="s">
        <v>150</v>
      </c>
      <c r="BM157" s="140" t="s">
        <v>225</v>
      </c>
    </row>
    <row r="158" spans="2:65" s="712" customFormat="1" ht="24.2" customHeight="1">
      <c r="B158" s="717"/>
      <c r="C158" s="718" t="s">
        <v>226</v>
      </c>
      <c r="D158" s="718" t="s">
        <v>146</v>
      </c>
      <c r="E158" s="719" t="s">
        <v>227</v>
      </c>
      <c r="F158" s="720" t="s">
        <v>228</v>
      </c>
      <c r="G158" s="721" t="s">
        <v>211</v>
      </c>
      <c r="H158" s="722">
        <v>76</v>
      </c>
      <c r="I158" s="763"/>
      <c r="J158" s="723">
        <f t="shared" si="10"/>
        <v>0</v>
      </c>
      <c r="K158" s="724"/>
      <c r="L158" s="111"/>
      <c r="M158" s="764" t="s">
        <v>72</v>
      </c>
      <c r="N158" s="577" t="s">
        <v>91</v>
      </c>
      <c r="P158" s="576">
        <f t="shared" si="11"/>
        <v>0</v>
      </c>
      <c r="Q158" s="576">
        <v>1.0000000000000001E-5</v>
      </c>
      <c r="R158" s="576">
        <f t="shared" si="12"/>
        <v>7.6000000000000004E-4</v>
      </c>
      <c r="S158" s="576">
        <v>0</v>
      </c>
      <c r="T158" s="575">
        <f t="shared" si="13"/>
        <v>0</v>
      </c>
      <c r="AR158" s="140" t="s">
        <v>150</v>
      </c>
      <c r="AT158" s="140" t="s">
        <v>146</v>
      </c>
      <c r="AU158" s="140" t="s">
        <v>65</v>
      </c>
      <c r="AY158" s="569" t="s">
        <v>144</v>
      </c>
      <c r="BE158" s="570">
        <f t="shared" si="14"/>
        <v>0</v>
      </c>
      <c r="BF158" s="570">
        <f t="shared" si="15"/>
        <v>0</v>
      </c>
      <c r="BG158" s="570">
        <f t="shared" si="16"/>
        <v>0</v>
      </c>
      <c r="BH158" s="570">
        <f t="shared" si="17"/>
        <v>0</v>
      </c>
      <c r="BI158" s="570">
        <f t="shared" si="18"/>
        <v>0</v>
      </c>
      <c r="BJ158" s="569" t="s">
        <v>142</v>
      </c>
      <c r="BK158" s="570">
        <f t="shared" si="19"/>
        <v>0</v>
      </c>
      <c r="BL158" s="569" t="s">
        <v>150</v>
      </c>
      <c r="BM158" s="140" t="s">
        <v>229</v>
      </c>
    </row>
    <row r="159" spans="2:65" s="712" customFormat="1" ht="21.75" customHeight="1">
      <c r="B159" s="717"/>
      <c r="C159" s="725" t="s">
        <v>230</v>
      </c>
      <c r="D159" s="725" t="s">
        <v>186</v>
      </c>
      <c r="E159" s="726" t="s">
        <v>231</v>
      </c>
      <c r="F159" s="727" t="s">
        <v>232</v>
      </c>
      <c r="G159" s="728" t="s">
        <v>211</v>
      </c>
      <c r="H159" s="729">
        <v>2</v>
      </c>
      <c r="I159" s="765"/>
      <c r="J159" s="730">
        <f t="shared" si="10"/>
        <v>0</v>
      </c>
      <c r="K159" s="731"/>
      <c r="L159" s="141"/>
      <c r="M159" s="766" t="s">
        <v>72</v>
      </c>
      <c r="N159" s="588" t="s">
        <v>91</v>
      </c>
      <c r="P159" s="576">
        <f t="shared" si="11"/>
        <v>0</v>
      </c>
      <c r="Q159" s="576">
        <v>4.0000000000000001E-3</v>
      </c>
      <c r="R159" s="576">
        <f t="shared" si="12"/>
        <v>8.0000000000000002E-3</v>
      </c>
      <c r="S159" s="576">
        <v>0</v>
      </c>
      <c r="T159" s="575">
        <f t="shared" si="13"/>
        <v>0</v>
      </c>
      <c r="AR159" s="140" t="s">
        <v>177</v>
      </c>
      <c r="AT159" s="140" t="s">
        <v>186</v>
      </c>
      <c r="AU159" s="140" t="s">
        <v>65</v>
      </c>
      <c r="AY159" s="569" t="s">
        <v>144</v>
      </c>
      <c r="BE159" s="570">
        <f t="shared" si="14"/>
        <v>0</v>
      </c>
      <c r="BF159" s="570">
        <f t="shared" si="15"/>
        <v>0</v>
      </c>
      <c r="BG159" s="570">
        <f t="shared" si="16"/>
        <v>0</v>
      </c>
      <c r="BH159" s="570">
        <f t="shared" si="17"/>
        <v>0</v>
      </c>
      <c r="BI159" s="570">
        <f t="shared" si="18"/>
        <v>0</v>
      </c>
      <c r="BJ159" s="569" t="s">
        <v>142</v>
      </c>
      <c r="BK159" s="570">
        <f t="shared" si="19"/>
        <v>0</v>
      </c>
      <c r="BL159" s="569" t="s">
        <v>150</v>
      </c>
      <c r="BM159" s="140" t="s">
        <v>233</v>
      </c>
    </row>
    <row r="160" spans="2:65" s="712" customFormat="1" ht="21.75" customHeight="1">
      <c r="B160" s="717"/>
      <c r="C160" s="725" t="s">
        <v>234</v>
      </c>
      <c r="D160" s="725" t="s">
        <v>186</v>
      </c>
      <c r="E160" s="726" t="s">
        <v>235</v>
      </c>
      <c r="F160" s="727" t="s">
        <v>236</v>
      </c>
      <c r="G160" s="728" t="s">
        <v>211</v>
      </c>
      <c r="H160" s="729">
        <v>4</v>
      </c>
      <c r="I160" s="765"/>
      <c r="J160" s="730">
        <f t="shared" si="10"/>
        <v>0</v>
      </c>
      <c r="K160" s="731"/>
      <c r="L160" s="141"/>
      <c r="M160" s="766" t="s">
        <v>72</v>
      </c>
      <c r="N160" s="588" t="s">
        <v>91</v>
      </c>
      <c r="P160" s="576">
        <f t="shared" si="11"/>
        <v>0</v>
      </c>
      <c r="Q160" s="576">
        <v>3.6099999999999999E-3</v>
      </c>
      <c r="R160" s="576">
        <f t="shared" si="12"/>
        <v>1.444E-2</v>
      </c>
      <c r="S160" s="576">
        <v>0</v>
      </c>
      <c r="T160" s="575">
        <f t="shared" si="13"/>
        <v>0</v>
      </c>
      <c r="AR160" s="140" t="s">
        <v>177</v>
      </c>
      <c r="AT160" s="140" t="s">
        <v>186</v>
      </c>
      <c r="AU160" s="140" t="s">
        <v>65</v>
      </c>
      <c r="AY160" s="569" t="s">
        <v>144</v>
      </c>
      <c r="BE160" s="570">
        <f t="shared" si="14"/>
        <v>0</v>
      </c>
      <c r="BF160" s="570">
        <f t="shared" si="15"/>
        <v>0</v>
      </c>
      <c r="BG160" s="570">
        <f t="shared" si="16"/>
        <v>0</v>
      </c>
      <c r="BH160" s="570">
        <f t="shared" si="17"/>
        <v>0</v>
      </c>
      <c r="BI160" s="570">
        <f t="shared" si="18"/>
        <v>0</v>
      </c>
      <c r="BJ160" s="569" t="s">
        <v>142</v>
      </c>
      <c r="BK160" s="570">
        <f t="shared" si="19"/>
        <v>0</v>
      </c>
      <c r="BL160" s="569" t="s">
        <v>150</v>
      </c>
      <c r="BM160" s="140" t="s">
        <v>237</v>
      </c>
    </row>
    <row r="161" spans="2:65" s="712" customFormat="1" ht="21.75" customHeight="1">
      <c r="B161" s="717"/>
      <c r="C161" s="725" t="s">
        <v>238</v>
      </c>
      <c r="D161" s="725" t="s">
        <v>186</v>
      </c>
      <c r="E161" s="726" t="s">
        <v>239</v>
      </c>
      <c r="F161" s="727" t="s">
        <v>240</v>
      </c>
      <c r="G161" s="728" t="s">
        <v>211</v>
      </c>
      <c r="H161" s="729">
        <v>10</v>
      </c>
      <c r="I161" s="765"/>
      <c r="J161" s="730">
        <f t="shared" si="10"/>
        <v>0</v>
      </c>
      <c r="K161" s="731"/>
      <c r="L161" s="141"/>
      <c r="M161" s="766" t="s">
        <v>72</v>
      </c>
      <c r="N161" s="588" t="s">
        <v>91</v>
      </c>
      <c r="P161" s="576">
        <f t="shared" si="11"/>
        <v>0</v>
      </c>
      <c r="Q161" s="576">
        <v>3.4199999999999999E-3</v>
      </c>
      <c r="R161" s="576">
        <f t="shared" si="12"/>
        <v>3.4200000000000001E-2</v>
      </c>
      <c r="S161" s="576">
        <v>0</v>
      </c>
      <c r="T161" s="575">
        <f t="shared" si="13"/>
        <v>0</v>
      </c>
      <c r="AR161" s="140" t="s">
        <v>177</v>
      </c>
      <c r="AT161" s="140" t="s">
        <v>186</v>
      </c>
      <c r="AU161" s="140" t="s">
        <v>65</v>
      </c>
      <c r="AY161" s="569" t="s">
        <v>144</v>
      </c>
      <c r="BE161" s="570">
        <f t="shared" si="14"/>
        <v>0</v>
      </c>
      <c r="BF161" s="570">
        <f t="shared" si="15"/>
        <v>0</v>
      </c>
      <c r="BG161" s="570">
        <f t="shared" si="16"/>
        <v>0</v>
      </c>
      <c r="BH161" s="570">
        <f t="shared" si="17"/>
        <v>0</v>
      </c>
      <c r="BI161" s="570">
        <f t="shared" si="18"/>
        <v>0</v>
      </c>
      <c r="BJ161" s="569" t="s">
        <v>142</v>
      </c>
      <c r="BK161" s="570">
        <f t="shared" si="19"/>
        <v>0</v>
      </c>
      <c r="BL161" s="569" t="s">
        <v>150</v>
      </c>
      <c r="BM161" s="140" t="s">
        <v>241</v>
      </c>
    </row>
    <row r="162" spans="2:65" s="712" customFormat="1" ht="21.75" customHeight="1">
      <c r="B162" s="717"/>
      <c r="C162" s="725" t="s">
        <v>242</v>
      </c>
      <c r="D162" s="725" t="s">
        <v>186</v>
      </c>
      <c r="E162" s="726" t="s">
        <v>243</v>
      </c>
      <c r="F162" s="727" t="s">
        <v>244</v>
      </c>
      <c r="G162" s="728" t="s">
        <v>211</v>
      </c>
      <c r="H162" s="729">
        <v>60</v>
      </c>
      <c r="I162" s="765"/>
      <c r="J162" s="730">
        <f t="shared" si="10"/>
        <v>0</v>
      </c>
      <c r="K162" s="731"/>
      <c r="L162" s="141"/>
      <c r="M162" s="766" t="s">
        <v>72</v>
      </c>
      <c r="N162" s="588" t="s">
        <v>91</v>
      </c>
      <c r="P162" s="576">
        <f t="shared" si="11"/>
        <v>0</v>
      </c>
      <c r="Q162" s="576">
        <v>3.3E-3</v>
      </c>
      <c r="R162" s="576">
        <f t="shared" si="12"/>
        <v>0.19800000000000001</v>
      </c>
      <c r="S162" s="576">
        <v>0</v>
      </c>
      <c r="T162" s="575">
        <f t="shared" si="13"/>
        <v>0</v>
      </c>
      <c r="AR162" s="140" t="s">
        <v>177</v>
      </c>
      <c r="AT162" s="140" t="s">
        <v>186</v>
      </c>
      <c r="AU162" s="140" t="s">
        <v>65</v>
      </c>
      <c r="AY162" s="569" t="s">
        <v>144</v>
      </c>
      <c r="BE162" s="570">
        <f t="shared" si="14"/>
        <v>0</v>
      </c>
      <c r="BF162" s="570">
        <f t="shared" si="15"/>
        <v>0</v>
      </c>
      <c r="BG162" s="570">
        <f t="shared" si="16"/>
        <v>0</v>
      </c>
      <c r="BH162" s="570">
        <f t="shared" si="17"/>
        <v>0</v>
      </c>
      <c r="BI162" s="570">
        <f t="shared" si="18"/>
        <v>0</v>
      </c>
      <c r="BJ162" s="569" t="s">
        <v>142</v>
      </c>
      <c r="BK162" s="570">
        <f t="shared" si="19"/>
        <v>0</v>
      </c>
      <c r="BL162" s="569" t="s">
        <v>150</v>
      </c>
      <c r="BM162" s="140" t="s">
        <v>245</v>
      </c>
    </row>
    <row r="163" spans="2:65" s="712" customFormat="1" ht="24.2" customHeight="1">
      <c r="B163" s="717"/>
      <c r="C163" s="718" t="s">
        <v>246</v>
      </c>
      <c r="D163" s="718" t="s">
        <v>146</v>
      </c>
      <c r="E163" s="719" t="s">
        <v>247</v>
      </c>
      <c r="F163" s="720" t="s">
        <v>248</v>
      </c>
      <c r="G163" s="721" t="s">
        <v>211</v>
      </c>
      <c r="H163" s="722">
        <v>6.5</v>
      </c>
      <c r="I163" s="763"/>
      <c r="J163" s="723">
        <f t="shared" si="10"/>
        <v>0</v>
      </c>
      <c r="K163" s="724"/>
      <c r="L163" s="111"/>
      <c r="M163" s="764" t="s">
        <v>72</v>
      </c>
      <c r="N163" s="577" t="s">
        <v>91</v>
      </c>
      <c r="P163" s="576">
        <f t="shared" si="11"/>
        <v>0</v>
      </c>
      <c r="Q163" s="576">
        <v>1.0000000000000001E-5</v>
      </c>
      <c r="R163" s="576">
        <f t="shared" si="12"/>
        <v>6.5000000000000008E-5</v>
      </c>
      <c r="S163" s="576">
        <v>0</v>
      </c>
      <c r="T163" s="575">
        <f t="shared" si="13"/>
        <v>0</v>
      </c>
      <c r="AR163" s="140" t="s">
        <v>150</v>
      </c>
      <c r="AT163" s="140" t="s">
        <v>146</v>
      </c>
      <c r="AU163" s="140" t="s">
        <v>65</v>
      </c>
      <c r="AY163" s="569" t="s">
        <v>144</v>
      </c>
      <c r="BE163" s="570">
        <f t="shared" si="14"/>
        <v>0</v>
      </c>
      <c r="BF163" s="570">
        <f t="shared" si="15"/>
        <v>0</v>
      </c>
      <c r="BG163" s="570">
        <f t="shared" si="16"/>
        <v>0</v>
      </c>
      <c r="BH163" s="570">
        <f t="shared" si="17"/>
        <v>0</v>
      </c>
      <c r="BI163" s="570">
        <f t="shared" si="18"/>
        <v>0</v>
      </c>
      <c r="BJ163" s="569" t="s">
        <v>142</v>
      </c>
      <c r="BK163" s="570">
        <f t="shared" si="19"/>
        <v>0</v>
      </c>
      <c r="BL163" s="569" t="s">
        <v>150</v>
      </c>
      <c r="BM163" s="140" t="s">
        <v>249</v>
      </c>
    </row>
    <row r="164" spans="2:65" s="712" customFormat="1" ht="21.75" customHeight="1">
      <c r="B164" s="717"/>
      <c r="C164" s="725" t="s">
        <v>250</v>
      </c>
      <c r="D164" s="725" t="s">
        <v>186</v>
      </c>
      <c r="E164" s="726" t="s">
        <v>251</v>
      </c>
      <c r="F164" s="727" t="s">
        <v>252</v>
      </c>
      <c r="G164" s="728" t="s">
        <v>211</v>
      </c>
      <c r="H164" s="729">
        <v>0.50800000000000001</v>
      </c>
      <c r="I164" s="765"/>
      <c r="J164" s="730">
        <f t="shared" si="10"/>
        <v>0</v>
      </c>
      <c r="K164" s="731"/>
      <c r="L164" s="141"/>
      <c r="M164" s="766" t="s">
        <v>72</v>
      </c>
      <c r="N164" s="588" t="s">
        <v>91</v>
      </c>
      <c r="P164" s="576">
        <f t="shared" si="11"/>
        <v>0</v>
      </c>
      <c r="Q164" s="576">
        <v>6.5799999999999999E-3</v>
      </c>
      <c r="R164" s="576">
        <f t="shared" si="12"/>
        <v>3.34264E-3</v>
      </c>
      <c r="S164" s="576">
        <v>0</v>
      </c>
      <c r="T164" s="575">
        <f t="shared" si="13"/>
        <v>0</v>
      </c>
      <c r="AR164" s="140" t="s">
        <v>177</v>
      </c>
      <c r="AT164" s="140" t="s">
        <v>186</v>
      </c>
      <c r="AU164" s="140" t="s">
        <v>65</v>
      </c>
      <c r="AY164" s="569" t="s">
        <v>144</v>
      </c>
      <c r="BE164" s="570">
        <f t="shared" si="14"/>
        <v>0</v>
      </c>
      <c r="BF164" s="570">
        <f t="shared" si="15"/>
        <v>0</v>
      </c>
      <c r="BG164" s="570">
        <f t="shared" si="16"/>
        <v>0</v>
      </c>
      <c r="BH164" s="570">
        <f t="shared" si="17"/>
        <v>0</v>
      </c>
      <c r="BI164" s="570">
        <f t="shared" si="18"/>
        <v>0</v>
      </c>
      <c r="BJ164" s="569" t="s">
        <v>142</v>
      </c>
      <c r="BK164" s="570">
        <f t="shared" si="19"/>
        <v>0</v>
      </c>
      <c r="BL164" s="569" t="s">
        <v>150</v>
      </c>
      <c r="BM164" s="140" t="s">
        <v>253</v>
      </c>
    </row>
    <row r="165" spans="2:65" s="712" customFormat="1" ht="21.75" customHeight="1">
      <c r="B165" s="717"/>
      <c r="C165" s="725" t="s">
        <v>254</v>
      </c>
      <c r="D165" s="725" t="s">
        <v>186</v>
      </c>
      <c r="E165" s="726" t="s">
        <v>255</v>
      </c>
      <c r="F165" s="727" t="s">
        <v>256</v>
      </c>
      <c r="G165" s="728" t="s">
        <v>211</v>
      </c>
      <c r="H165" s="729">
        <v>1.0149999999999999</v>
      </c>
      <c r="I165" s="765"/>
      <c r="J165" s="730">
        <f t="shared" si="10"/>
        <v>0</v>
      </c>
      <c r="K165" s="731"/>
      <c r="L165" s="141"/>
      <c r="M165" s="766" t="s">
        <v>72</v>
      </c>
      <c r="N165" s="588" t="s">
        <v>91</v>
      </c>
      <c r="P165" s="576">
        <f t="shared" si="11"/>
        <v>0</v>
      </c>
      <c r="Q165" s="576">
        <v>5.7000000000000002E-3</v>
      </c>
      <c r="R165" s="576">
        <f t="shared" si="12"/>
        <v>5.7854999999999998E-3</v>
      </c>
      <c r="S165" s="576">
        <v>0</v>
      </c>
      <c r="T165" s="575">
        <f t="shared" si="13"/>
        <v>0</v>
      </c>
      <c r="AR165" s="140" t="s">
        <v>177</v>
      </c>
      <c r="AT165" s="140" t="s">
        <v>186</v>
      </c>
      <c r="AU165" s="140" t="s">
        <v>65</v>
      </c>
      <c r="AY165" s="569" t="s">
        <v>144</v>
      </c>
      <c r="BE165" s="570">
        <f t="shared" si="14"/>
        <v>0</v>
      </c>
      <c r="BF165" s="570">
        <f t="shared" si="15"/>
        <v>0</v>
      </c>
      <c r="BG165" s="570">
        <f t="shared" si="16"/>
        <v>0</v>
      </c>
      <c r="BH165" s="570">
        <f t="shared" si="17"/>
        <v>0</v>
      </c>
      <c r="BI165" s="570">
        <f t="shared" si="18"/>
        <v>0</v>
      </c>
      <c r="BJ165" s="569" t="s">
        <v>142</v>
      </c>
      <c r="BK165" s="570">
        <f t="shared" si="19"/>
        <v>0</v>
      </c>
      <c r="BL165" s="569" t="s">
        <v>150</v>
      </c>
      <c r="BM165" s="140" t="s">
        <v>257</v>
      </c>
    </row>
    <row r="166" spans="2:65" s="712" customFormat="1" ht="21.75" customHeight="1">
      <c r="B166" s="717"/>
      <c r="C166" s="725" t="s">
        <v>258</v>
      </c>
      <c r="D166" s="725" t="s">
        <v>186</v>
      </c>
      <c r="E166" s="726" t="s">
        <v>259</v>
      </c>
      <c r="F166" s="727" t="s">
        <v>260</v>
      </c>
      <c r="G166" s="728" t="s">
        <v>211</v>
      </c>
      <c r="H166" s="729">
        <v>5.0750000000000002</v>
      </c>
      <c r="I166" s="765"/>
      <c r="J166" s="730">
        <f t="shared" si="10"/>
        <v>0</v>
      </c>
      <c r="K166" s="731"/>
      <c r="L166" s="141"/>
      <c r="M166" s="766" t="s">
        <v>72</v>
      </c>
      <c r="N166" s="588" t="s">
        <v>91</v>
      </c>
      <c r="P166" s="576">
        <f t="shared" si="11"/>
        <v>0</v>
      </c>
      <c r="Q166" s="576">
        <v>4.8199999999999996E-3</v>
      </c>
      <c r="R166" s="576">
        <f t="shared" si="12"/>
        <v>2.4461500000000001E-2</v>
      </c>
      <c r="S166" s="576">
        <v>0</v>
      </c>
      <c r="T166" s="575">
        <f t="shared" si="13"/>
        <v>0</v>
      </c>
      <c r="AR166" s="140" t="s">
        <v>177</v>
      </c>
      <c r="AT166" s="140" t="s">
        <v>186</v>
      </c>
      <c r="AU166" s="140" t="s">
        <v>65</v>
      </c>
      <c r="AY166" s="569" t="s">
        <v>144</v>
      </c>
      <c r="BE166" s="570">
        <f t="shared" si="14"/>
        <v>0</v>
      </c>
      <c r="BF166" s="570">
        <f t="shared" si="15"/>
        <v>0</v>
      </c>
      <c r="BG166" s="570">
        <f t="shared" si="16"/>
        <v>0</v>
      </c>
      <c r="BH166" s="570">
        <f t="shared" si="17"/>
        <v>0</v>
      </c>
      <c r="BI166" s="570">
        <f t="shared" si="18"/>
        <v>0</v>
      </c>
      <c r="BJ166" s="569" t="s">
        <v>142</v>
      </c>
      <c r="BK166" s="570">
        <f t="shared" si="19"/>
        <v>0</v>
      </c>
      <c r="BL166" s="569" t="s">
        <v>150</v>
      </c>
      <c r="BM166" s="140" t="s">
        <v>261</v>
      </c>
    </row>
    <row r="167" spans="2:65" s="712" customFormat="1" ht="24.2" customHeight="1">
      <c r="B167" s="717"/>
      <c r="C167" s="718" t="s">
        <v>262</v>
      </c>
      <c r="D167" s="718" t="s">
        <v>146</v>
      </c>
      <c r="E167" s="719" t="s">
        <v>263</v>
      </c>
      <c r="F167" s="720" t="s">
        <v>264</v>
      </c>
      <c r="G167" s="721" t="s">
        <v>195</v>
      </c>
      <c r="H167" s="722">
        <v>7</v>
      </c>
      <c r="I167" s="763"/>
      <c r="J167" s="723">
        <f t="shared" si="10"/>
        <v>0</v>
      </c>
      <c r="K167" s="724"/>
      <c r="L167" s="111"/>
      <c r="M167" s="764" t="s">
        <v>72</v>
      </c>
      <c r="N167" s="577" t="s">
        <v>91</v>
      </c>
      <c r="P167" s="576">
        <f t="shared" si="11"/>
        <v>0</v>
      </c>
      <c r="Q167" s="576">
        <v>0</v>
      </c>
      <c r="R167" s="576">
        <f t="shared" si="12"/>
        <v>0</v>
      </c>
      <c r="S167" s="576">
        <v>0</v>
      </c>
      <c r="T167" s="575">
        <f t="shared" si="13"/>
        <v>0</v>
      </c>
      <c r="AR167" s="140" t="s">
        <v>150</v>
      </c>
      <c r="AT167" s="140" t="s">
        <v>146</v>
      </c>
      <c r="AU167" s="140" t="s">
        <v>65</v>
      </c>
      <c r="AY167" s="569" t="s">
        <v>144</v>
      </c>
      <c r="BE167" s="570">
        <f t="shared" si="14"/>
        <v>0</v>
      </c>
      <c r="BF167" s="570">
        <f t="shared" si="15"/>
        <v>0</v>
      </c>
      <c r="BG167" s="570">
        <f t="shared" si="16"/>
        <v>0</v>
      </c>
      <c r="BH167" s="570">
        <f t="shared" si="17"/>
        <v>0</v>
      </c>
      <c r="BI167" s="570">
        <f t="shared" si="18"/>
        <v>0</v>
      </c>
      <c r="BJ167" s="569" t="s">
        <v>142</v>
      </c>
      <c r="BK167" s="570">
        <f t="shared" si="19"/>
        <v>0</v>
      </c>
      <c r="BL167" s="569" t="s">
        <v>150</v>
      </c>
      <c r="BM167" s="140" t="s">
        <v>265</v>
      </c>
    </row>
    <row r="168" spans="2:65" s="712" customFormat="1" ht="16.5" customHeight="1">
      <c r="B168" s="717"/>
      <c r="C168" s="725" t="s">
        <v>266</v>
      </c>
      <c r="D168" s="725" t="s">
        <v>186</v>
      </c>
      <c r="E168" s="726" t="s">
        <v>267</v>
      </c>
      <c r="F168" s="727" t="s">
        <v>268</v>
      </c>
      <c r="G168" s="728" t="s">
        <v>195</v>
      </c>
      <c r="H168" s="729">
        <v>6</v>
      </c>
      <c r="I168" s="765"/>
      <c r="J168" s="730">
        <f t="shared" si="10"/>
        <v>0</v>
      </c>
      <c r="K168" s="731"/>
      <c r="L168" s="141"/>
      <c r="M168" s="766" t="s">
        <v>72</v>
      </c>
      <c r="N168" s="588" t="s">
        <v>91</v>
      </c>
      <c r="P168" s="576">
        <f t="shared" si="11"/>
        <v>0</v>
      </c>
      <c r="Q168" s="576">
        <v>8.0000000000000004E-4</v>
      </c>
      <c r="R168" s="576">
        <f t="shared" si="12"/>
        <v>4.8000000000000004E-3</v>
      </c>
      <c r="S168" s="576">
        <v>0</v>
      </c>
      <c r="T168" s="575">
        <f t="shared" si="13"/>
        <v>0</v>
      </c>
      <c r="AR168" s="140" t="s">
        <v>177</v>
      </c>
      <c r="AT168" s="140" t="s">
        <v>186</v>
      </c>
      <c r="AU168" s="140" t="s">
        <v>65</v>
      </c>
      <c r="AY168" s="569" t="s">
        <v>144</v>
      </c>
      <c r="BE168" s="570">
        <f t="shared" si="14"/>
        <v>0</v>
      </c>
      <c r="BF168" s="570">
        <f t="shared" si="15"/>
        <v>0</v>
      </c>
      <c r="BG168" s="570">
        <f t="shared" si="16"/>
        <v>0</v>
      </c>
      <c r="BH168" s="570">
        <f t="shared" si="17"/>
        <v>0</v>
      </c>
      <c r="BI168" s="570">
        <f t="shared" si="18"/>
        <v>0</v>
      </c>
      <c r="BJ168" s="569" t="s">
        <v>142</v>
      </c>
      <c r="BK168" s="570">
        <f t="shared" si="19"/>
        <v>0</v>
      </c>
      <c r="BL168" s="569" t="s">
        <v>150</v>
      </c>
      <c r="BM168" s="140" t="s">
        <v>269</v>
      </c>
    </row>
    <row r="169" spans="2:65" s="712" customFormat="1" ht="16.5" customHeight="1">
      <c r="B169" s="717"/>
      <c r="C169" s="725" t="s">
        <v>270</v>
      </c>
      <c r="D169" s="725" t="s">
        <v>186</v>
      </c>
      <c r="E169" s="726" t="s">
        <v>271</v>
      </c>
      <c r="F169" s="727" t="s">
        <v>272</v>
      </c>
      <c r="G169" s="728" t="s">
        <v>195</v>
      </c>
      <c r="H169" s="729">
        <v>1</v>
      </c>
      <c r="I169" s="765"/>
      <c r="J169" s="730">
        <f t="shared" si="10"/>
        <v>0</v>
      </c>
      <c r="K169" s="731"/>
      <c r="L169" s="141"/>
      <c r="M169" s="766" t="s">
        <v>72</v>
      </c>
      <c r="N169" s="588" t="s">
        <v>91</v>
      </c>
      <c r="P169" s="576">
        <f t="shared" si="11"/>
        <v>0</v>
      </c>
      <c r="Q169" s="576">
        <v>6.9999999999999999E-4</v>
      </c>
      <c r="R169" s="576">
        <f t="shared" si="12"/>
        <v>6.9999999999999999E-4</v>
      </c>
      <c r="S169" s="576">
        <v>0</v>
      </c>
      <c r="T169" s="575">
        <f t="shared" si="13"/>
        <v>0</v>
      </c>
      <c r="AR169" s="140" t="s">
        <v>177</v>
      </c>
      <c r="AT169" s="140" t="s">
        <v>186</v>
      </c>
      <c r="AU169" s="140" t="s">
        <v>65</v>
      </c>
      <c r="AY169" s="569" t="s">
        <v>144</v>
      </c>
      <c r="BE169" s="570">
        <f t="shared" si="14"/>
        <v>0</v>
      </c>
      <c r="BF169" s="570">
        <f t="shared" si="15"/>
        <v>0</v>
      </c>
      <c r="BG169" s="570">
        <f t="shared" si="16"/>
        <v>0</v>
      </c>
      <c r="BH169" s="570">
        <f t="shared" si="17"/>
        <v>0</v>
      </c>
      <c r="BI169" s="570">
        <f t="shared" si="18"/>
        <v>0</v>
      </c>
      <c r="BJ169" s="569" t="s">
        <v>142</v>
      </c>
      <c r="BK169" s="570">
        <f t="shared" si="19"/>
        <v>0</v>
      </c>
      <c r="BL169" s="569" t="s">
        <v>150</v>
      </c>
      <c r="BM169" s="140" t="s">
        <v>273</v>
      </c>
    </row>
    <row r="170" spans="2:65" s="712" customFormat="1" ht="24.2" customHeight="1">
      <c r="B170" s="717"/>
      <c r="C170" s="718" t="s">
        <v>274</v>
      </c>
      <c r="D170" s="718" t="s">
        <v>146</v>
      </c>
      <c r="E170" s="719" t="s">
        <v>275</v>
      </c>
      <c r="F170" s="720" t="s">
        <v>276</v>
      </c>
      <c r="G170" s="721" t="s">
        <v>195</v>
      </c>
      <c r="H170" s="722">
        <v>6</v>
      </c>
      <c r="I170" s="763"/>
      <c r="J170" s="723">
        <f t="shared" si="10"/>
        <v>0</v>
      </c>
      <c r="K170" s="724"/>
      <c r="L170" s="111"/>
      <c r="M170" s="764" t="s">
        <v>72</v>
      </c>
      <c r="N170" s="577" t="s">
        <v>91</v>
      </c>
      <c r="P170" s="576">
        <f t="shared" si="11"/>
        <v>0</v>
      </c>
      <c r="Q170" s="576">
        <v>8.0000000000000007E-5</v>
      </c>
      <c r="R170" s="576">
        <f t="shared" si="12"/>
        <v>4.8000000000000007E-4</v>
      </c>
      <c r="S170" s="576">
        <v>0</v>
      </c>
      <c r="T170" s="575">
        <f t="shared" si="13"/>
        <v>0</v>
      </c>
      <c r="AR170" s="140" t="s">
        <v>150</v>
      </c>
      <c r="AT170" s="140" t="s">
        <v>146</v>
      </c>
      <c r="AU170" s="140" t="s">
        <v>65</v>
      </c>
      <c r="AY170" s="569" t="s">
        <v>144</v>
      </c>
      <c r="BE170" s="570">
        <f t="shared" si="14"/>
        <v>0</v>
      </c>
      <c r="BF170" s="570">
        <f t="shared" si="15"/>
        <v>0</v>
      </c>
      <c r="BG170" s="570">
        <f t="shared" si="16"/>
        <v>0</v>
      </c>
      <c r="BH170" s="570">
        <f t="shared" si="17"/>
        <v>0</v>
      </c>
      <c r="BI170" s="570">
        <f t="shared" si="18"/>
        <v>0</v>
      </c>
      <c r="BJ170" s="569" t="s">
        <v>142</v>
      </c>
      <c r="BK170" s="570">
        <f t="shared" si="19"/>
        <v>0</v>
      </c>
      <c r="BL170" s="569" t="s">
        <v>150</v>
      </c>
      <c r="BM170" s="140" t="s">
        <v>277</v>
      </c>
    </row>
    <row r="171" spans="2:65" s="712" customFormat="1" ht="16.5" customHeight="1">
      <c r="B171" s="717"/>
      <c r="C171" s="725" t="s">
        <v>278</v>
      </c>
      <c r="D171" s="725" t="s">
        <v>186</v>
      </c>
      <c r="E171" s="726" t="s">
        <v>279</v>
      </c>
      <c r="F171" s="727" t="s">
        <v>280</v>
      </c>
      <c r="G171" s="728" t="s">
        <v>195</v>
      </c>
      <c r="H171" s="729">
        <v>6</v>
      </c>
      <c r="I171" s="765"/>
      <c r="J171" s="730">
        <f t="shared" si="10"/>
        <v>0</v>
      </c>
      <c r="K171" s="731"/>
      <c r="L171" s="141"/>
      <c r="M171" s="766" t="s">
        <v>72</v>
      </c>
      <c r="N171" s="588" t="s">
        <v>91</v>
      </c>
      <c r="P171" s="576">
        <f t="shared" si="11"/>
        <v>0</v>
      </c>
      <c r="Q171" s="576">
        <v>4.0000000000000002E-4</v>
      </c>
      <c r="R171" s="576">
        <f t="shared" si="12"/>
        <v>2.4000000000000002E-3</v>
      </c>
      <c r="S171" s="576">
        <v>0</v>
      </c>
      <c r="T171" s="575">
        <f t="shared" si="13"/>
        <v>0</v>
      </c>
      <c r="AR171" s="140" t="s">
        <v>177</v>
      </c>
      <c r="AT171" s="140" t="s">
        <v>186</v>
      </c>
      <c r="AU171" s="140" t="s">
        <v>65</v>
      </c>
      <c r="AY171" s="569" t="s">
        <v>144</v>
      </c>
      <c r="BE171" s="570">
        <f t="shared" si="14"/>
        <v>0</v>
      </c>
      <c r="BF171" s="570">
        <f t="shared" si="15"/>
        <v>0</v>
      </c>
      <c r="BG171" s="570">
        <f t="shared" si="16"/>
        <v>0</v>
      </c>
      <c r="BH171" s="570">
        <f t="shared" si="17"/>
        <v>0</v>
      </c>
      <c r="BI171" s="570">
        <f t="shared" si="18"/>
        <v>0</v>
      </c>
      <c r="BJ171" s="569" t="s">
        <v>142</v>
      </c>
      <c r="BK171" s="570">
        <f t="shared" si="19"/>
        <v>0</v>
      </c>
      <c r="BL171" s="569" t="s">
        <v>150</v>
      </c>
      <c r="BM171" s="140" t="s">
        <v>281</v>
      </c>
    </row>
    <row r="172" spans="2:65" s="712" customFormat="1" ht="24.2" customHeight="1">
      <c r="B172" s="717"/>
      <c r="C172" s="718" t="s">
        <v>282</v>
      </c>
      <c r="D172" s="718" t="s">
        <v>146</v>
      </c>
      <c r="E172" s="719" t="s">
        <v>283</v>
      </c>
      <c r="F172" s="720" t="s">
        <v>284</v>
      </c>
      <c r="G172" s="721" t="s">
        <v>195</v>
      </c>
      <c r="H172" s="722">
        <v>1</v>
      </c>
      <c r="I172" s="763"/>
      <c r="J172" s="723">
        <f t="shared" si="10"/>
        <v>0</v>
      </c>
      <c r="K172" s="724"/>
      <c r="L172" s="111"/>
      <c r="M172" s="764" t="s">
        <v>72</v>
      </c>
      <c r="N172" s="577" t="s">
        <v>91</v>
      </c>
      <c r="P172" s="576">
        <f t="shared" si="11"/>
        <v>0</v>
      </c>
      <c r="Q172" s="576">
        <v>0</v>
      </c>
      <c r="R172" s="576">
        <f t="shared" si="12"/>
        <v>0</v>
      </c>
      <c r="S172" s="576">
        <v>0</v>
      </c>
      <c r="T172" s="575">
        <f t="shared" si="13"/>
        <v>0</v>
      </c>
      <c r="AR172" s="140" t="s">
        <v>150</v>
      </c>
      <c r="AT172" s="140" t="s">
        <v>146</v>
      </c>
      <c r="AU172" s="140" t="s">
        <v>65</v>
      </c>
      <c r="AY172" s="569" t="s">
        <v>144</v>
      </c>
      <c r="BE172" s="570">
        <f t="shared" si="14"/>
        <v>0</v>
      </c>
      <c r="BF172" s="570">
        <f t="shared" si="15"/>
        <v>0</v>
      </c>
      <c r="BG172" s="570">
        <f t="shared" si="16"/>
        <v>0</v>
      </c>
      <c r="BH172" s="570">
        <f t="shared" si="17"/>
        <v>0</v>
      </c>
      <c r="BI172" s="570">
        <f t="shared" si="18"/>
        <v>0</v>
      </c>
      <c r="BJ172" s="569" t="s">
        <v>142</v>
      </c>
      <c r="BK172" s="570">
        <f t="shared" si="19"/>
        <v>0</v>
      </c>
      <c r="BL172" s="569" t="s">
        <v>150</v>
      </c>
      <c r="BM172" s="140" t="s">
        <v>285</v>
      </c>
    </row>
    <row r="173" spans="2:65" s="712" customFormat="1" ht="16.5" customHeight="1">
      <c r="B173" s="717"/>
      <c r="C173" s="725" t="s">
        <v>286</v>
      </c>
      <c r="D173" s="725" t="s">
        <v>186</v>
      </c>
      <c r="E173" s="726" t="s">
        <v>287</v>
      </c>
      <c r="F173" s="727" t="s">
        <v>288</v>
      </c>
      <c r="G173" s="728" t="s">
        <v>195</v>
      </c>
      <c r="H173" s="729">
        <v>1</v>
      </c>
      <c r="I173" s="765"/>
      <c r="J173" s="730">
        <f t="shared" si="10"/>
        <v>0</v>
      </c>
      <c r="K173" s="731"/>
      <c r="L173" s="141"/>
      <c r="M173" s="766" t="s">
        <v>72</v>
      </c>
      <c r="N173" s="588" t="s">
        <v>91</v>
      </c>
      <c r="P173" s="576">
        <f t="shared" si="11"/>
        <v>0</v>
      </c>
      <c r="Q173" s="576">
        <v>2.2000000000000001E-3</v>
      </c>
      <c r="R173" s="576">
        <f t="shared" si="12"/>
        <v>2.2000000000000001E-3</v>
      </c>
      <c r="S173" s="576">
        <v>0</v>
      </c>
      <c r="T173" s="575">
        <f t="shared" si="13"/>
        <v>0</v>
      </c>
      <c r="AR173" s="140" t="s">
        <v>177</v>
      </c>
      <c r="AT173" s="140" t="s">
        <v>186</v>
      </c>
      <c r="AU173" s="140" t="s">
        <v>65</v>
      </c>
      <c r="AY173" s="569" t="s">
        <v>144</v>
      </c>
      <c r="BE173" s="570">
        <f t="shared" si="14"/>
        <v>0</v>
      </c>
      <c r="BF173" s="570">
        <f t="shared" si="15"/>
        <v>0</v>
      </c>
      <c r="BG173" s="570">
        <f t="shared" si="16"/>
        <v>0</v>
      </c>
      <c r="BH173" s="570">
        <f t="shared" si="17"/>
        <v>0</v>
      </c>
      <c r="BI173" s="570">
        <f t="shared" si="18"/>
        <v>0</v>
      </c>
      <c r="BJ173" s="569" t="s">
        <v>142</v>
      </c>
      <c r="BK173" s="570">
        <f t="shared" si="19"/>
        <v>0</v>
      </c>
      <c r="BL173" s="569" t="s">
        <v>150</v>
      </c>
      <c r="BM173" s="140" t="s">
        <v>289</v>
      </c>
    </row>
    <row r="174" spans="2:65" s="712" customFormat="1" ht="24.2" customHeight="1">
      <c r="B174" s="717"/>
      <c r="C174" s="718" t="s">
        <v>290</v>
      </c>
      <c r="D174" s="718" t="s">
        <v>146</v>
      </c>
      <c r="E174" s="719" t="s">
        <v>291</v>
      </c>
      <c r="F174" s="720" t="s">
        <v>292</v>
      </c>
      <c r="G174" s="721" t="s">
        <v>195</v>
      </c>
      <c r="H174" s="722">
        <v>3</v>
      </c>
      <c r="I174" s="763"/>
      <c r="J174" s="723">
        <f t="shared" si="10"/>
        <v>0</v>
      </c>
      <c r="K174" s="724"/>
      <c r="L174" s="111"/>
      <c r="M174" s="764" t="s">
        <v>72</v>
      </c>
      <c r="N174" s="577" t="s">
        <v>91</v>
      </c>
      <c r="P174" s="576">
        <f t="shared" si="11"/>
        <v>0</v>
      </c>
      <c r="Q174" s="576">
        <v>0</v>
      </c>
      <c r="R174" s="576">
        <f t="shared" si="12"/>
        <v>0</v>
      </c>
      <c r="S174" s="576">
        <v>0</v>
      </c>
      <c r="T174" s="575">
        <f t="shared" si="13"/>
        <v>0</v>
      </c>
      <c r="AR174" s="140" t="s">
        <v>150</v>
      </c>
      <c r="AT174" s="140" t="s">
        <v>146</v>
      </c>
      <c r="AU174" s="140" t="s">
        <v>65</v>
      </c>
      <c r="AY174" s="569" t="s">
        <v>144</v>
      </c>
      <c r="BE174" s="570">
        <f t="shared" si="14"/>
        <v>0</v>
      </c>
      <c r="BF174" s="570">
        <f t="shared" si="15"/>
        <v>0</v>
      </c>
      <c r="BG174" s="570">
        <f t="shared" si="16"/>
        <v>0</v>
      </c>
      <c r="BH174" s="570">
        <f t="shared" si="17"/>
        <v>0</v>
      </c>
      <c r="BI174" s="570">
        <f t="shared" si="18"/>
        <v>0</v>
      </c>
      <c r="BJ174" s="569" t="s">
        <v>142</v>
      </c>
      <c r="BK174" s="570">
        <f t="shared" si="19"/>
        <v>0</v>
      </c>
      <c r="BL174" s="569" t="s">
        <v>150</v>
      </c>
      <c r="BM174" s="140" t="s">
        <v>293</v>
      </c>
    </row>
    <row r="175" spans="2:65" s="712" customFormat="1" ht="16.5" customHeight="1">
      <c r="B175" s="717"/>
      <c r="C175" s="725" t="s">
        <v>294</v>
      </c>
      <c r="D175" s="725" t="s">
        <v>186</v>
      </c>
      <c r="E175" s="726" t="s">
        <v>295</v>
      </c>
      <c r="F175" s="727" t="s">
        <v>296</v>
      </c>
      <c r="G175" s="728" t="s">
        <v>195</v>
      </c>
      <c r="H175" s="729">
        <v>3</v>
      </c>
      <c r="I175" s="765"/>
      <c r="J175" s="730">
        <f t="shared" si="10"/>
        <v>0</v>
      </c>
      <c r="K175" s="731"/>
      <c r="L175" s="141"/>
      <c r="M175" s="766" t="s">
        <v>72</v>
      </c>
      <c r="N175" s="588" t="s">
        <v>91</v>
      </c>
      <c r="P175" s="576">
        <f t="shared" si="11"/>
        <v>0</v>
      </c>
      <c r="Q175" s="576">
        <v>1.2999999999999999E-3</v>
      </c>
      <c r="R175" s="576">
        <f t="shared" si="12"/>
        <v>3.8999999999999998E-3</v>
      </c>
      <c r="S175" s="576">
        <v>0</v>
      </c>
      <c r="T175" s="575">
        <f t="shared" si="13"/>
        <v>0</v>
      </c>
      <c r="AR175" s="140" t="s">
        <v>177</v>
      </c>
      <c r="AT175" s="140" t="s">
        <v>186</v>
      </c>
      <c r="AU175" s="140" t="s">
        <v>65</v>
      </c>
      <c r="AY175" s="569" t="s">
        <v>144</v>
      </c>
      <c r="BE175" s="570">
        <f t="shared" si="14"/>
        <v>0</v>
      </c>
      <c r="BF175" s="570">
        <f t="shared" si="15"/>
        <v>0</v>
      </c>
      <c r="BG175" s="570">
        <f t="shared" si="16"/>
        <v>0</v>
      </c>
      <c r="BH175" s="570">
        <f t="shared" si="17"/>
        <v>0</v>
      </c>
      <c r="BI175" s="570">
        <f t="shared" si="18"/>
        <v>0</v>
      </c>
      <c r="BJ175" s="569" t="s">
        <v>142</v>
      </c>
      <c r="BK175" s="570">
        <f t="shared" si="19"/>
        <v>0</v>
      </c>
      <c r="BL175" s="569" t="s">
        <v>150</v>
      </c>
      <c r="BM175" s="140" t="s">
        <v>297</v>
      </c>
    </row>
    <row r="176" spans="2:65" s="712" customFormat="1" ht="21.75" customHeight="1">
      <c r="B176" s="717"/>
      <c r="C176" s="718" t="s">
        <v>298</v>
      </c>
      <c r="D176" s="718" t="s">
        <v>146</v>
      </c>
      <c r="E176" s="719" t="s">
        <v>299</v>
      </c>
      <c r="F176" s="720" t="s">
        <v>300</v>
      </c>
      <c r="G176" s="721" t="s">
        <v>195</v>
      </c>
      <c r="H176" s="722">
        <v>1</v>
      </c>
      <c r="I176" s="763"/>
      <c r="J176" s="723">
        <f t="shared" si="10"/>
        <v>0</v>
      </c>
      <c r="K176" s="724"/>
      <c r="L176" s="111"/>
      <c r="M176" s="764" t="s">
        <v>72</v>
      </c>
      <c r="N176" s="577" t="s">
        <v>91</v>
      </c>
      <c r="P176" s="576">
        <f t="shared" si="11"/>
        <v>0</v>
      </c>
      <c r="Q176" s="576">
        <v>7.1871999999999995E-4</v>
      </c>
      <c r="R176" s="576">
        <f t="shared" si="12"/>
        <v>7.1871999999999995E-4</v>
      </c>
      <c r="S176" s="576">
        <v>0</v>
      </c>
      <c r="T176" s="575">
        <f t="shared" si="13"/>
        <v>0</v>
      </c>
      <c r="AR176" s="140" t="s">
        <v>150</v>
      </c>
      <c r="AT176" s="140" t="s">
        <v>146</v>
      </c>
      <c r="AU176" s="140" t="s">
        <v>65</v>
      </c>
      <c r="AY176" s="569" t="s">
        <v>144</v>
      </c>
      <c r="BE176" s="570">
        <f t="shared" si="14"/>
        <v>0</v>
      </c>
      <c r="BF176" s="570">
        <f t="shared" si="15"/>
        <v>0</v>
      </c>
      <c r="BG176" s="570">
        <f t="shared" si="16"/>
        <v>0</v>
      </c>
      <c r="BH176" s="570">
        <f t="shared" si="17"/>
        <v>0</v>
      </c>
      <c r="BI176" s="570">
        <f t="shared" si="18"/>
        <v>0</v>
      </c>
      <c r="BJ176" s="569" t="s">
        <v>142</v>
      </c>
      <c r="BK176" s="570">
        <f t="shared" si="19"/>
        <v>0</v>
      </c>
      <c r="BL176" s="569" t="s">
        <v>150</v>
      </c>
      <c r="BM176" s="140" t="s">
        <v>301</v>
      </c>
    </row>
    <row r="177" spans="2:65" s="712" customFormat="1" ht="16.5" customHeight="1">
      <c r="B177" s="717"/>
      <c r="C177" s="725" t="s">
        <v>302</v>
      </c>
      <c r="D177" s="725" t="s">
        <v>186</v>
      </c>
      <c r="E177" s="726" t="s">
        <v>303</v>
      </c>
      <c r="F177" s="727" t="s">
        <v>304</v>
      </c>
      <c r="G177" s="728" t="s">
        <v>200</v>
      </c>
      <c r="H177" s="729">
        <v>1</v>
      </c>
      <c r="I177" s="765"/>
      <c r="J177" s="730">
        <f t="shared" si="10"/>
        <v>0</v>
      </c>
      <c r="K177" s="731"/>
      <c r="L177" s="141"/>
      <c r="M177" s="766" t="s">
        <v>72</v>
      </c>
      <c r="N177" s="588" t="s">
        <v>91</v>
      </c>
      <c r="P177" s="576">
        <f t="shared" si="11"/>
        <v>0</v>
      </c>
      <c r="Q177" s="576">
        <v>0</v>
      </c>
      <c r="R177" s="576">
        <f t="shared" si="12"/>
        <v>0</v>
      </c>
      <c r="S177" s="576">
        <v>0</v>
      </c>
      <c r="T177" s="575">
        <f t="shared" si="13"/>
        <v>0</v>
      </c>
      <c r="AR177" s="140" t="s">
        <v>177</v>
      </c>
      <c r="AT177" s="140" t="s">
        <v>186</v>
      </c>
      <c r="AU177" s="140" t="s">
        <v>65</v>
      </c>
      <c r="AY177" s="569" t="s">
        <v>144</v>
      </c>
      <c r="BE177" s="570">
        <f t="shared" si="14"/>
        <v>0</v>
      </c>
      <c r="BF177" s="570">
        <f t="shared" si="15"/>
        <v>0</v>
      </c>
      <c r="BG177" s="570">
        <f t="shared" si="16"/>
        <v>0</v>
      </c>
      <c r="BH177" s="570">
        <f t="shared" si="17"/>
        <v>0</v>
      </c>
      <c r="BI177" s="570">
        <f t="shared" si="18"/>
        <v>0</v>
      </c>
      <c r="BJ177" s="569" t="s">
        <v>142</v>
      </c>
      <c r="BK177" s="570">
        <f t="shared" si="19"/>
        <v>0</v>
      </c>
      <c r="BL177" s="569" t="s">
        <v>150</v>
      </c>
      <c r="BM177" s="140" t="s">
        <v>305</v>
      </c>
    </row>
    <row r="178" spans="2:65" s="712" customFormat="1" ht="21.75" customHeight="1">
      <c r="B178" s="717"/>
      <c r="C178" s="725" t="s">
        <v>306</v>
      </c>
      <c r="D178" s="725" t="s">
        <v>186</v>
      </c>
      <c r="E178" s="726" t="s">
        <v>307</v>
      </c>
      <c r="F178" s="727" t="s">
        <v>308</v>
      </c>
      <c r="G178" s="728" t="s">
        <v>200</v>
      </c>
      <c r="H178" s="729">
        <v>1</v>
      </c>
      <c r="I178" s="765"/>
      <c r="J178" s="730">
        <f t="shared" si="10"/>
        <v>0</v>
      </c>
      <c r="K178" s="731"/>
      <c r="L178" s="141"/>
      <c r="M178" s="766" t="s">
        <v>72</v>
      </c>
      <c r="N178" s="588" t="s">
        <v>91</v>
      </c>
      <c r="P178" s="576">
        <f t="shared" si="11"/>
        <v>0</v>
      </c>
      <c r="Q178" s="576">
        <v>0</v>
      </c>
      <c r="R178" s="576">
        <f t="shared" si="12"/>
        <v>0</v>
      </c>
      <c r="S178" s="576">
        <v>0</v>
      </c>
      <c r="T178" s="575">
        <f t="shared" si="13"/>
        <v>0</v>
      </c>
      <c r="AR178" s="140" t="s">
        <v>177</v>
      </c>
      <c r="AT178" s="140" t="s">
        <v>186</v>
      </c>
      <c r="AU178" s="140" t="s">
        <v>65</v>
      </c>
      <c r="AY178" s="569" t="s">
        <v>144</v>
      </c>
      <c r="BE178" s="570">
        <f t="shared" si="14"/>
        <v>0</v>
      </c>
      <c r="BF178" s="570">
        <f t="shared" si="15"/>
        <v>0</v>
      </c>
      <c r="BG178" s="570">
        <f t="shared" si="16"/>
        <v>0</v>
      </c>
      <c r="BH178" s="570">
        <f t="shared" si="17"/>
        <v>0</v>
      </c>
      <c r="BI178" s="570">
        <f t="shared" si="18"/>
        <v>0</v>
      </c>
      <c r="BJ178" s="569" t="s">
        <v>142</v>
      </c>
      <c r="BK178" s="570">
        <f t="shared" si="19"/>
        <v>0</v>
      </c>
      <c r="BL178" s="569" t="s">
        <v>150</v>
      </c>
      <c r="BM178" s="140" t="s">
        <v>309</v>
      </c>
    </row>
    <row r="179" spans="2:65" s="712" customFormat="1" ht="24.2" customHeight="1">
      <c r="B179" s="717"/>
      <c r="C179" s="718" t="s">
        <v>310</v>
      </c>
      <c r="D179" s="718" t="s">
        <v>146</v>
      </c>
      <c r="E179" s="719" t="s">
        <v>311</v>
      </c>
      <c r="F179" s="720" t="s">
        <v>312</v>
      </c>
      <c r="G179" s="721" t="s">
        <v>195</v>
      </c>
      <c r="H179" s="722">
        <v>1</v>
      </c>
      <c r="I179" s="763"/>
      <c r="J179" s="723">
        <f t="shared" si="10"/>
        <v>0</v>
      </c>
      <c r="K179" s="724"/>
      <c r="L179" s="111"/>
      <c r="M179" s="764" t="s">
        <v>72</v>
      </c>
      <c r="N179" s="577" t="s">
        <v>91</v>
      </c>
      <c r="P179" s="576">
        <f t="shared" si="11"/>
        <v>0</v>
      </c>
      <c r="Q179" s="576">
        <v>0</v>
      </c>
      <c r="R179" s="576">
        <f t="shared" si="12"/>
        <v>0</v>
      </c>
      <c r="S179" s="576">
        <v>0</v>
      </c>
      <c r="T179" s="575">
        <f t="shared" si="13"/>
        <v>0</v>
      </c>
      <c r="AR179" s="140" t="s">
        <v>150</v>
      </c>
      <c r="AT179" s="140" t="s">
        <v>146</v>
      </c>
      <c r="AU179" s="140" t="s">
        <v>65</v>
      </c>
      <c r="AY179" s="569" t="s">
        <v>144</v>
      </c>
      <c r="BE179" s="570">
        <f t="shared" si="14"/>
        <v>0</v>
      </c>
      <c r="BF179" s="570">
        <f t="shared" si="15"/>
        <v>0</v>
      </c>
      <c r="BG179" s="570">
        <f t="shared" si="16"/>
        <v>0</v>
      </c>
      <c r="BH179" s="570">
        <f t="shared" si="17"/>
        <v>0</v>
      </c>
      <c r="BI179" s="570">
        <f t="shared" si="18"/>
        <v>0</v>
      </c>
      <c r="BJ179" s="569" t="s">
        <v>142</v>
      </c>
      <c r="BK179" s="570">
        <f t="shared" si="19"/>
        <v>0</v>
      </c>
      <c r="BL179" s="569" t="s">
        <v>150</v>
      </c>
      <c r="BM179" s="140" t="s">
        <v>313</v>
      </c>
    </row>
    <row r="180" spans="2:65" s="712" customFormat="1" ht="16.5" customHeight="1">
      <c r="B180" s="717"/>
      <c r="C180" s="725" t="s">
        <v>314</v>
      </c>
      <c r="D180" s="725" t="s">
        <v>186</v>
      </c>
      <c r="E180" s="726" t="s">
        <v>315</v>
      </c>
      <c r="F180" s="727" t="s">
        <v>316</v>
      </c>
      <c r="G180" s="728" t="s">
        <v>200</v>
      </c>
      <c r="H180" s="729">
        <v>1</v>
      </c>
      <c r="I180" s="765"/>
      <c r="J180" s="730">
        <f t="shared" si="10"/>
        <v>0</v>
      </c>
      <c r="K180" s="731"/>
      <c r="L180" s="141"/>
      <c r="M180" s="766" t="s">
        <v>72</v>
      </c>
      <c r="N180" s="588" t="s">
        <v>91</v>
      </c>
      <c r="P180" s="576">
        <f t="shared" si="11"/>
        <v>0</v>
      </c>
      <c r="Q180" s="576">
        <v>0</v>
      </c>
      <c r="R180" s="576">
        <f t="shared" si="12"/>
        <v>0</v>
      </c>
      <c r="S180" s="576">
        <v>0</v>
      </c>
      <c r="T180" s="575">
        <f t="shared" si="13"/>
        <v>0</v>
      </c>
      <c r="AR180" s="140" t="s">
        <v>177</v>
      </c>
      <c r="AT180" s="140" t="s">
        <v>186</v>
      </c>
      <c r="AU180" s="140" t="s">
        <v>65</v>
      </c>
      <c r="AY180" s="569" t="s">
        <v>144</v>
      </c>
      <c r="BE180" s="570">
        <f t="shared" si="14"/>
        <v>0</v>
      </c>
      <c r="BF180" s="570">
        <f t="shared" si="15"/>
        <v>0</v>
      </c>
      <c r="BG180" s="570">
        <f t="shared" si="16"/>
        <v>0</v>
      </c>
      <c r="BH180" s="570">
        <f t="shared" si="17"/>
        <v>0</v>
      </c>
      <c r="BI180" s="570">
        <f t="shared" si="18"/>
        <v>0</v>
      </c>
      <c r="BJ180" s="569" t="s">
        <v>142</v>
      </c>
      <c r="BK180" s="570">
        <f t="shared" si="19"/>
        <v>0</v>
      </c>
      <c r="BL180" s="569" t="s">
        <v>150</v>
      </c>
      <c r="BM180" s="140" t="s">
        <v>317</v>
      </c>
    </row>
    <row r="181" spans="2:65" s="712" customFormat="1" ht="24.2" customHeight="1">
      <c r="B181" s="717"/>
      <c r="C181" s="718" t="s">
        <v>318</v>
      </c>
      <c r="D181" s="718" t="s">
        <v>146</v>
      </c>
      <c r="E181" s="719" t="s">
        <v>319</v>
      </c>
      <c r="F181" s="720" t="s">
        <v>320</v>
      </c>
      <c r="G181" s="721" t="s">
        <v>211</v>
      </c>
      <c r="H181" s="722">
        <v>34</v>
      </c>
      <c r="I181" s="763"/>
      <c r="J181" s="723">
        <f t="shared" si="10"/>
        <v>0</v>
      </c>
      <c r="K181" s="724"/>
      <c r="L181" s="111"/>
      <c r="M181" s="764" t="s">
        <v>72</v>
      </c>
      <c r="N181" s="577" t="s">
        <v>91</v>
      </c>
      <c r="P181" s="576">
        <f t="shared" si="11"/>
        <v>0</v>
      </c>
      <c r="Q181" s="576">
        <v>1.6999999999999999E-7</v>
      </c>
      <c r="R181" s="576">
        <f t="shared" si="12"/>
        <v>5.7799999999999997E-6</v>
      </c>
      <c r="S181" s="576">
        <v>0</v>
      </c>
      <c r="T181" s="575">
        <f t="shared" si="13"/>
        <v>0</v>
      </c>
      <c r="AR181" s="140" t="s">
        <v>150</v>
      </c>
      <c r="AT181" s="140" t="s">
        <v>146</v>
      </c>
      <c r="AU181" s="140" t="s">
        <v>65</v>
      </c>
      <c r="AY181" s="569" t="s">
        <v>144</v>
      </c>
      <c r="BE181" s="570">
        <f t="shared" si="14"/>
        <v>0</v>
      </c>
      <c r="BF181" s="570">
        <f t="shared" si="15"/>
        <v>0</v>
      </c>
      <c r="BG181" s="570">
        <f t="shared" si="16"/>
        <v>0</v>
      </c>
      <c r="BH181" s="570">
        <f t="shared" si="17"/>
        <v>0</v>
      </c>
      <c r="BI181" s="570">
        <f t="shared" si="18"/>
        <v>0</v>
      </c>
      <c r="BJ181" s="569" t="s">
        <v>142</v>
      </c>
      <c r="BK181" s="570">
        <f t="shared" si="19"/>
        <v>0</v>
      </c>
      <c r="BL181" s="569" t="s">
        <v>150</v>
      </c>
      <c r="BM181" s="140" t="s">
        <v>321</v>
      </c>
    </row>
    <row r="182" spans="2:65" s="712" customFormat="1" ht="16.5" customHeight="1">
      <c r="B182" s="717"/>
      <c r="C182" s="718" t="s">
        <v>322</v>
      </c>
      <c r="D182" s="718" t="s">
        <v>146</v>
      </c>
      <c r="E182" s="719" t="s">
        <v>323</v>
      </c>
      <c r="F182" s="720" t="s">
        <v>324</v>
      </c>
      <c r="G182" s="721" t="s">
        <v>211</v>
      </c>
      <c r="H182" s="722">
        <v>34</v>
      </c>
      <c r="I182" s="763"/>
      <c r="J182" s="723">
        <f t="shared" si="10"/>
        <v>0</v>
      </c>
      <c r="K182" s="724"/>
      <c r="L182" s="111"/>
      <c r="M182" s="764" t="s">
        <v>72</v>
      </c>
      <c r="N182" s="577" t="s">
        <v>91</v>
      </c>
      <c r="P182" s="576">
        <f t="shared" si="11"/>
        <v>0</v>
      </c>
      <c r="Q182" s="576">
        <v>0</v>
      </c>
      <c r="R182" s="576">
        <f t="shared" si="12"/>
        <v>0</v>
      </c>
      <c r="S182" s="576">
        <v>0</v>
      </c>
      <c r="T182" s="575">
        <f t="shared" si="13"/>
        <v>0</v>
      </c>
      <c r="AR182" s="140" t="s">
        <v>150</v>
      </c>
      <c r="AT182" s="140" t="s">
        <v>146</v>
      </c>
      <c r="AU182" s="140" t="s">
        <v>65</v>
      </c>
      <c r="AY182" s="569" t="s">
        <v>144</v>
      </c>
      <c r="BE182" s="570">
        <f t="shared" si="14"/>
        <v>0</v>
      </c>
      <c r="BF182" s="570">
        <f t="shared" si="15"/>
        <v>0</v>
      </c>
      <c r="BG182" s="570">
        <f t="shared" si="16"/>
        <v>0</v>
      </c>
      <c r="BH182" s="570">
        <f t="shared" si="17"/>
        <v>0</v>
      </c>
      <c r="BI182" s="570">
        <f t="shared" si="18"/>
        <v>0</v>
      </c>
      <c r="BJ182" s="569" t="s">
        <v>142</v>
      </c>
      <c r="BK182" s="570">
        <f t="shared" si="19"/>
        <v>0</v>
      </c>
      <c r="BL182" s="569" t="s">
        <v>150</v>
      </c>
      <c r="BM182" s="140" t="s">
        <v>325</v>
      </c>
    </row>
    <row r="183" spans="2:65" s="712" customFormat="1" ht="24.2" customHeight="1">
      <c r="B183" s="717"/>
      <c r="C183" s="718" t="s">
        <v>326</v>
      </c>
      <c r="D183" s="718" t="s">
        <v>146</v>
      </c>
      <c r="E183" s="719" t="s">
        <v>327</v>
      </c>
      <c r="F183" s="720" t="s">
        <v>328</v>
      </c>
      <c r="G183" s="721" t="s">
        <v>195</v>
      </c>
      <c r="H183" s="722">
        <v>1</v>
      </c>
      <c r="I183" s="763"/>
      <c r="J183" s="723">
        <f t="shared" si="10"/>
        <v>0</v>
      </c>
      <c r="K183" s="724"/>
      <c r="L183" s="111"/>
      <c r="M183" s="764" t="s">
        <v>72</v>
      </c>
      <c r="N183" s="577" t="s">
        <v>91</v>
      </c>
      <c r="P183" s="576">
        <f t="shared" si="11"/>
        <v>0</v>
      </c>
      <c r="Q183" s="576">
        <v>4.5530000000000001E-2</v>
      </c>
      <c r="R183" s="576">
        <f t="shared" si="12"/>
        <v>4.5530000000000001E-2</v>
      </c>
      <c r="S183" s="576">
        <v>0</v>
      </c>
      <c r="T183" s="575">
        <f t="shared" si="13"/>
        <v>0</v>
      </c>
      <c r="AR183" s="140" t="s">
        <v>150</v>
      </c>
      <c r="AT183" s="140" t="s">
        <v>146</v>
      </c>
      <c r="AU183" s="140" t="s">
        <v>65</v>
      </c>
      <c r="AY183" s="569" t="s">
        <v>144</v>
      </c>
      <c r="BE183" s="570">
        <f t="shared" si="14"/>
        <v>0</v>
      </c>
      <c r="BF183" s="570">
        <f t="shared" si="15"/>
        <v>0</v>
      </c>
      <c r="BG183" s="570">
        <f t="shared" si="16"/>
        <v>0</v>
      </c>
      <c r="BH183" s="570">
        <f t="shared" si="17"/>
        <v>0</v>
      </c>
      <c r="BI183" s="570">
        <f t="shared" si="18"/>
        <v>0</v>
      </c>
      <c r="BJ183" s="569" t="s">
        <v>142</v>
      </c>
      <c r="BK183" s="570">
        <f t="shared" si="19"/>
        <v>0</v>
      </c>
      <c r="BL183" s="569" t="s">
        <v>150</v>
      </c>
      <c r="BM183" s="140" t="s">
        <v>329</v>
      </c>
    </row>
    <row r="184" spans="2:65" s="712" customFormat="1" ht="24.2" customHeight="1">
      <c r="B184" s="717"/>
      <c r="C184" s="718" t="s">
        <v>330</v>
      </c>
      <c r="D184" s="718" t="s">
        <v>146</v>
      </c>
      <c r="E184" s="719" t="s">
        <v>331</v>
      </c>
      <c r="F184" s="720" t="s">
        <v>332</v>
      </c>
      <c r="G184" s="721" t="s">
        <v>195</v>
      </c>
      <c r="H184" s="722">
        <v>1</v>
      </c>
      <c r="I184" s="763"/>
      <c r="J184" s="723">
        <f t="shared" si="10"/>
        <v>0</v>
      </c>
      <c r="K184" s="724"/>
      <c r="L184" s="111"/>
      <c r="M184" s="764" t="s">
        <v>72</v>
      </c>
      <c r="N184" s="577" t="s">
        <v>91</v>
      </c>
      <c r="P184" s="576">
        <f t="shared" si="11"/>
        <v>0</v>
      </c>
      <c r="Q184" s="576">
        <v>5.2200000000000003E-2</v>
      </c>
      <c r="R184" s="576">
        <f t="shared" si="12"/>
        <v>5.2200000000000003E-2</v>
      </c>
      <c r="S184" s="576">
        <v>0</v>
      </c>
      <c r="T184" s="575">
        <f t="shared" si="13"/>
        <v>0</v>
      </c>
      <c r="AR184" s="140" t="s">
        <v>150</v>
      </c>
      <c r="AT184" s="140" t="s">
        <v>146</v>
      </c>
      <c r="AU184" s="140" t="s">
        <v>65</v>
      </c>
      <c r="AY184" s="569" t="s">
        <v>144</v>
      </c>
      <c r="BE184" s="570">
        <f t="shared" si="14"/>
        <v>0</v>
      </c>
      <c r="BF184" s="570">
        <f t="shared" si="15"/>
        <v>0</v>
      </c>
      <c r="BG184" s="570">
        <f t="shared" si="16"/>
        <v>0</v>
      </c>
      <c r="BH184" s="570">
        <f t="shared" si="17"/>
        <v>0</v>
      </c>
      <c r="BI184" s="570">
        <f t="shared" si="18"/>
        <v>0</v>
      </c>
      <c r="BJ184" s="569" t="s">
        <v>142</v>
      </c>
      <c r="BK184" s="570">
        <f t="shared" si="19"/>
        <v>0</v>
      </c>
      <c r="BL184" s="569" t="s">
        <v>150</v>
      </c>
      <c r="BM184" s="140" t="s">
        <v>333</v>
      </c>
    </row>
    <row r="185" spans="2:65" s="712" customFormat="1" ht="24.2" customHeight="1">
      <c r="B185" s="717"/>
      <c r="C185" s="718" t="s">
        <v>334</v>
      </c>
      <c r="D185" s="718" t="s">
        <v>146</v>
      </c>
      <c r="E185" s="719" t="s">
        <v>335</v>
      </c>
      <c r="F185" s="720" t="s">
        <v>336</v>
      </c>
      <c r="G185" s="721" t="s">
        <v>195</v>
      </c>
      <c r="H185" s="722">
        <v>2</v>
      </c>
      <c r="I185" s="763"/>
      <c r="J185" s="723">
        <f t="shared" si="10"/>
        <v>0</v>
      </c>
      <c r="K185" s="724"/>
      <c r="L185" s="111"/>
      <c r="M185" s="764" t="s">
        <v>72</v>
      </c>
      <c r="N185" s="577" t="s">
        <v>91</v>
      </c>
      <c r="P185" s="576">
        <f t="shared" si="11"/>
        <v>0</v>
      </c>
      <c r="Q185" s="576">
        <v>5.8860000000000003E-2</v>
      </c>
      <c r="R185" s="576">
        <f t="shared" si="12"/>
        <v>0.11772000000000001</v>
      </c>
      <c r="S185" s="576">
        <v>0</v>
      </c>
      <c r="T185" s="575">
        <f t="shared" si="13"/>
        <v>0</v>
      </c>
      <c r="AR185" s="140" t="s">
        <v>150</v>
      </c>
      <c r="AT185" s="140" t="s">
        <v>146</v>
      </c>
      <c r="AU185" s="140" t="s">
        <v>65</v>
      </c>
      <c r="AY185" s="569" t="s">
        <v>144</v>
      </c>
      <c r="BE185" s="570">
        <f t="shared" si="14"/>
        <v>0</v>
      </c>
      <c r="BF185" s="570">
        <f t="shared" si="15"/>
        <v>0</v>
      </c>
      <c r="BG185" s="570">
        <f t="shared" si="16"/>
        <v>0</v>
      </c>
      <c r="BH185" s="570">
        <f t="shared" si="17"/>
        <v>0</v>
      </c>
      <c r="BI185" s="570">
        <f t="shared" si="18"/>
        <v>0</v>
      </c>
      <c r="BJ185" s="569" t="s">
        <v>142</v>
      </c>
      <c r="BK185" s="570">
        <f t="shared" si="19"/>
        <v>0</v>
      </c>
      <c r="BL185" s="569" t="s">
        <v>150</v>
      </c>
      <c r="BM185" s="140" t="s">
        <v>337</v>
      </c>
    </row>
    <row r="186" spans="2:65" s="712" customFormat="1" ht="24.2" customHeight="1">
      <c r="B186" s="717"/>
      <c r="C186" s="718" t="s">
        <v>338</v>
      </c>
      <c r="D186" s="718" t="s">
        <v>146</v>
      </c>
      <c r="E186" s="719" t="s">
        <v>339</v>
      </c>
      <c r="F186" s="720" t="s">
        <v>340</v>
      </c>
      <c r="G186" s="721" t="s">
        <v>195</v>
      </c>
      <c r="H186" s="722">
        <v>1</v>
      </c>
      <c r="I186" s="763"/>
      <c r="J186" s="723">
        <f t="shared" si="10"/>
        <v>0</v>
      </c>
      <c r="K186" s="724"/>
      <c r="L186" s="111"/>
      <c r="M186" s="764" t="s">
        <v>72</v>
      </c>
      <c r="N186" s="577" t="s">
        <v>91</v>
      </c>
      <c r="P186" s="576">
        <f t="shared" si="11"/>
        <v>0</v>
      </c>
      <c r="Q186" s="576">
        <v>0.10863</v>
      </c>
      <c r="R186" s="576">
        <f t="shared" si="12"/>
        <v>0.10863</v>
      </c>
      <c r="S186" s="576">
        <v>0</v>
      </c>
      <c r="T186" s="575">
        <f t="shared" si="13"/>
        <v>0</v>
      </c>
      <c r="AR186" s="140" t="s">
        <v>150</v>
      </c>
      <c r="AT186" s="140" t="s">
        <v>146</v>
      </c>
      <c r="AU186" s="140" t="s">
        <v>65</v>
      </c>
      <c r="AY186" s="569" t="s">
        <v>144</v>
      </c>
      <c r="BE186" s="570">
        <f t="shared" si="14"/>
        <v>0</v>
      </c>
      <c r="BF186" s="570">
        <f t="shared" si="15"/>
        <v>0</v>
      </c>
      <c r="BG186" s="570">
        <f t="shared" si="16"/>
        <v>0</v>
      </c>
      <c r="BH186" s="570">
        <f t="shared" si="17"/>
        <v>0</v>
      </c>
      <c r="BI186" s="570">
        <f t="shared" si="18"/>
        <v>0</v>
      </c>
      <c r="BJ186" s="569" t="s">
        <v>142</v>
      </c>
      <c r="BK186" s="570">
        <f t="shared" si="19"/>
        <v>0</v>
      </c>
      <c r="BL186" s="569" t="s">
        <v>150</v>
      </c>
      <c r="BM186" s="140" t="s">
        <v>341</v>
      </c>
    </row>
    <row r="187" spans="2:65" s="712" customFormat="1" ht="24.2" customHeight="1">
      <c r="B187" s="717"/>
      <c r="C187" s="718" t="s">
        <v>342</v>
      </c>
      <c r="D187" s="718" t="s">
        <v>146</v>
      </c>
      <c r="E187" s="719" t="s">
        <v>343</v>
      </c>
      <c r="F187" s="720" t="s">
        <v>344</v>
      </c>
      <c r="G187" s="721" t="s">
        <v>195</v>
      </c>
      <c r="H187" s="722">
        <v>1</v>
      </c>
      <c r="I187" s="763"/>
      <c r="J187" s="723">
        <f t="shared" si="10"/>
        <v>0</v>
      </c>
      <c r="K187" s="724"/>
      <c r="L187" s="111"/>
      <c r="M187" s="764" t="s">
        <v>72</v>
      </c>
      <c r="N187" s="577" t="s">
        <v>91</v>
      </c>
      <c r="P187" s="576">
        <f t="shared" si="11"/>
        <v>0</v>
      </c>
      <c r="Q187" s="576">
        <v>3.637E-2</v>
      </c>
      <c r="R187" s="576">
        <f t="shared" si="12"/>
        <v>3.637E-2</v>
      </c>
      <c r="S187" s="576">
        <v>0</v>
      </c>
      <c r="T187" s="575">
        <f t="shared" si="13"/>
        <v>0</v>
      </c>
      <c r="AR187" s="140" t="s">
        <v>150</v>
      </c>
      <c r="AT187" s="140" t="s">
        <v>146</v>
      </c>
      <c r="AU187" s="140" t="s">
        <v>65</v>
      </c>
      <c r="AY187" s="569" t="s">
        <v>144</v>
      </c>
      <c r="BE187" s="570">
        <f t="shared" si="14"/>
        <v>0</v>
      </c>
      <c r="BF187" s="570">
        <f t="shared" si="15"/>
        <v>0</v>
      </c>
      <c r="BG187" s="570">
        <f t="shared" si="16"/>
        <v>0</v>
      </c>
      <c r="BH187" s="570">
        <f t="shared" si="17"/>
        <v>0</v>
      </c>
      <c r="BI187" s="570">
        <f t="shared" si="18"/>
        <v>0</v>
      </c>
      <c r="BJ187" s="569" t="s">
        <v>142</v>
      </c>
      <c r="BK187" s="570">
        <f t="shared" si="19"/>
        <v>0</v>
      </c>
      <c r="BL187" s="569" t="s">
        <v>150</v>
      </c>
      <c r="BM187" s="140" t="s">
        <v>345</v>
      </c>
    </row>
    <row r="188" spans="2:65" s="712" customFormat="1" ht="33" customHeight="1">
      <c r="B188" s="717"/>
      <c r="C188" s="718" t="s">
        <v>346</v>
      </c>
      <c r="D188" s="718" t="s">
        <v>146</v>
      </c>
      <c r="E188" s="719" t="s">
        <v>347</v>
      </c>
      <c r="F188" s="720" t="s">
        <v>348</v>
      </c>
      <c r="G188" s="721" t="s">
        <v>195</v>
      </c>
      <c r="H188" s="722">
        <v>1</v>
      </c>
      <c r="I188" s="763"/>
      <c r="J188" s="723">
        <f t="shared" si="10"/>
        <v>0</v>
      </c>
      <c r="K188" s="724"/>
      <c r="L188" s="111"/>
      <c r="M188" s="764" t="s">
        <v>72</v>
      </c>
      <c r="N188" s="577" t="s">
        <v>91</v>
      </c>
      <c r="P188" s="576">
        <f t="shared" si="11"/>
        <v>0</v>
      </c>
      <c r="Q188" s="576">
        <v>0.21007999999999999</v>
      </c>
      <c r="R188" s="576">
        <f t="shared" si="12"/>
        <v>0.21007999999999999</v>
      </c>
      <c r="S188" s="576">
        <v>0</v>
      </c>
      <c r="T188" s="575">
        <f t="shared" si="13"/>
        <v>0</v>
      </c>
      <c r="AR188" s="140" t="s">
        <v>150</v>
      </c>
      <c r="AT188" s="140" t="s">
        <v>146</v>
      </c>
      <c r="AU188" s="140" t="s">
        <v>65</v>
      </c>
      <c r="AY188" s="569" t="s">
        <v>144</v>
      </c>
      <c r="BE188" s="570">
        <f t="shared" si="14"/>
        <v>0</v>
      </c>
      <c r="BF188" s="570">
        <f t="shared" si="15"/>
        <v>0</v>
      </c>
      <c r="BG188" s="570">
        <f t="shared" si="16"/>
        <v>0</v>
      </c>
      <c r="BH188" s="570">
        <f t="shared" si="17"/>
        <v>0</v>
      </c>
      <c r="BI188" s="570">
        <f t="shared" si="18"/>
        <v>0</v>
      </c>
      <c r="BJ188" s="569" t="s">
        <v>142</v>
      </c>
      <c r="BK188" s="570">
        <f t="shared" si="19"/>
        <v>0</v>
      </c>
      <c r="BL188" s="569" t="s">
        <v>150</v>
      </c>
      <c r="BM188" s="140" t="s">
        <v>349</v>
      </c>
    </row>
    <row r="189" spans="2:65" s="712" customFormat="1" ht="16.5" customHeight="1">
      <c r="B189" s="717"/>
      <c r="C189" s="718" t="s">
        <v>350</v>
      </c>
      <c r="D189" s="718" t="s">
        <v>146</v>
      </c>
      <c r="E189" s="719" t="s">
        <v>351</v>
      </c>
      <c r="F189" s="720" t="s">
        <v>352</v>
      </c>
      <c r="G189" s="721" t="s">
        <v>195</v>
      </c>
      <c r="H189" s="722">
        <v>1</v>
      </c>
      <c r="I189" s="763"/>
      <c r="J189" s="723">
        <f t="shared" si="10"/>
        <v>0</v>
      </c>
      <c r="K189" s="724"/>
      <c r="L189" s="111"/>
      <c r="M189" s="764" t="s">
        <v>72</v>
      </c>
      <c r="N189" s="577" t="s">
        <v>91</v>
      </c>
      <c r="P189" s="576">
        <f t="shared" si="11"/>
        <v>0</v>
      </c>
      <c r="Q189" s="576">
        <v>0.1230316</v>
      </c>
      <c r="R189" s="576">
        <f t="shared" si="12"/>
        <v>0.1230316</v>
      </c>
      <c r="S189" s="576">
        <v>0</v>
      </c>
      <c r="T189" s="575">
        <f t="shared" si="13"/>
        <v>0</v>
      </c>
      <c r="AR189" s="140" t="s">
        <v>150</v>
      </c>
      <c r="AT189" s="140" t="s">
        <v>146</v>
      </c>
      <c r="AU189" s="140" t="s">
        <v>65</v>
      </c>
      <c r="AY189" s="569" t="s">
        <v>144</v>
      </c>
      <c r="BE189" s="570">
        <f t="shared" si="14"/>
        <v>0</v>
      </c>
      <c r="BF189" s="570">
        <f t="shared" si="15"/>
        <v>0</v>
      </c>
      <c r="BG189" s="570">
        <f t="shared" si="16"/>
        <v>0</v>
      </c>
      <c r="BH189" s="570">
        <f t="shared" si="17"/>
        <v>0</v>
      </c>
      <c r="BI189" s="570">
        <f t="shared" si="18"/>
        <v>0</v>
      </c>
      <c r="BJ189" s="569" t="s">
        <v>142</v>
      </c>
      <c r="BK189" s="570">
        <f t="shared" si="19"/>
        <v>0</v>
      </c>
      <c r="BL189" s="569" t="s">
        <v>150</v>
      </c>
      <c r="BM189" s="140" t="s">
        <v>353</v>
      </c>
    </row>
    <row r="190" spans="2:65" s="712" customFormat="1" ht="16.5" customHeight="1">
      <c r="B190" s="717"/>
      <c r="C190" s="725" t="s">
        <v>354</v>
      </c>
      <c r="D190" s="725" t="s">
        <v>186</v>
      </c>
      <c r="E190" s="726" t="s">
        <v>355</v>
      </c>
      <c r="F190" s="727" t="s">
        <v>356</v>
      </c>
      <c r="G190" s="728" t="s">
        <v>200</v>
      </c>
      <c r="H190" s="729">
        <v>1</v>
      </c>
      <c r="I190" s="765"/>
      <c r="J190" s="730">
        <f t="shared" si="10"/>
        <v>0</v>
      </c>
      <c r="K190" s="731"/>
      <c r="L190" s="141"/>
      <c r="M190" s="766" t="s">
        <v>72</v>
      </c>
      <c r="N190" s="588" t="s">
        <v>91</v>
      </c>
      <c r="P190" s="576">
        <f t="shared" si="11"/>
        <v>0</v>
      </c>
      <c r="Q190" s="576">
        <v>0</v>
      </c>
      <c r="R190" s="576">
        <f t="shared" si="12"/>
        <v>0</v>
      </c>
      <c r="S190" s="576">
        <v>0</v>
      </c>
      <c r="T190" s="575">
        <f t="shared" si="13"/>
        <v>0</v>
      </c>
      <c r="AR190" s="140" t="s">
        <v>177</v>
      </c>
      <c r="AT190" s="140" t="s">
        <v>186</v>
      </c>
      <c r="AU190" s="140" t="s">
        <v>65</v>
      </c>
      <c r="AY190" s="569" t="s">
        <v>144</v>
      </c>
      <c r="BE190" s="570">
        <f t="shared" si="14"/>
        <v>0</v>
      </c>
      <c r="BF190" s="570">
        <f t="shared" si="15"/>
        <v>0</v>
      </c>
      <c r="BG190" s="570">
        <f t="shared" si="16"/>
        <v>0</v>
      </c>
      <c r="BH190" s="570">
        <f t="shared" si="17"/>
        <v>0</v>
      </c>
      <c r="BI190" s="570">
        <f t="shared" si="18"/>
        <v>0</v>
      </c>
      <c r="BJ190" s="569" t="s">
        <v>142</v>
      </c>
      <c r="BK190" s="570">
        <f t="shared" si="19"/>
        <v>0</v>
      </c>
      <c r="BL190" s="569" t="s">
        <v>150</v>
      </c>
      <c r="BM190" s="140" t="s">
        <v>357</v>
      </c>
    </row>
    <row r="191" spans="2:65" s="712" customFormat="1" ht="16.5" customHeight="1">
      <c r="B191" s="717"/>
      <c r="C191" s="725" t="s">
        <v>358</v>
      </c>
      <c r="D191" s="725" t="s">
        <v>186</v>
      </c>
      <c r="E191" s="726" t="s">
        <v>359</v>
      </c>
      <c r="F191" s="727" t="s">
        <v>360</v>
      </c>
      <c r="G191" s="728" t="s">
        <v>200</v>
      </c>
      <c r="H191" s="729">
        <v>1</v>
      </c>
      <c r="I191" s="765"/>
      <c r="J191" s="730">
        <f t="shared" si="10"/>
        <v>0</v>
      </c>
      <c r="K191" s="731"/>
      <c r="L191" s="141"/>
      <c r="M191" s="766" t="s">
        <v>72</v>
      </c>
      <c r="N191" s="588" t="s">
        <v>91</v>
      </c>
      <c r="P191" s="576">
        <f t="shared" si="11"/>
        <v>0</v>
      </c>
      <c r="Q191" s="576">
        <v>0</v>
      </c>
      <c r="R191" s="576">
        <f t="shared" si="12"/>
        <v>0</v>
      </c>
      <c r="S191" s="576">
        <v>0</v>
      </c>
      <c r="T191" s="575">
        <f t="shared" si="13"/>
        <v>0</v>
      </c>
      <c r="AR191" s="140" t="s">
        <v>177</v>
      </c>
      <c r="AT191" s="140" t="s">
        <v>186</v>
      </c>
      <c r="AU191" s="140" t="s">
        <v>65</v>
      </c>
      <c r="AY191" s="569" t="s">
        <v>144</v>
      </c>
      <c r="BE191" s="570">
        <f t="shared" si="14"/>
        <v>0</v>
      </c>
      <c r="BF191" s="570">
        <f t="shared" si="15"/>
        <v>0</v>
      </c>
      <c r="BG191" s="570">
        <f t="shared" si="16"/>
        <v>0</v>
      </c>
      <c r="BH191" s="570">
        <f t="shared" si="17"/>
        <v>0</v>
      </c>
      <c r="BI191" s="570">
        <f t="shared" si="18"/>
        <v>0</v>
      </c>
      <c r="BJ191" s="569" t="s">
        <v>142</v>
      </c>
      <c r="BK191" s="570">
        <f t="shared" si="19"/>
        <v>0</v>
      </c>
      <c r="BL191" s="569" t="s">
        <v>150</v>
      </c>
      <c r="BM191" s="140" t="s">
        <v>361</v>
      </c>
    </row>
    <row r="192" spans="2:65" s="712" customFormat="1" ht="21.75" customHeight="1">
      <c r="B192" s="717"/>
      <c r="C192" s="718" t="s">
        <v>362</v>
      </c>
      <c r="D192" s="718" t="s">
        <v>146</v>
      </c>
      <c r="E192" s="719" t="s">
        <v>363</v>
      </c>
      <c r="F192" s="720" t="s">
        <v>364</v>
      </c>
      <c r="G192" s="721" t="s">
        <v>211</v>
      </c>
      <c r="H192" s="722">
        <v>34</v>
      </c>
      <c r="I192" s="763"/>
      <c r="J192" s="723">
        <f t="shared" si="10"/>
        <v>0</v>
      </c>
      <c r="K192" s="724"/>
      <c r="L192" s="111"/>
      <c r="M192" s="764" t="s">
        <v>72</v>
      </c>
      <c r="N192" s="577" t="s">
        <v>91</v>
      </c>
      <c r="P192" s="576">
        <f t="shared" si="11"/>
        <v>0</v>
      </c>
      <c r="Q192" s="576">
        <v>1.9236000000000001E-4</v>
      </c>
      <c r="R192" s="576">
        <f t="shared" si="12"/>
        <v>6.5402400000000001E-3</v>
      </c>
      <c r="S192" s="576">
        <v>0</v>
      </c>
      <c r="T192" s="575">
        <f t="shared" si="13"/>
        <v>0</v>
      </c>
      <c r="AR192" s="140" t="s">
        <v>150</v>
      </c>
      <c r="AT192" s="140" t="s">
        <v>146</v>
      </c>
      <c r="AU192" s="140" t="s">
        <v>65</v>
      </c>
      <c r="AY192" s="569" t="s">
        <v>144</v>
      </c>
      <c r="BE192" s="570">
        <f t="shared" si="14"/>
        <v>0</v>
      </c>
      <c r="BF192" s="570">
        <f t="shared" si="15"/>
        <v>0</v>
      </c>
      <c r="BG192" s="570">
        <f t="shared" si="16"/>
        <v>0</v>
      </c>
      <c r="BH192" s="570">
        <f t="shared" si="17"/>
        <v>0</v>
      </c>
      <c r="BI192" s="570">
        <f t="shared" si="18"/>
        <v>0</v>
      </c>
      <c r="BJ192" s="569" t="s">
        <v>142</v>
      </c>
      <c r="BK192" s="570">
        <f t="shared" si="19"/>
        <v>0</v>
      </c>
      <c r="BL192" s="569" t="s">
        <v>150</v>
      </c>
      <c r="BM192" s="140" t="s">
        <v>365</v>
      </c>
    </row>
    <row r="193" spans="2:65" s="712" customFormat="1" ht="21.75" customHeight="1">
      <c r="B193" s="717"/>
      <c r="C193" s="718" t="s">
        <v>366</v>
      </c>
      <c r="D193" s="718" t="s">
        <v>146</v>
      </c>
      <c r="E193" s="719" t="s">
        <v>367</v>
      </c>
      <c r="F193" s="720" t="s">
        <v>368</v>
      </c>
      <c r="G193" s="721" t="s">
        <v>211</v>
      </c>
      <c r="H193" s="722">
        <v>116.5</v>
      </c>
      <c r="I193" s="763"/>
      <c r="J193" s="723">
        <f t="shared" si="10"/>
        <v>0</v>
      </c>
      <c r="K193" s="724"/>
      <c r="L193" s="111"/>
      <c r="M193" s="764" t="s">
        <v>72</v>
      </c>
      <c r="N193" s="577" t="s">
        <v>91</v>
      </c>
      <c r="P193" s="576">
        <f t="shared" si="11"/>
        <v>0</v>
      </c>
      <c r="Q193" s="576">
        <v>9.4500000000000007E-5</v>
      </c>
      <c r="R193" s="576">
        <f t="shared" si="12"/>
        <v>1.100925E-2</v>
      </c>
      <c r="S193" s="576">
        <v>0</v>
      </c>
      <c r="T193" s="575">
        <f t="shared" si="13"/>
        <v>0</v>
      </c>
      <c r="AR193" s="140" t="s">
        <v>150</v>
      </c>
      <c r="AT193" s="140" t="s">
        <v>146</v>
      </c>
      <c r="AU193" s="140" t="s">
        <v>65</v>
      </c>
      <c r="AY193" s="569" t="s">
        <v>144</v>
      </c>
      <c r="BE193" s="570">
        <f t="shared" si="14"/>
        <v>0</v>
      </c>
      <c r="BF193" s="570">
        <f t="shared" si="15"/>
        <v>0</v>
      </c>
      <c r="BG193" s="570">
        <f t="shared" si="16"/>
        <v>0</v>
      </c>
      <c r="BH193" s="570">
        <f t="shared" si="17"/>
        <v>0</v>
      </c>
      <c r="BI193" s="570">
        <f t="shared" si="18"/>
        <v>0</v>
      </c>
      <c r="BJ193" s="569" t="s">
        <v>142</v>
      </c>
      <c r="BK193" s="570">
        <f t="shared" si="19"/>
        <v>0</v>
      </c>
      <c r="BL193" s="569" t="s">
        <v>150</v>
      </c>
      <c r="BM193" s="140" t="s">
        <v>369</v>
      </c>
    </row>
    <row r="194" spans="2:65" s="579" customFormat="1" ht="22.9" customHeight="1">
      <c r="B194" s="583"/>
      <c r="D194" s="137" t="s">
        <v>139</v>
      </c>
      <c r="E194" s="587" t="s">
        <v>370</v>
      </c>
      <c r="F194" s="587" t="s">
        <v>371</v>
      </c>
      <c r="I194" s="762"/>
      <c r="J194" s="586">
        <f>BK194</f>
        <v>0</v>
      </c>
      <c r="L194" s="583"/>
      <c r="M194" s="582"/>
      <c r="P194" s="581">
        <f>P195</f>
        <v>0</v>
      </c>
      <c r="R194" s="581">
        <f>R195</f>
        <v>0</v>
      </c>
      <c r="T194" s="580">
        <f>T195</f>
        <v>0</v>
      </c>
      <c r="AR194" s="137" t="s">
        <v>142</v>
      </c>
      <c r="AT194" s="138" t="s">
        <v>139</v>
      </c>
      <c r="AU194" s="138" t="s">
        <v>142</v>
      </c>
      <c r="AY194" s="137" t="s">
        <v>144</v>
      </c>
      <c r="BK194" s="139">
        <f>BK195</f>
        <v>0</v>
      </c>
    </row>
    <row r="195" spans="2:65" s="712" customFormat="1" ht="24.2" customHeight="1">
      <c r="B195" s="717"/>
      <c r="C195" s="718" t="s">
        <v>372</v>
      </c>
      <c r="D195" s="718" t="s">
        <v>146</v>
      </c>
      <c r="E195" s="719" t="s">
        <v>373</v>
      </c>
      <c r="F195" s="720" t="s">
        <v>374</v>
      </c>
      <c r="G195" s="721" t="s">
        <v>175</v>
      </c>
      <c r="H195" s="722">
        <v>80.117999999999995</v>
      </c>
      <c r="I195" s="763"/>
      <c r="J195" s="723">
        <f>ROUND(I195*H195,2)</f>
        <v>0</v>
      </c>
      <c r="K195" s="724"/>
      <c r="L195" s="111"/>
      <c r="M195" s="764" t="s">
        <v>72</v>
      </c>
      <c r="N195" s="577" t="s">
        <v>91</v>
      </c>
      <c r="P195" s="576">
        <f>O195*H195</f>
        <v>0</v>
      </c>
      <c r="Q195" s="576">
        <v>0</v>
      </c>
      <c r="R195" s="576">
        <f>Q195*H195</f>
        <v>0</v>
      </c>
      <c r="S195" s="576">
        <v>0</v>
      </c>
      <c r="T195" s="575">
        <f>S195*H195</f>
        <v>0</v>
      </c>
      <c r="AR195" s="140" t="s">
        <v>150</v>
      </c>
      <c r="AT195" s="140" t="s">
        <v>146</v>
      </c>
      <c r="AU195" s="140" t="s">
        <v>65</v>
      </c>
      <c r="AY195" s="569" t="s">
        <v>144</v>
      </c>
      <c r="BE195" s="570">
        <f>IF(N195="základní",J195,0)</f>
        <v>0</v>
      </c>
      <c r="BF195" s="570">
        <f>IF(N195="snížená",J195,0)</f>
        <v>0</v>
      </c>
      <c r="BG195" s="570">
        <f>IF(N195="zákl. přenesená",J195,0)</f>
        <v>0</v>
      </c>
      <c r="BH195" s="570">
        <f>IF(N195="sníž. přenesená",J195,0)</f>
        <v>0</v>
      </c>
      <c r="BI195" s="570">
        <f>IF(N195="nulová",J195,0)</f>
        <v>0</v>
      </c>
      <c r="BJ195" s="569" t="s">
        <v>142</v>
      </c>
      <c r="BK195" s="570">
        <f>ROUND(I195*H195,2)</f>
        <v>0</v>
      </c>
      <c r="BL195" s="569" t="s">
        <v>150</v>
      </c>
      <c r="BM195" s="140" t="s">
        <v>375</v>
      </c>
    </row>
    <row r="196" spans="2:65" s="579" customFormat="1" ht="25.9" customHeight="1">
      <c r="B196" s="583"/>
      <c r="D196" s="137" t="s">
        <v>139</v>
      </c>
      <c r="E196" s="585" t="s">
        <v>376</v>
      </c>
      <c r="F196" s="585" t="s">
        <v>377</v>
      </c>
      <c r="I196" s="762"/>
      <c r="J196" s="584">
        <f>BK196</f>
        <v>0</v>
      </c>
      <c r="L196" s="583"/>
      <c r="M196" s="582"/>
      <c r="P196" s="581">
        <f>P197+P226+P279+P286+P363+P371</f>
        <v>0</v>
      </c>
      <c r="R196" s="581">
        <f>R197+R226+R279+R286+R363+R371</f>
        <v>3.9150649999999989</v>
      </c>
      <c r="T196" s="580">
        <f>T197+T226+T279+T286+T363+T371</f>
        <v>3.6045000000000003</v>
      </c>
      <c r="AR196" s="137" t="s">
        <v>65</v>
      </c>
      <c r="AT196" s="138" t="s">
        <v>139</v>
      </c>
      <c r="AU196" s="138" t="s">
        <v>143</v>
      </c>
      <c r="AY196" s="137" t="s">
        <v>144</v>
      </c>
      <c r="BK196" s="139">
        <f>BK197+BK226+BK279+BK286+BK363+BK371</f>
        <v>0</v>
      </c>
    </row>
    <row r="197" spans="2:65" s="579" customFormat="1" ht="22.9" customHeight="1">
      <c r="B197" s="583"/>
      <c r="D197" s="137" t="s">
        <v>139</v>
      </c>
      <c r="E197" s="587" t="s">
        <v>378</v>
      </c>
      <c r="F197" s="587" t="s">
        <v>379</v>
      </c>
      <c r="I197" s="762"/>
      <c r="J197" s="586">
        <f>BK197</f>
        <v>0</v>
      </c>
      <c r="L197" s="583"/>
      <c r="M197" s="582"/>
      <c r="P197" s="581">
        <f>SUM(P198:P225)</f>
        <v>0</v>
      </c>
      <c r="R197" s="581">
        <f>SUM(R198:R225)</f>
        <v>1.0050050000000001</v>
      </c>
      <c r="T197" s="580">
        <f>SUM(T198:T225)</f>
        <v>3.6045000000000003</v>
      </c>
      <c r="AR197" s="137" t="s">
        <v>65</v>
      </c>
      <c r="AT197" s="138" t="s">
        <v>139</v>
      </c>
      <c r="AU197" s="138" t="s">
        <v>142</v>
      </c>
      <c r="AY197" s="137" t="s">
        <v>144</v>
      </c>
      <c r="BK197" s="139">
        <f>SUM(BK198:BK225)</f>
        <v>0</v>
      </c>
    </row>
    <row r="198" spans="2:65" s="712" customFormat="1" ht="16.5" customHeight="1">
      <c r="B198" s="717"/>
      <c r="C198" s="718" t="s">
        <v>380</v>
      </c>
      <c r="D198" s="718" t="s">
        <v>146</v>
      </c>
      <c r="E198" s="719" t="s">
        <v>381</v>
      </c>
      <c r="F198" s="720" t="s">
        <v>382</v>
      </c>
      <c r="G198" s="721" t="s">
        <v>211</v>
      </c>
      <c r="H198" s="722">
        <v>135</v>
      </c>
      <c r="I198" s="763"/>
      <c r="J198" s="723">
        <f t="shared" ref="J198:J225" si="20">ROUND(I198*H198,2)</f>
        <v>0</v>
      </c>
      <c r="K198" s="724"/>
      <c r="L198" s="111"/>
      <c r="M198" s="764" t="s">
        <v>72</v>
      </c>
      <c r="N198" s="577" t="s">
        <v>91</v>
      </c>
      <c r="P198" s="576">
        <f t="shared" ref="P198:P225" si="21">O198*H198</f>
        <v>0</v>
      </c>
      <c r="Q198" s="576">
        <v>0</v>
      </c>
      <c r="R198" s="576">
        <f t="shared" ref="R198:R225" si="22">Q198*H198</f>
        <v>0</v>
      </c>
      <c r="S198" s="576">
        <v>2.6700000000000002E-2</v>
      </c>
      <c r="T198" s="575">
        <f t="shared" ref="T198:T225" si="23">S198*H198</f>
        <v>3.6045000000000003</v>
      </c>
      <c r="AR198" s="140" t="s">
        <v>383</v>
      </c>
      <c r="AT198" s="140" t="s">
        <v>146</v>
      </c>
      <c r="AU198" s="140" t="s">
        <v>65</v>
      </c>
      <c r="AY198" s="569" t="s">
        <v>144</v>
      </c>
      <c r="BE198" s="570">
        <f t="shared" ref="BE198:BE225" si="24">IF(N198="základní",J198,0)</f>
        <v>0</v>
      </c>
      <c r="BF198" s="570">
        <f t="shared" ref="BF198:BF225" si="25">IF(N198="snížená",J198,0)</f>
        <v>0</v>
      </c>
      <c r="BG198" s="570">
        <f t="shared" ref="BG198:BG225" si="26">IF(N198="zákl. přenesená",J198,0)</f>
        <v>0</v>
      </c>
      <c r="BH198" s="570">
        <f t="shared" ref="BH198:BH225" si="27">IF(N198="sníž. přenesená",J198,0)</f>
        <v>0</v>
      </c>
      <c r="BI198" s="570">
        <f t="shared" ref="BI198:BI225" si="28">IF(N198="nulová",J198,0)</f>
        <v>0</v>
      </c>
      <c r="BJ198" s="569" t="s">
        <v>142</v>
      </c>
      <c r="BK198" s="570">
        <f t="shared" ref="BK198:BK225" si="29">ROUND(I198*H198,2)</f>
        <v>0</v>
      </c>
      <c r="BL198" s="569" t="s">
        <v>383</v>
      </c>
      <c r="BM198" s="140" t="s">
        <v>384</v>
      </c>
    </row>
    <row r="199" spans="2:65" s="712" customFormat="1" ht="21.75" customHeight="1">
      <c r="B199" s="717"/>
      <c r="C199" s="718" t="s">
        <v>385</v>
      </c>
      <c r="D199" s="718" t="s">
        <v>146</v>
      </c>
      <c r="E199" s="719" t="s">
        <v>386</v>
      </c>
      <c r="F199" s="720" t="s">
        <v>387</v>
      </c>
      <c r="G199" s="721" t="s">
        <v>211</v>
      </c>
      <c r="H199" s="722">
        <v>79</v>
      </c>
      <c r="I199" s="763"/>
      <c r="J199" s="723">
        <f t="shared" si="20"/>
        <v>0</v>
      </c>
      <c r="K199" s="724"/>
      <c r="L199" s="111"/>
      <c r="M199" s="764" t="s">
        <v>72</v>
      </c>
      <c r="N199" s="577" t="s">
        <v>91</v>
      </c>
      <c r="P199" s="576">
        <f t="shared" si="21"/>
        <v>0</v>
      </c>
      <c r="Q199" s="576">
        <v>2.0600000000000002E-3</v>
      </c>
      <c r="R199" s="576">
        <f t="shared" si="22"/>
        <v>0.16274000000000002</v>
      </c>
      <c r="S199" s="576">
        <v>0</v>
      </c>
      <c r="T199" s="575">
        <f t="shared" si="23"/>
        <v>0</v>
      </c>
      <c r="AR199" s="140" t="s">
        <v>383</v>
      </c>
      <c r="AT199" s="140" t="s">
        <v>146</v>
      </c>
      <c r="AU199" s="140" t="s">
        <v>65</v>
      </c>
      <c r="AY199" s="569" t="s">
        <v>144</v>
      </c>
      <c r="BE199" s="570">
        <f t="shared" si="24"/>
        <v>0</v>
      </c>
      <c r="BF199" s="570">
        <f t="shared" si="25"/>
        <v>0</v>
      </c>
      <c r="BG199" s="570">
        <f t="shared" si="26"/>
        <v>0</v>
      </c>
      <c r="BH199" s="570">
        <f t="shared" si="27"/>
        <v>0</v>
      </c>
      <c r="BI199" s="570">
        <f t="shared" si="28"/>
        <v>0</v>
      </c>
      <c r="BJ199" s="569" t="s">
        <v>142</v>
      </c>
      <c r="BK199" s="570">
        <f t="shared" si="29"/>
        <v>0</v>
      </c>
      <c r="BL199" s="569" t="s">
        <v>383</v>
      </c>
      <c r="BM199" s="140" t="s">
        <v>388</v>
      </c>
    </row>
    <row r="200" spans="2:65" s="712" customFormat="1" ht="24.2" customHeight="1">
      <c r="B200" s="717"/>
      <c r="C200" s="718" t="s">
        <v>389</v>
      </c>
      <c r="D200" s="718" t="s">
        <v>146</v>
      </c>
      <c r="E200" s="719" t="s">
        <v>390</v>
      </c>
      <c r="F200" s="720" t="s">
        <v>391</v>
      </c>
      <c r="G200" s="721" t="s">
        <v>211</v>
      </c>
      <c r="H200" s="722">
        <v>128</v>
      </c>
      <c r="I200" s="763"/>
      <c r="J200" s="723">
        <f t="shared" si="20"/>
        <v>0</v>
      </c>
      <c r="K200" s="724"/>
      <c r="L200" s="111"/>
      <c r="M200" s="764" t="s">
        <v>72</v>
      </c>
      <c r="N200" s="577" t="s">
        <v>91</v>
      </c>
      <c r="P200" s="576">
        <f t="shared" si="21"/>
        <v>0</v>
      </c>
      <c r="Q200" s="576">
        <v>1.5499999999999999E-3</v>
      </c>
      <c r="R200" s="576">
        <f t="shared" si="22"/>
        <v>0.19839999999999999</v>
      </c>
      <c r="S200" s="576">
        <v>0</v>
      </c>
      <c r="T200" s="575">
        <f t="shared" si="23"/>
        <v>0</v>
      </c>
      <c r="AR200" s="140" t="s">
        <v>383</v>
      </c>
      <c r="AT200" s="140" t="s">
        <v>146</v>
      </c>
      <c r="AU200" s="140" t="s">
        <v>65</v>
      </c>
      <c r="AY200" s="569" t="s">
        <v>144</v>
      </c>
      <c r="BE200" s="570">
        <f t="shared" si="24"/>
        <v>0</v>
      </c>
      <c r="BF200" s="570">
        <f t="shared" si="25"/>
        <v>0</v>
      </c>
      <c r="BG200" s="570">
        <f t="shared" si="26"/>
        <v>0</v>
      </c>
      <c r="BH200" s="570">
        <f t="shared" si="27"/>
        <v>0</v>
      </c>
      <c r="BI200" s="570">
        <f t="shared" si="28"/>
        <v>0</v>
      </c>
      <c r="BJ200" s="569" t="s">
        <v>142</v>
      </c>
      <c r="BK200" s="570">
        <f t="shared" si="29"/>
        <v>0</v>
      </c>
      <c r="BL200" s="569" t="s">
        <v>383</v>
      </c>
      <c r="BM200" s="140" t="s">
        <v>392</v>
      </c>
    </row>
    <row r="201" spans="2:65" s="712" customFormat="1" ht="24.2" customHeight="1">
      <c r="B201" s="717"/>
      <c r="C201" s="718" t="s">
        <v>393</v>
      </c>
      <c r="D201" s="718" t="s">
        <v>146</v>
      </c>
      <c r="E201" s="719" t="s">
        <v>394</v>
      </c>
      <c r="F201" s="720" t="s">
        <v>395</v>
      </c>
      <c r="G201" s="721" t="s">
        <v>211</v>
      </c>
      <c r="H201" s="722">
        <v>55</v>
      </c>
      <c r="I201" s="763"/>
      <c r="J201" s="723">
        <f t="shared" si="20"/>
        <v>0</v>
      </c>
      <c r="K201" s="724"/>
      <c r="L201" s="111"/>
      <c r="M201" s="764" t="s">
        <v>72</v>
      </c>
      <c r="N201" s="577" t="s">
        <v>91</v>
      </c>
      <c r="P201" s="576">
        <f t="shared" si="21"/>
        <v>0</v>
      </c>
      <c r="Q201" s="576">
        <v>1.91E-3</v>
      </c>
      <c r="R201" s="576">
        <f t="shared" si="22"/>
        <v>0.10505</v>
      </c>
      <c r="S201" s="576">
        <v>0</v>
      </c>
      <c r="T201" s="575">
        <f t="shared" si="23"/>
        <v>0</v>
      </c>
      <c r="AR201" s="140" t="s">
        <v>383</v>
      </c>
      <c r="AT201" s="140" t="s">
        <v>146</v>
      </c>
      <c r="AU201" s="140" t="s">
        <v>65</v>
      </c>
      <c r="AY201" s="569" t="s">
        <v>144</v>
      </c>
      <c r="BE201" s="570">
        <f t="shared" si="24"/>
        <v>0</v>
      </c>
      <c r="BF201" s="570">
        <f t="shared" si="25"/>
        <v>0</v>
      </c>
      <c r="BG201" s="570">
        <f t="shared" si="26"/>
        <v>0</v>
      </c>
      <c r="BH201" s="570">
        <f t="shared" si="27"/>
        <v>0</v>
      </c>
      <c r="BI201" s="570">
        <f t="shared" si="28"/>
        <v>0</v>
      </c>
      <c r="BJ201" s="569" t="s">
        <v>142</v>
      </c>
      <c r="BK201" s="570">
        <f t="shared" si="29"/>
        <v>0</v>
      </c>
      <c r="BL201" s="569" t="s">
        <v>383</v>
      </c>
      <c r="BM201" s="140" t="s">
        <v>396</v>
      </c>
    </row>
    <row r="202" spans="2:65" s="712" customFormat="1" ht="24.2" customHeight="1">
      <c r="B202" s="717"/>
      <c r="C202" s="718" t="s">
        <v>397</v>
      </c>
      <c r="D202" s="718" t="s">
        <v>146</v>
      </c>
      <c r="E202" s="719" t="s">
        <v>398</v>
      </c>
      <c r="F202" s="720" t="s">
        <v>399</v>
      </c>
      <c r="G202" s="721" t="s">
        <v>211</v>
      </c>
      <c r="H202" s="722">
        <v>24</v>
      </c>
      <c r="I202" s="763"/>
      <c r="J202" s="723">
        <f t="shared" si="20"/>
        <v>0</v>
      </c>
      <c r="K202" s="724"/>
      <c r="L202" s="111"/>
      <c r="M202" s="764" t="s">
        <v>72</v>
      </c>
      <c r="N202" s="577" t="s">
        <v>91</v>
      </c>
      <c r="P202" s="576">
        <f t="shared" si="21"/>
        <v>0</v>
      </c>
      <c r="Q202" s="576">
        <v>4.4000000000000002E-4</v>
      </c>
      <c r="R202" s="576">
        <f t="shared" si="22"/>
        <v>1.056E-2</v>
      </c>
      <c r="S202" s="576">
        <v>0</v>
      </c>
      <c r="T202" s="575">
        <f t="shared" si="23"/>
        <v>0</v>
      </c>
      <c r="AR202" s="140" t="s">
        <v>383</v>
      </c>
      <c r="AT202" s="140" t="s">
        <v>146</v>
      </c>
      <c r="AU202" s="140" t="s">
        <v>65</v>
      </c>
      <c r="AY202" s="569" t="s">
        <v>144</v>
      </c>
      <c r="BE202" s="570">
        <f t="shared" si="24"/>
        <v>0</v>
      </c>
      <c r="BF202" s="570">
        <f t="shared" si="25"/>
        <v>0</v>
      </c>
      <c r="BG202" s="570">
        <f t="shared" si="26"/>
        <v>0</v>
      </c>
      <c r="BH202" s="570">
        <f t="shared" si="27"/>
        <v>0</v>
      </c>
      <c r="BI202" s="570">
        <f t="shared" si="28"/>
        <v>0</v>
      </c>
      <c r="BJ202" s="569" t="s">
        <v>142</v>
      </c>
      <c r="BK202" s="570">
        <f t="shared" si="29"/>
        <v>0</v>
      </c>
      <c r="BL202" s="569" t="s">
        <v>383</v>
      </c>
      <c r="BM202" s="140" t="s">
        <v>400</v>
      </c>
    </row>
    <row r="203" spans="2:65" s="712" customFormat="1" ht="24.2" customHeight="1">
      <c r="B203" s="717"/>
      <c r="C203" s="718" t="s">
        <v>401</v>
      </c>
      <c r="D203" s="718" t="s">
        <v>146</v>
      </c>
      <c r="E203" s="719" t="s">
        <v>402</v>
      </c>
      <c r="F203" s="720" t="s">
        <v>403</v>
      </c>
      <c r="G203" s="721" t="s">
        <v>211</v>
      </c>
      <c r="H203" s="722">
        <v>115</v>
      </c>
      <c r="I203" s="763"/>
      <c r="J203" s="723">
        <f t="shared" si="20"/>
        <v>0</v>
      </c>
      <c r="K203" s="724"/>
      <c r="L203" s="111"/>
      <c r="M203" s="764" t="s">
        <v>72</v>
      </c>
      <c r="N203" s="577" t="s">
        <v>91</v>
      </c>
      <c r="P203" s="576">
        <f t="shared" si="21"/>
        <v>0</v>
      </c>
      <c r="Q203" s="576">
        <v>5.5000000000000003E-4</v>
      </c>
      <c r="R203" s="576">
        <f t="shared" si="22"/>
        <v>6.3250000000000001E-2</v>
      </c>
      <c r="S203" s="576">
        <v>0</v>
      </c>
      <c r="T203" s="575">
        <f t="shared" si="23"/>
        <v>0</v>
      </c>
      <c r="AR203" s="140" t="s">
        <v>383</v>
      </c>
      <c r="AT203" s="140" t="s">
        <v>146</v>
      </c>
      <c r="AU203" s="140" t="s">
        <v>65</v>
      </c>
      <c r="AY203" s="569" t="s">
        <v>144</v>
      </c>
      <c r="BE203" s="570">
        <f t="shared" si="24"/>
        <v>0</v>
      </c>
      <c r="BF203" s="570">
        <f t="shared" si="25"/>
        <v>0</v>
      </c>
      <c r="BG203" s="570">
        <f t="shared" si="26"/>
        <v>0</v>
      </c>
      <c r="BH203" s="570">
        <f t="shared" si="27"/>
        <v>0</v>
      </c>
      <c r="BI203" s="570">
        <f t="shared" si="28"/>
        <v>0</v>
      </c>
      <c r="BJ203" s="569" t="s">
        <v>142</v>
      </c>
      <c r="BK203" s="570">
        <f t="shared" si="29"/>
        <v>0</v>
      </c>
      <c r="BL203" s="569" t="s">
        <v>383</v>
      </c>
      <c r="BM203" s="140" t="s">
        <v>404</v>
      </c>
    </row>
    <row r="204" spans="2:65" s="712" customFormat="1" ht="24.2" customHeight="1">
      <c r="B204" s="717"/>
      <c r="C204" s="718" t="s">
        <v>405</v>
      </c>
      <c r="D204" s="718" t="s">
        <v>146</v>
      </c>
      <c r="E204" s="719" t="s">
        <v>406</v>
      </c>
      <c r="F204" s="720" t="s">
        <v>407</v>
      </c>
      <c r="G204" s="721" t="s">
        <v>211</v>
      </c>
      <c r="H204" s="722">
        <v>29</v>
      </c>
      <c r="I204" s="763"/>
      <c r="J204" s="723">
        <f t="shared" si="20"/>
        <v>0</v>
      </c>
      <c r="K204" s="724"/>
      <c r="L204" s="111"/>
      <c r="M204" s="764" t="s">
        <v>72</v>
      </c>
      <c r="N204" s="577" t="s">
        <v>91</v>
      </c>
      <c r="P204" s="576">
        <f t="shared" si="21"/>
        <v>0</v>
      </c>
      <c r="Q204" s="576">
        <v>1.8699999999999999E-3</v>
      </c>
      <c r="R204" s="576">
        <f t="shared" si="22"/>
        <v>5.423E-2</v>
      </c>
      <c r="S204" s="576">
        <v>0</v>
      </c>
      <c r="T204" s="575">
        <f t="shared" si="23"/>
        <v>0</v>
      </c>
      <c r="AR204" s="140" t="s">
        <v>383</v>
      </c>
      <c r="AT204" s="140" t="s">
        <v>146</v>
      </c>
      <c r="AU204" s="140" t="s">
        <v>65</v>
      </c>
      <c r="AY204" s="569" t="s">
        <v>144</v>
      </c>
      <c r="BE204" s="570">
        <f t="shared" si="24"/>
        <v>0</v>
      </c>
      <c r="BF204" s="570">
        <f t="shared" si="25"/>
        <v>0</v>
      </c>
      <c r="BG204" s="570">
        <f t="shared" si="26"/>
        <v>0</v>
      </c>
      <c r="BH204" s="570">
        <f t="shared" si="27"/>
        <v>0</v>
      </c>
      <c r="BI204" s="570">
        <f t="shared" si="28"/>
        <v>0</v>
      </c>
      <c r="BJ204" s="569" t="s">
        <v>142</v>
      </c>
      <c r="BK204" s="570">
        <f t="shared" si="29"/>
        <v>0</v>
      </c>
      <c r="BL204" s="569" t="s">
        <v>383</v>
      </c>
      <c r="BM204" s="140" t="s">
        <v>408</v>
      </c>
    </row>
    <row r="205" spans="2:65" s="712" customFormat="1" ht="33" customHeight="1">
      <c r="B205" s="717"/>
      <c r="C205" s="718" t="s">
        <v>409</v>
      </c>
      <c r="D205" s="718" t="s">
        <v>146</v>
      </c>
      <c r="E205" s="719" t="s">
        <v>410</v>
      </c>
      <c r="F205" s="720" t="s">
        <v>5435</v>
      </c>
      <c r="G205" s="721" t="s">
        <v>211</v>
      </c>
      <c r="H205" s="722">
        <v>80</v>
      </c>
      <c r="I205" s="763"/>
      <c r="J205" s="723">
        <f t="shared" si="20"/>
        <v>0</v>
      </c>
      <c r="K205" s="724"/>
      <c r="L205" s="111"/>
      <c r="M205" s="764" t="s">
        <v>72</v>
      </c>
      <c r="N205" s="577" t="s">
        <v>91</v>
      </c>
      <c r="P205" s="576">
        <f t="shared" si="21"/>
        <v>0</v>
      </c>
      <c r="Q205" s="576">
        <v>9.3000000000000005E-4</v>
      </c>
      <c r="R205" s="576">
        <f t="shared" si="22"/>
        <v>7.4400000000000008E-2</v>
      </c>
      <c r="S205" s="576">
        <v>0</v>
      </c>
      <c r="T205" s="575">
        <f t="shared" si="23"/>
        <v>0</v>
      </c>
      <c r="AR205" s="140" t="s">
        <v>383</v>
      </c>
      <c r="AT205" s="140" t="s">
        <v>146</v>
      </c>
      <c r="AU205" s="140" t="s">
        <v>65</v>
      </c>
      <c r="AY205" s="569" t="s">
        <v>144</v>
      </c>
      <c r="BE205" s="570">
        <f t="shared" si="24"/>
        <v>0</v>
      </c>
      <c r="BF205" s="570">
        <f t="shared" si="25"/>
        <v>0</v>
      </c>
      <c r="BG205" s="570">
        <f t="shared" si="26"/>
        <v>0</v>
      </c>
      <c r="BH205" s="570">
        <f t="shared" si="27"/>
        <v>0</v>
      </c>
      <c r="BI205" s="570">
        <f t="shared" si="28"/>
        <v>0</v>
      </c>
      <c r="BJ205" s="569" t="s">
        <v>142</v>
      </c>
      <c r="BK205" s="570">
        <f t="shared" si="29"/>
        <v>0</v>
      </c>
      <c r="BL205" s="569" t="s">
        <v>383</v>
      </c>
      <c r="BM205" s="140" t="s">
        <v>411</v>
      </c>
    </row>
    <row r="206" spans="2:65" s="712" customFormat="1" ht="24.2" customHeight="1">
      <c r="B206" s="717"/>
      <c r="C206" s="718" t="s">
        <v>412</v>
      </c>
      <c r="D206" s="718" t="s">
        <v>146</v>
      </c>
      <c r="E206" s="719" t="s">
        <v>413</v>
      </c>
      <c r="F206" s="720" t="s">
        <v>414</v>
      </c>
      <c r="G206" s="721" t="s">
        <v>211</v>
      </c>
      <c r="H206" s="722">
        <v>104</v>
      </c>
      <c r="I206" s="763"/>
      <c r="J206" s="723">
        <f t="shared" si="20"/>
        <v>0</v>
      </c>
      <c r="K206" s="724"/>
      <c r="L206" s="111"/>
      <c r="M206" s="764" t="s">
        <v>72</v>
      </c>
      <c r="N206" s="577" t="s">
        <v>91</v>
      </c>
      <c r="P206" s="576">
        <f t="shared" si="21"/>
        <v>0</v>
      </c>
      <c r="Q206" s="576">
        <v>1.7700000000000001E-3</v>
      </c>
      <c r="R206" s="576">
        <f t="shared" si="22"/>
        <v>0.18408000000000002</v>
      </c>
      <c r="S206" s="576">
        <v>0</v>
      </c>
      <c r="T206" s="575">
        <f t="shared" si="23"/>
        <v>0</v>
      </c>
      <c r="AR206" s="140" t="s">
        <v>383</v>
      </c>
      <c r="AT206" s="140" t="s">
        <v>146</v>
      </c>
      <c r="AU206" s="140" t="s">
        <v>65</v>
      </c>
      <c r="AY206" s="569" t="s">
        <v>144</v>
      </c>
      <c r="BE206" s="570">
        <f t="shared" si="24"/>
        <v>0</v>
      </c>
      <c r="BF206" s="570">
        <f t="shared" si="25"/>
        <v>0</v>
      </c>
      <c r="BG206" s="570">
        <f t="shared" si="26"/>
        <v>0</v>
      </c>
      <c r="BH206" s="570">
        <f t="shared" si="27"/>
        <v>0</v>
      </c>
      <c r="BI206" s="570">
        <f t="shared" si="28"/>
        <v>0</v>
      </c>
      <c r="BJ206" s="569" t="s">
        <v>142</v>
      </c>
      <c r="BK206" s="570">
        <f t="shared" si="29"/>
        <v>0</v>
      </c>
      <c r="BL206" s="569" t="s">
        <v>383</v>
      </c>
      <c r="BM206" s="140" t="s">
        <v>415</v>
      </c>
    </row>
    <row r="207" spans="2:65" s="712" customFormat="1" ht="24.2" customHeight="1">
      <c r="B207" s="717"/>
      <c r="C207" s="718" t="s">
        <v>416</v>
      </c>
      <c r="D207" s="718" t="s">
        <v>146</v>
      </c>
      <c r="E207" s="719" t="s">
        <v>417</v>
      </c>
      <c r="F207" s="720" t="s">
        <v>418</v>
      </c>
      <c r="G207" s="721" t="s">
        <v>211</v>
      </c>
      <c r="H207" s="722">
        <v>4</v>
      </c>
      <c r="I207" s="763"/>
      <c r="J207" s="723">
        <f t="shared" si="20"/>
        <v>0</v>
      </c>
      <c r="K207" s="724"/>
      <c r="L207" s="111"/>
      <c r="M207" s="764" t="s">
        <v>72</v>
      </c>
      <c r="N207" s="577" t="s">
        <v>91</v>
      </c>
      <c r="P207" s="576">
        <f t="shared" si="21"/>
        <v>0</v>
      </c>
      <c r="Q207" s="576">
        <v>2.33E-3</v>
      </c>
      <c r="R207" s="576">
        <f t="shared" si="22"/>
        <v>9.3200000000000002E-3</v>
      </c>
      <c r="S207" s="576">
        <v>0</v>
      </c>
      <c r="T207" s="575">
        <f t="shared" si="23"/>
        <v>0</v>
      </c>
      <c r="AR207" s="140" t="s">
        <v>383</v>
      </c>
      <c r="AT207" s="140" t="s">
        <v>146</v>
      </c>
      <c r="AU207" s="140" t="s">
        <v>65</v>
      </c>
      <c r="AY207" s="569" t="s">
        <v>144</v>
      </c>
      <c r="BE207" s="570">
        <f t="shared" si="24"/>
        <v>0</v>
      </c>
      <c r="BF207" s="570">
        <f t="shared" si="25"/>
        <v>0</v>
      </c>
      <c r="BG207" s="570">
        <f t="shared" si="26"/>
        <v>0</v>
      </c>
      <c r="BH207" s="570">
        <f t="shared" si="27"/>
        <v>0</v>
      </c>
      <c r="BI207" s="570">
        <f t="shared" si="28"/>
        <v>0</v>
      </c>
      <c r="BJ207" s="569" t="s">
        <v>142</v>
      </c>
      <c r="BK207" s="570">
        <f t="shared" si="29"/>
        <v>0</v>
      </c>
      <c r="BL207" s="569" t="s">
        <v>383</v>
      </c>
      <c r="BM207" s="140" t="s">
        <v>419</v>
      </c>
    </row>
    <row r="208" spans="2:65" s="712" customFormat="1" ht="24.2" customHeight="1">
      <c r="B208" s="717"/>
      <c r="C208" s="718" t="s">
        <v>420</v>
      </c>
      <c r="D208" s="718" t="s">
        <v>146</v>
      </c>
      <c r="E208" s="719" t="s">
        <v>421</v>
      </c>
      <c r="F208" s="720" t="s">
        <v>422</v>
      </c>
      <c r="G208" s="721" t="s">
        <v>211</v>
      </c>
      <c r="H208" s="722">
        <v>28.5</v>
      </c>
      <c r="I208" s="763"/>
      <c r="J208" s="723">
        <f t="shared" si="20"/>
        <v>0</v>
      </c>
      <c r="K208" s="724"/>
      <c r="L208" s="111"/>
      <c r="M208" s="764" t="s">
        <v>72</v>
      </c>
      <c r="N208" s="577" t="s">
        <v>91</v>
      </c>
      <c r="P208" s="576">
        <f t="shared" si="21"/>
        <v>0</v>
      </c>
      <c r="Q208" s="576">
        <v>1.5900000000000001E-3</v>
      </c>
      <c r="R208" s="576">
        <f t="shared" si="22"/>
        <v>4.5315000000000001E-2</v>
      </c>
      <c r="S208" s="576">
        <v>0</v>
      </c>
      <c r="T208" s="575">
        <f t="shared" si="23"/>
        <v>0</v>
      </c>
      <c r="AR208" s="140" t="s">
        <v>383</v>
      </c>
      <c r="AT208" s="140" t="s">
        <v>146</v>
      </c>
      <c r="AU208" s="140" t="s">
        <v>65</v>
      </c>
      <c r="AY208" s="569" t="s">
        <v>144</v>
      </c>
      <c r="BE208" s="570">
        <f t="shared" si="24"/>
        <v>0</v>
      </c>
      <c r="BF208" s="570">
        <f t="shared" si="25"/>
        <v>0</v>
      </c>
      <c r="BG208" s="570">
        <f t="shared" si="26"/>
        <v>0</v>
      </c>
      <c r="BH208" s="570">
        <f t="shared" si="27"/>
        <v>0</v>
      </c>
      <c r="BI208" s="570">
        <f t="shared" si="28"/>
        <v>0</v>
      </c>
      <c r="BJ208" s="569" t="s">
        <v>142</v>
      </c>
      <c r="BK208" s="570">
        <f t="shared" si="29"/>
        <v>0</v>
      </c>
      <c r="BL208" s="569" t="s">
        <v>383</v>
      </c>
      <c r="BM208" s="140" t="s">
        <v>423</v>
      </c>
    </row>
    <row r="209" spans="2:65" s="712" customFormat="1" ht="16.5" customHeight="1">
      <c r="B209" s="717"/>
      <c r="C209" s="718" t="s">
        <v>424</v>
      </c>
      <c r="D209" s="718" t="s">
        <v>146</v>
      </c>
      <c r="E209" s="719" t="s">
        <v>425</v>
      </c>
      <c r="F209" s="720" t="s">
        <v>426</v>
      </c>
      <c r="G209" s="721" t="s">
        <v>195</v>
      </c>
      <c r="H209" s="722">
        <v>50</v>
      </c>
      <c r="I209" s="763"/>
      <c r="J209" s="723">
        <f t="shared" si="20"/>
        <v>0</v>
      </c>
      <c r="K209" s="724"/>
      <c r="L209" s="111"/>
      <c r="M209" s="764" t="s">
        <v>72</v>
      </c>
      <c r="N209" s="577" t="s">
        <v>91</v>
      </c>
      <c r="P209" s="576">
        <f t="shared" si="21"/>
        <v>0</v>
      </c>
      <c r="Q209" s="576">
        <v>0</v>
      </c>
      <c r="R209" s="576">
        <f t="shared" si="22"/>
        <v>0</v>
      </c>
      <c r="S209" s="576">
        <v>0</v>
      </c>
      <c r="T209" s="575">
        <f t="shared" si="23"/>
        <v>0</v>
      </c>
      <c r="AR209" s="140" t="s">
        <v>383</v>
      </c>
      <c r="AT209" s="140" t="s">
        <v>146</v>
      </c>
      <c r="AU209" s="140" t="s">
        <v>65</v>
      </c>
      <c r="AY209" s="569" t="s">
        <v>144</v>
      </c>
      <c r="BE209" s="570">
        <f t="shared" si="24"/>
        <v>0</v>
      </c>
      <c r="BF209" s="570">
        <f t="shared" si="25"/>
        <v>0</v>
      </c>
      <c r="BG209" s="570">
        <f t="shared" si="26"/>
        <v>0</v>
      </c>
      <c r="BH209" s="570">
        <f t="shared" si="27"/>
        <v>0</v>
      </c>
      <c r="BI209" s="570">
        <f t="shared" si="28"/>
        <v>0</v>
      </c>
      <c r="BJ209" s="569" t="s">
        <v>142</v>
      </c>
      <c r="BK209" s="570">
        <f t="shared" si="29"/>
        <v>0</v>
      </c>
      <c r="BL209" s="569" t="s">
        <v>383</v>
      </c>
      <c r="BM209" s="140" t="s">
        <v>427</v>
      </c>
    </row>
    <row r="210" spans="2:65" s="712" customFormat="1" ht="16.5" customHeight="1">
      <c r="B210" s="717"/>
      <c r="C210" s="718" t="s">
        <v>428</v>
      </c>
      <c r="D210" s="718" t="s">
        <v>146</v>
      </c>
      <c r="E210" s="719" t="s">
        <v>429</v>
      </c>
      <c r="F210" s="720" t="s">
        <v>430</v>
      </c>
      <c r="G210" s="721" t="s">
        <v>195</v>
      </c>
      <c r="H210" s="722">
        <v>31</v>
      </c>
      <c r="I210" s="763"/>
      <c r="J210" s="723">
        <f t="shared" si="20"/>
        <v>0</v>
      </c>
      <c r="K210" s="724"/>
      <c r="L210" s="111"/>
      <c r="M210" s="764" t="s">
        <v>72</v>
      </c>
      <c r="N210" s="577" t="s">
        <v>91</v>
      </c>
      <c r="P210" s="576">
        <f t="shared" si="21"/>
        <v>0</v>
      </c>
      <c r="Q210" s="576">
        <v>0</v>
      </c>
      <c r="R210" s="576">
        <f t="shared" si="22"/>
        <v>0</v>
      </c>
      <c r="S210" s="576">
        <v>0</v>
      </c>
      <c r="T210" s="575">
        <f t="shared" si="23"/>
        <v>0</v>
      </c>
      <c r="AR210" s="140" t="s">
        <v>383</v>
      </c>
      <c r="AT210" s="140" t="s">
        <v>146</v>
      </c>
      <c r="AU210" s="140" t="s">
        <v>65</v>
      </c>
      <c r="AY210" s="569" t="s">
        <v>144</v>
      </c>
      <c r="BE210" s="570">
        <f t="shared" si="24"/>
        <v>0</v>
      </c>
      <c r="BF210" s="570">
        <f t="shared" si="25"/>
        <v>0</v>
      </c>
      <c r="BG210" s="570">
        <f t="shared" si="26"/>
        <v>0</v>
      </c>
      <c r="BH210" s="570">
        <f t="shared" si="27"/>
        <v>0</v>
      </c>
      <c r="BI210" s="570">
        <f t="shared" si="28"/>
        <v>0</v>
      </c>
      <c r="BJ210" s="569" t="s">
        <v>142</v>
      </c>
      <c r="BK210" s="570">
        <f t="shared" si="29"/>
        <v>0</v>
      </c>
      <c r="BL210" s="569" t="s">
        <v>383</v>
      </c>
      <c r="BM210" s="140" t="s">
        <v>431</v>
      </c>
    </row>
    <row r="211" spans="2:65" s="712" customFormat="1" ht="21.75" customHeight="1">
      <c r="B211" s="717"/>
      <c r="C211" s="718" t="s">
        <v>432</v>
      </c>
      <c r="D211" s="718" t="s">
        <v>146</v>
      </c>
      <c r="E211" s="719" t="s">
        <v>433</v>
      </c>
      <c r="F211" s="720" t="s">
        <v>434</v>
      </c>
      <c r="G211" s="721" t="s">
        <v>195</v>
      </c>
      <c r="H211" s="722">
        <v>29</v>
      </c>
      <c r="I211" s="763"/>
      <c r="J211" s="723">
        <f t="shared" si="20"/>
        <v>0</v>
      </c>
      <c r="K211" s="724"/>
      <c r="L211" s="111"/>
      <c r="M211" s="764" t="s">
        <v>72</v>
      </c>
      <c r="N211" s="577" t="s">
        <v>91</v>
      </c>
      <c r="P211" s="576">
        <f t="shared" si="21"/>
        <v>0</v>
      </c>
      <c r="Q211" s="576">
        <v>0</v>
      </c>
      <c r="R211" s="576">
        <f t="shared" si="22"/>
        <v>0</v>
      </c>
      <c r="S211" s="576">
        <v>0</v>
      </c>
      <c r="T211" s="575">
        <f t="shared" si="23"/>
        <v>0</v>
      </c>
      <c r="AR211" s="140" t="s">
        <v>383</v>
      </c>
      <c r="AT211" s="140" t="s">
        <v>146</v>
      </c>
      <c r="AU211" s="140" t="s">
        <v>65</v>
      </c>
      <c r="AY211" s="569" t="s">
        <v>144</v>
      </c>
      <c r="BE211" s="570">
        <f t="shared" si="24"/>
        <v>0</v>
      </c>
      <c r="BF211" s="570">
        <f t="shared" si="25"/>
        <v>0</v>
      </c>
      <c r="BG211" s="570">
        <f t="shared" si="26"/>
        <v>0</v>
      </c>
      <c r="BH211" s="570">
        <f t="shared" si="27"/>
        <v>0</v>
      </c>
      <c r="BI211" s="570">
        <f t="shared" si="28"/>
        <v>0</v>
      </c>
      <c r="BJ211" s="569" t="s">
        <v>142</v>
      </c>
      <c r="BK211" s="570">
        <f t="shared" si="29"/>
        <v>0</v>
      </c>
      <c r="BL211" s="569" t="s">
        <v>383</v>
      </c>
      <c r="BM211" s="140" t="s">
        <v>435</v>
      </c>
    </row>
    <row r="212" spans="2:65" s="712" customFormat="1" ht="24.2" customHeight="1">
      <c r="B212" s="717"/>
      <c r="C212" s="718" t="s">
        <v>436</v>
      </c>
      <c r="D212" s="718" t="s">
        <v>146</v>
      </c>
      <c r="E212" s="719" t="s">
        <v>437</v>
      </c>
      <c r="F212" s="720" t="s">
        <v>438</v>
      </c>
      <c r="G212" s="721" t="s">
        <v>195</v>
      </c>
      <c r="H212" s="722">
        <v>2</v>
      </c>
      <c r="I212" s="763"/>
      <c r="J212" s="723">
        <f t="shared" si="20"/>
        <v>0</v>
      </c>
      <c r="K212" s="724"/>
      <c r="L212" s="111"/>
      <c r="M212" s="764" t="s">
        <v>72</v>
      </c>
      <c r="N212" s="577" t="s">
        <v>91</v>
      </c>
      <c r="P212" s="576">
        <f t="shared" si="21"/>
        <v>0</v>
      </c>
      <c r="Q212" s="576">
        <v>1.9E-3</v>
      </c>
      <c r="R212" s="576">
        <f t="shared" si="22"/>
        <v>3.8E-3</v>
      </c>
      <c r="S212" s="576">
        <v>0</v>
      </c>
      <c r="T212" s="575">
        <f t="shared" si="23"/>
        <v>0</v>
      </c>
      <c r="AR212" s="140" t="s">
        <v>383</v>
      </c>
      <c r="AT212" s="140" t="s">
        <v>146</v>
      </c>
      <c r="AU212" s="140" t="s">
        <v>65</v>
      </c>
      <c r="AY212" s="569" t="s">
        <v>144</v>
      </c>
      <c r="BE212" s="570">
        <f t="shared" si="24"/>
        <v>0</v>
      </c>
      <c r="BF212" s="570">
        <f t="shared" si="25"/>
        <v>0</v>
      </c>
      <c r="BG212" s="570">
        <f t="shared" si="26"/>
        <v>0</v>
      </c>
      <c r="BH212" s="570">
        <f t="shared" si="27"/>
        <v>0</v>
      </c>
      <c r="BI212" s="570">
        <f t="shared" si="28"/>
        <v>0</v>
      </c>
      <c r="BJ212" s="569" t="s">
        <v>142</v>
      </c>
      <c r="BK212" s="570">
        <f t="shared" si="29"/>
        <v>0</v>
      </c>
      <c r="BL212" s="569" t="s">
        <v>383</v>
      </c>
      <c r="BM212" s="140" t="s">
        <v>439</v>
      </c>
    </row>
    <row r="213" spans="2:65" s="712" customFormat="1" ht="24.2" customHeight="1">
      <c r="B213" s="717"/>
      <c r="C213" s="718" t="s">
        <v>440</v>
      </c>
      <c r="D213" s="718" t="s">
        <v>146</v>
      </c>
      <c r="E213" s="719" t="s">
        <v>441</v>
      </c>
      <c r="F213" s="720" t="s">
        <v>442</v>
      </c>
      <c r="G213" s="721" t="s">
        <v>195</v>
      </c>
      <c r="H213" s="722">
        <v>18</v>
      </c>
      <c r="I213" s="763"/>
      <c r="J213" s="723">
        <f t="shared" si="20"/>
        <v>0</v>
      </c>
      <c r="K213" s="724"/>
      <c r="L213" s="111"/>
      <c r="M213" s="764" t="s">
        <v>72</v>
      </c>
      <c r="N213" s="577" t="s">
        <v>91</v>
      </c>
      <c r="P213" s="576">
        <f t="shared" si="21"/>
        <v>0</v>
      </c>
      <c r="Q213" s="576">
        <v>3.8999999999999998E-3</v>
      </c>
      <c r="R213" s="576">
        <f t="shared" si="22"/>
        <v>7.0199999999999999E-2</v>
      </c>
      <c r="S213" s="576">
        <v>0</v>
      </c>
      <c r="T213" s="575">
        <f t="shared" si="23"/>
        <v>0</v>
      </c>
      <c r="AR213" s="140" t="s">
        <v>383</v>
      </c>
      <c r="AT213" s="140" t="s">
        <v>146</v>
      </c>
      <c r="AU213" s="140" t="s">
        <v>65</v>
      </c>
      <c r="AY213" s="569" t="s">
        <v>144</v>
      </c>
      <c r="BE213" s="570">
        <f t="shared" si="24"/>
        <v>0</v>
      </c>
      <c r="BF213" s="570">
        <f t="shared" si="25"/>
        <v>0</v>
      </c>
      <c r="BG213" s="570">
        <f t="shared" si="26"/>
        <v>0</v>
      </c>
      <c r="BH213" s="570">
        <f t="shared" si="27"/>
        <v>0</v>
      </c>
      <c r="BI213" s="570">
        <f t="shared" si="28"/>
        <v>0</v>
      </c>
      <c r="BJ213" s="569" t="s">
        <v>142</v>
      </c>
      <c r="BK213" s="570">
        <f t="shared" si="29"/>
        <v>0</v>
      </c>
      <c r="BL213" s="569" t="s">
        <v>383</v>
      </c>
      <c r="BM213" s="140" t="s">
        <v>443</v>
      </c>
    </row>
    <row r="214" spans="2:65" s="712" customFormat="1" ht="16.5" customHeight="1">
      <c r="B214" s="717"/>
      <c r="C214" s="718" t="s">
        <v>444</v>
      </c>
      <c r="D214" s="718" t="s">
        <v>146</v>
      </c>
      <c r="E214" s="719" t="s">
        <v>445</v>
      </c>
      <c r="F214" s="720" t="s">
        <v>446</v>
      </c>
      <c r="G214" s="721" t="s">
        <v>195</v>
      </c>
      <c r="H214" s="722">
        <v>8</v>
      </c>
      <c r="I214" s="763"/>
      <c r="J214" s="723">
        <f t="shared" si="20"/>
        <v>0</v>
      </c>
      <c r="K214" s="724"/>
      <c r="L214" s="111"/>
      <c r="M214" s="764" t="s">
        <v>72</v>
      </c>
      <c r="N214" s="577" t="s">
        <v>91</v>
      </c>
      <c r="P214" s="576">
        <f t="shared" si="21"/>
        <v>0</v>
      </c>
      <c r="Q214" s="576">
        <v>5.0000000000000001E-4</v>
      </c>
      <c r="R214" s="576">
        <f t="shared" si="22"/>
        <v>4.0000000000000001E-3</v>
      </c>
      <c r="S214" s="576">
        <v>0</v>
      </c>
      <c r="T214" s="575">
        <f t="shared" si="23"/>
        <v>0</v>
      </c>
      <c r="AR214" s="140" t="s">
        <v>383</v>
      </c>
      <c r="AT214" s="140" t="s">
        <v>146</v>
      </c>
      <c r="AU214" s="140" t="s">
        <v>65</v>
      </c>
      <c r="AY214" s="569" t="s">
        <v>144</v>
      </c>
      <c r="BE214" s="570">
        <f t="shared" si="24"/>
        <v>0</v>
      </c>
      <c r="BF214" s="570">
        <f t="shared" si="25"/>
        <v>0</v>
      </c>
      <c r="BG214" s="570">
        <f t="shared" si="26"/>
        <v>0</v>
      </c>
      <c r="BH214" s="570">
        <f t="shared" si="27"/>
        <v>0</v>
      </c>
      <c r="BI214" s="570">
        <f t="shared" si="28"/>
        <v>0</v>
      </c>
      <c r="BJ214" s="569" t="s">
        <v>142</v>
      </c>
      <c r="BK214" s="570">
        <f t="shared" si="29"/>
        <v>0</v>
      </c>
      <c r="BL214" s="569" t="s">
        <v>383</v>
      </c>
      <c r="BM214" s="140" t="s">
        <v>447</v>
      </c>
    </row>
    <row r="215" spans="2:65" s="712" customFormat="1" ht="24.2" customHeight="1">
      <c r="B215" s="717"/>
      <c r="C215" s="718" t="s">
        <v>2299</v>
      </c>
      <c r="D215" s="718" t="s">
        <v>146</v>
      </c>
      <c r="E215" s="719" t="s">
        <v>2298</v>
      </c>
      <c r="F215" s="720" t="s">
        <v>2297</v>
      </c>
      <c r="G215" s="721" t="s">
        <v>195</v>
      </c>
      <c r="H215" s="722">
        <v>2</v>
      </c>
      <c r="I215" s="763"/>
      <c r="J215" s="723">
        <f t="shared" si="20"/>
        <v>0</v>
      </c>
      <c r="K215" s="724"/>
      <c r="L215" s="111"/>
      <c r="M215" s="764" t="s">
        <v>72</v>
      </c>
      <c r="N215" s="577" t="s">
        <v>91</v>
      </c>
      <c r="P215" s="576">
        <f t="shared" si="21"/>
        <v>0</v>
      </c>
      <c r="Q215" s="576">
        <v>5.0000000000000001E-4</v>
      </c>
      <c r="R215" s="576">
        <f t="shared" si="22"/>
        <v>1E-3</v>
      </c>
      <c r="S215" s="576">
        <v>0</v>
      </c>
      <c r="T215" s="575">
        <f t="shared" si="23"/>
        <v>0</v>
      </c>
      <c r="AR215" s="140" t="s">
        <v>383</v>
      </c>
      <c r="AT215" s="140" t="s">
        <v>146</v>
      </c>
      <c r="AU215" s="140" t="s">
        <v>65</v>
      </c>
      <c r="AY215" s="569" t="s">
        <v>144</v>
      </c>
      <c r="BE215" s="570">
        <f t="shared" si="24"/>
        <v>0</v>
      </c>
      <c r="BF215" s="570">
        <f t="shared" si="25"/>
        <v>0</v>
      </c>
      <c r="BG215" s="570">
        <f t="shared" si="26"/>
        <v>0</v>
      </c>
      <c r="BH215" s="570">
        <f t="shared" si="27"/>
        <v>0</v>
      </c>
      <c r="BI215" s="570">
        <f t="shared" si="28"/>
        <v>0</v>
      </c>
      <c r="BJ215" s="569" t="s">
        <v>142</v>
      </c>
      <c r="BK215" s="570">
        <f t="shared" si="29"/>
        <v>0</v>
      </c>
      <c r="BL215" s="569" t="s">
        <v>383</v>
      </c>
      <c r="BM215" s="140" t="s">
        <v>2296</v>
      </c>
    </row>
    <row r="216" spans="2:65" s="712" customFormat="1" ht="24.2" customHeight="1">
      <c r="B216" s="717"/>
      <c r="C216" s="718" t="s">
        <v>448</v>
      </c>
      <c r="D216" s="718" t="s">
        <v>146</v>
      </c>
      <c r="E216" s="719" t="s">
        <v>449</v>
      </c>
      <c r="F216" s="720" t="s">
        <v>450</v>
      </c>
      <c r="G216" s="721" t="s">
        <v>195</v>
      </c>
      <c r="H216" s="722">
        <v>5</v>
      </c>
      <c r="I216" s="763"/>
      <c r="J216" s="723">
        <f t="shared" si="20"/>
        <v>0</v>
      </c>
      <c r="K216" s="724"/>
      <c r="L216" s="111"/>
      <c r="M216" s="764" t="s">
        <v>72</v>
      </c>
      <c r="N216" s="577" t="s">
        <v>91</v>
      </c>
      <c r="P216" s="576">
        <f t="shared" si="21"/>
        <v>0</v>
      </c>
      <c r="Q216" s="576">
        <v>1.15E-3</v>
      </c>
      <c r="R216" s="576">
        <f t="shared" si="22"/>
        <v>5.7499999999999999E-3</v>
      </c>
      <c r="S216" s="576">
        <v>0</v>
      </c>
      <c r="T216" s="575">
        <f t="shared" si="23"/>
        <v>0</v>
      </c>
      <c r="AR216" s="140" t="s">
        <v>383</v>
      </c>
      <c r="AT216" s="140" t="s">
        <v>146</v>
      </c>
      <c r="AU216" s="140" t="s">
        <v>65</v>
      </c>
      <c r="AY216" s="569" t="s">
        <v>144</v>
      </c>
      <c r="BE216" s="570">
        <f t="shared" si="24"/>
        <v>0</v>
      </c>
      <c r="BF216" s="570">
        <f t="shared" si="25"/>
        <v>0</v>
      </c>
      <c r="BG216" s="570">
        <f t="shared" si="26"/>
        <v>0</v>
      </c>
      <c r="BH216" s="570">
        <f t="shared" si="27"/>
        <v>0</v>
      </c>
      <c r="BI216" s="570">
        <f t="shared" si="28"/>
        <v>0</v>
      </c>
      <c r="BJ216" s="569" t="s">
        <v>142</v>
      </c>
      <c r="BK216" s="570">
        <f t="shared" si="29"/>
        <v>0</v>
      </c>
      <c r="BL216" s="569" t="s">
        <v>383</v>
      </c>
      <c r="BM216" s="140" t="s">
        <v>451</v>
      </c>
    </row>
    <row r="217" spans="2:65" s="712" customFormat="1" ht="24.2" customHeight="1">
      <c r="B217" s="717"/>
      <c r="C217" s="725" t="s">
        <v>452</v>
      </c>
      <c r="D217" s="725" t="s">
        <v>186</v>
      </c>
      <c r="E217" s="726" t="s">
        <v>453</v>
      </c>
      <c r="F217" s="727" t="s">
        <v>454</v>
      </c>
      <c r="G217" s="728" t="s">
        <v>200</v>
      </c>
      <c r="H217" s="729">
        <v>5</v>
      </c>
      <c r="I217" s="765"/>
      <c r="J217" s="730">
        <f t="shared" si="20"/>
        <v>0</v>
      </c>
      <c r="K217" s="731"/>
      <c r="L217" s="141"/>
      <c r="M217" s="766" t="s">
        <v>72</v>
      </c>
      <c r="N217" s="588" t="s">
        <v>91</v>
      </c>
      <c r="P217" s="576">
        <f t="shared" si="21"/>
        <v>0</v>
      </c>
      <c r="Q217" s="576">
        <v>0</v>
      </c>
      <c r="R217" s="576">
        <f t="shared" si="22"/>
        <v>0</v>
      </c>
      <c r="S217" s="576">
        <v>0</v>
      </c>
      <c r="T217" s="575">
        <f t="shared" si="23"/>
        <v>0</v>
      </c>
      <c r="AR217" s="140" t="s">
        <v>366</v>
      </c>
      <c r="AT217" s="140" t="s">
        <v>186</v>
      </c>
      <c r="AU217" s="140" t="s">
        <v>65</v>
      </c>
      <c r="AY217" s="569" t="s">
        <v>144</v>
      </c>
      <c r="BE217" s="570">
        <f t="shared" si="24"/>
        <v>0</v>
      </c>
      <c r="BF217" s="570">
        <f t="shared" si="25"/>
        <v>0</v>
      </c>
      <c r="BG217" s="570">
        <f t="shared" si="26"/>
        <v>0</v>
      </c>
      <c r="BH217" s="570">
        <f t="shared" si="27"/>
        <v>0</v>
      </c>
      <c r="BI217" s="570">
        <f t="shared" si="28"/>
        <v>0</v>
      </c>
      <c r="BJ217" s="569" t="s">
        <v>142</v>
      </c>
      <c r="BK217" s="570">
        <f t="shared" si="29"/>
        <v>0</v>
      </c>
      <c r="BL217" s="569" t="s">
        <v>383</v>
      </c>
      <c r="BM217" s="140" t="s">
        <v>455</v>
      </c>
    </row>
    <row r="218" spans="2:65" s="712" customFormat="1" ht="24.2" customHeight="1">
      <c r="B218" s="717"/>
      <c r="C218" s="718" t="s">
        <v>456</v>
      </c>
      <c r="D218" s="718" t="s">
        <v>146</v>
      </c>
      <c r="E218" s="719" t="s">
        <v>457</v>
      </c>
      <c r="F218" s="720" t="s">
        <v>458</v>
      </c>
      <c r="G218" s="721" t="s">
        <v>195</v>
      </c>
      <c r="H218" s="722">
        <v>4</v>
      </c>
      <c r="I218" s="763"/>
      <c r="J218" s="723">
        <f t="shared" si="20"/>
        <v>0</v>
      </c>
      <c r="K218" s="724"/>
      <c r="L218" s="111"/>
      <c r="M218" s="764" t="s">
        <v>72</v>
      </c>
      <c r="N218" s="577" t="s">
        <v>91</v>
      </c>
      <c r="P218" s="576">
        <f t="shared" si="21"/>
        <v>0</v>
      </c>
      <c r="Q218" s="576">
        <v>2.2100000000000002E-3</v>
      </c>
      <c r="R218" s="576">
        <f t="shared" si="22"/>
        <v>8.8400000000000006E-3</v>
      </c>
      <c r="S218" s="576">
        <v>0</v>
      </c>
      <c r="T218" s="575">
        <f t="shared" si="23"/>
        <v>0</v>
      </c>
      <c r="AR218" s="140" t="s">
        <v>383</v>
      </c>
      <c r="AT218" s="140" t="s">
        <v>146</v>
      </c>
      <c r="AU218" s="140" t="s">
        <v>65</v>
      </c>
      <c r="AY218" s="569" t="s">
        <v>144</v>
      </c>
      <c r="BE218" s="570">
        <f t="shared" si="24"/>
        <v>0</v>
      </c>
      <c r="BF218" s="570">
        <f t="shared" si="25"/>
        <v>0</v>
      </c>
      <c r="BG218" s="570">
        <f t="shared" si="26"/>
        <v>0</v>
      </c>
      <c r="BH218" s="570">
        <f t="shared" si="27"/>
        <v>0</v>
      </c>
      <c r="BI218" s="570">
        <f t="shared" si="28"/>
        <v>0</v>
      </c>
      <c r="BJ218" s="569" t="s">
        <v>142</v>
      </c>
      <c r="BK218" s="570">
        <f t="shared" si="29"/>
        <v>0</v>
      </c>
      <c r="BL218" s="569" t="s">
        <v>383</v>
      </c>
      <c r="BM218" s="140" t="s">
        <v>459</v>
      </c>
    </row>
    <row r="219" spans="2:65" s="712" customFormat="1" ht="24.2" customHeight="1">
      <c r="B219" s="717"/>
      <c r="C219" s="718" t="s">
        <v>460</v>
      </c>
      <c r="D219" s="718" t="s">
        <v>146</v>
      </c>
      <c r="E219" s="719" t="s">
        <v>461</v>
      </c>
      <c r="F219" s="720" t="s">
        <v>462</v>
      </c>
      <c r="G219" s="721" t="s">
        <v>195</v>
      </c>
      <c r="H219" s="722">
        <v>1</v>
      </c>
      <c r="I219" s="763"/>
      <c r="J219" s="723">
        <f t="shared" si="20"/>
        <v>0</v>
      </c>
      <c r="K219" s="724"/>
      <c r="L219" s="111"/>
      <c r="M219" s="764" t="s">
        <v>72</v>
      </c>
      <c r="N219" s="577" t="s">
        <v>91</v>
      </c>
      <c r="P219" s="576">
        <f t="shared" si="21"/>
        <v>0</v>
      </c>
      <c r="Q219" s="576">
        <v>2.2699999999999999E-3</v>
      </c>
      <c r="R219" s="576">
        <f t="shared" si="22"/>
        <v>2.2699999999999999E-3</v>
      </c>
      <c r="S219" s="576">
        <v>0</v>
      </c>
      <c r="T219" s="575">
        <f t="shared" si="23"/>
        <v>0</v>
      </c>
      <c r="AR219" s="140" t="s">
        <v>383</v>
      </c>
      <c r="AT219" s="140" t="s">
        <v>146</v>
      </c>
      <c r="AU219" s="140" t="s">
        <v>65</v>
      </c>
      <c r="AY219" s="569" t="s">
        <v>144</v>
      </c>
      <c r="BE219" s="570">
        <f t="shared" si="24"/>
        <v>0</v>
      </c>
      <c r="BF219" s="570">
        <f t="shared" si="25"/>
        <v>0</v>
      </c>
      <c r="BG219" s="570">
        <f t="shared" si="26"/>
        <v>0</v>
      </c>
      <c r="BH219" s="570">
        <f t="shared" si="27"/>
        <v>0</v>
      </c>
      <c r="BI219" s="570">
        <f t="shared" si="28"/>
        <v>0</v>
      </c>
      <c r="BJ219" s="569" t="s">
        <v>142</v>
      </c>
      <c r="BK219" s="570">
        <f t="shared" si="29"/>
        <v>0</v>
      </c>
      <c r="BL219" s="569" t="s">
        <v>383</v>
      </c>
      <c r="BM219" s="140" t="s">
        <v>463</v>
      </c>
    </row>
    <row r="220" spans="2:65" s="712" customFormat="1" ht="16.5" customHeight="1">
      <c r="B220" s="717"/>
      <c r="C220" s="718" t="s">
        <v>464</v>
      </c>
      <c r="D220" s="718" t="s">
        <v>146</v>
      </c>
      <c r="E220" s="719" t="s">
        <v>465</v>
      </c>
      <c r="F220" s="720" t="s">
        <v>466</v>
      </c>
      <c r="G220" s="721" t="s">
        <v>195</v>
      </c>
      <c r="H220" s="722">
        <v>4</v>
      </c>
      <c r="I220" s="763"/>
      <c r="J220" s="723">
        <f t="shared" si="20"/>
        <v>0</v>
      </c>
      <c r="K220" s="724"/>
      <c r="L220" s="111"/>
      <c r="M220" s="764" t="s">
        <v>72</v>
      </c>
      <c r="N220" s="577" t="s">
        <v>91</v>
      </c>
      <c r="P220" s="576">
        <f t="shared" si="21"/>
        <v>0</v>
      </c>
      <c r="Q220" s="576">
        <v>1.6000000000000001E-4</v>
      </c>
      <c r="R220" s="576">
        <f t="shared" si="22"/>
        <v>6.4000000000000005E-4</v>
      </c>
      <c r="S220" s="576">
        <v>0</v>
      </c>
      <c r="T220" s="575">
        <f t="shared" si="23"/>
        <v>0</v>
      </c>
      <c r="AR220" s="140" t="s">
        <v>383</v>
      </c>
      <c r="AT220" s="140" t="s">
        <v>146</v>
      </c>
      <c r="AU220" s="140" t="s">
        <v>65</v>
      </c>
      <c r="AY220" s="569" t="s">
        <v>144</v>
      </c>
      <c r="BE220" s="570">
        <f t="shared" si="24"/>
        <v>0</v>
      </c>
      <c r="BF220" s="570">
        <f t="shared" si="25"/>
        <v>0</v>
      </c>
      <c r="BG220" s="570">
        <f t="shared" si="26"/>
        <v>0</v>
      </c>
      <c r="BH220" s="570">
        <f t="shared" si="27"/>
        <v>0</v>
      </c>
      <c r="BI220" s="570">
        <f t="shared" si="28"/>
        <v>0</v>
      </c>
      <c r="BJ220" s="569" t="s">
        <v>142</v>
      </c>
      <c r="BK220" s="570">
        <f t="shared" si="29"/>
        <v>0</v>
      </c>
      <c r="BL220" s="569" t="s">
        <v>383</v>
      </c>
      <c r="BM220" s="140" t="s">
        <v>467</v>
      </c>
    </row>
    <row r="221" spans="2:65" s="712" customFormat="1" ht="16.5" customHeight="1">
      <c r="B221" s="717"/>
      <c r="C221" s="718" t="s">
        <v>468</v>
      </c>
      <c r="D221" s="718" t="s">
        <v>146</v>
      </c>
      <c r="E221" s="719" t="s">
        <v>469</v>
      </c>
      <c r="F221" s="720" t="s">
        <v>470</v>
      </c>
      <c r="G221" s="721" t="s">
        <v>195</v>
      </c>
      <c r="H221" s="722">
        <v>4</v>
      </c>
      <c r="I221" s="763"/>
      <c r="J221" s="723">
        <f t="shared" si="20"/>
        <v>0</v>
      </c>
      <c r="K221" s="724"/>
      <c r="L221" s="111"/>
      <c r="M221" s="764" t="s">
        <v>72</v>
      </c>
      <c r="N221" s="577" t="s">
        <v>91</v>
      </c>
      <c r="P221" s="576">
        <f t="shared" si="21"/>
        <v>0</v>
      </c>
      <c r="Q221" s="576">
        <v>2.9E-4</v>
      </c>
      <c r="R221" s="576">
        <f t="shared" si="22"/>
        <v>1.16E-3</v>
      </c>
      <c r="S221" s="576">
        <v>0</v>
      </c>
      <c r="T221" s="575">
        <f t="shared" si="23"/>
        <v>0</v>
      </c>
      <c r="AR221" s="140" t="s">
        <v>383</v>
      </c>
      <c r="AT221" s="140" t="s">
        <v>146</v>
      </c>
      <c r="AU221" s="140" t="s">
        <v>65</v>
      </c>
      <c r="AY221" s="569" t="s">
        <v>144</v>
      </c>
      <c r="BE221" s="570">
        <f t="shared" si="24"/>
        <v>0</v>
      </c>
      <c r="BF221" s="570">
        <f t="shared" si="25"/>
        <v>0</v>
      </c>
      <c r="BG221" s="570">
        <f t="shared" si="26"/>
        <v>0</v>
      </c>
      <c r="BH221" s="570">
        <f t="shared" si="27"/>
        <v>0</v>
      </c>
      <c r="BI221" s="570">
        <f t="shared" si="28"/>
        <v>0</v>
      </c>
      <c r="BJ221" s="569" t="s">
        <v>142</v>
      </c>
      <c r="BK221" s="570">
        <f t="shared" si="29"/>
        <v>0</v>
      </c>
      <c r="BL221" s="569" t="s">
        <v>383</v>
      </c>
      <c r="BM221" s="140" t="s">
        <v>471</v>
      </c>
    </row>
    <row r="222" spans="2:65" s="712" customFormat="1" ht="21.75" customHeight="1">
      <c r="B222" s="717"/>
      <c r="C222" s="718" t="s">
        <v>472</v>
      </c>
      <c r="D222" s="718" t="s">
        <v>146</v>
      </c>
      <c r="E222" s="719" t="s">
        <v>473</v>
      </c>
      <c r="F222" s="720" t="s">
        <v>474</v>
      </c>
      <c r="G222" s="721" t="s">
        <v>211</v>
      </c>
      <c r="H222" s="722">
        <v>591</v>
      </c>
      <c r="I222" s="763"/>
      <c r="J222" s="723">
        <f t="shared" si="20"/>
        <v>0</v>
      </c>
      <c r="K222" s="724"/>
      <c r="L222" s="111"/>
      <c r="M222" s="764" t="s">
        <v>72</v>
      </c>
      <c r="N222" s="577" t="s">
        <v>91</v>
      </c>
      <c r="P222" s="576">
        <f t="shared" si="21"/>
        <v>0</v>
      </c>
      <c r="Q222" s="576">
        <v>0</v>
      </c>
      <c r="R222" s="576">
        <f t="shared" si="22"/>
        <v>0</v>
      </c>
      <c r="S222" s="576">
        <v>0</v>
      </c>
      <c r="T222" s="575">
        <f t="shared" si="23"/>
        <v>0</v>
      </c>
      <c r="AR222" s="140" t="s">
        <v>383</v>
      </c>
      <c r="AT222" s="140" t="s">
        <v>146</v>
      </c>
      <c r="AU222" s="140" t="s">
        <v>65</v>
      </c>
      <c r="AY222" s="569" t="s">
        <v>144</v>
      </c>
      <c r="BE222" s="570">
        <f t="shared" si="24"/>
        <v>0</v>
      </c>
      <c r="BF222" s="570">
        <f t="shared" si="25"/>
        <v>0</v>
      </c>
      <c r="BG222" s="570">
        <f t="shared" si="26"/>
        <v>0</v>
      </c>
      <c r="BH222" s="570">
        <f t="shared" si="27"/>
        <v>0</v>
      </c>
      <c r="BI222" s="570">
        <f t="shared" si="28"/>
        <v>0</v>
      </c>
      <c r="BJ222" s="569" t="s">
        <v>142</v>
      </c>
      <c r="BK222" s="570">
        <f t="shared" si="29"/>
        <v>0</v>
      </c>
      <c r="BL222" s="569" t="s">
        <v>383</v>
      </c>
      <c r="BM222" s="140" t="s">
        <v>475</v>
      </c>
    </row>
    <row r="223" spans="2:65" s="712" customFormat="1" ht="21.75" customHeight="1">
      <c r="B223" s="717"/>
      <c r="C223" s="718" t="s">
        <v>476</v>
      </c>
      <c r="D223" s="718" t="s">
        <v>146</v>
      </c>
      <c r="E223" s="719" t="s">
        <v>477</v>
      </c>
      <c r="F223" s="720" t="s">
        <v>478</v>
      </c>
      <c r="G223" s="721" t="s">
        <v>211</v>
      </c>
      <c r="H223" s="722">
        <v>55</v>
      </c>
      <c r="I223" s="763"/>
      <c r="J223" s="723">
        <f t="shared" si="20"/>
        <v>0</v>
      </c>
      <c r="K223" s="724"/>
      <c r="L223" s="111"/>
      <c r="M223" s="764" t="s">
        <v>72</v>
      </c>
      <c r="N223" s="577" t="s">
        <v>91</v>
      </c>
      <c r="P223" s="576">
        <f t="shared" si="21"/>
        <v>0</v>
      </c>
      <c r="Q223" s="576">
        <v>0</v>
      </c>
      <c r="R223" s="576">
        <f t="shared" si="22"/>
        <v>0</v>
      </c>
      <c r="S223" s="576">
        <v>0</v>
      </c>
      <c r="T223" s="575">
        <f t="shared" si="23"/>
        <v>0</v>
      </c>
      <c r="AR223" s="140" t="s">
        <v>383</v>
      </c>
      <c r="AT223" s="140" t="s">
        <v>146</v>
      </c>
      <c r="AU223" s="140" t="s">
        <v>65</v>
      </c>
      <c r="AY223" s="569" t="s">
        <v>144</v>
      </c>
      <c r="BE223" s="570">
        <f t="shared" si="24"/>
        <v>0</v>
      </c>
      <c r="BF223" s="570">
        <f t="shared" si="25"/>
        <v>0</v>
      </c>
      <c r="BG223" s="570">
        <f t="shared" si="26"/>
        <v>0</v>
      </c>
      <c r="BH223" s="570">
        <f t="shared" si="27"/>
        <v>0</v>
      </c>
      <c r="BI223" s="570">
        <f t="shared" si="28"/>
        <v>0</v>
      </c>
      <c r="BJ223" s="569" t="s">
        <v>142</v>
      </c>
      <c r="BK223" s="570">
        <f t="shared" si="29"/>
        <v>0</v>
      </c>
      <c r="BL223" s="569" t="s">
        <v>383</v>
      </c>
      <c r="BM223" s="140" t="s">
        <v>479</v>
      </c>
    </row>
    <row r="224" spans="2:65" s="712" customFormat="1" ht="24.2" customHeight="1">
      <c r="B224" s="717"/>
      <c r="C224" s="718" t="s">
        <v>480</v>
      </c>
      <c r="D224" s="718" t="s">
        <v>146</v>
      </c>
      <c r="E224" s="719" t="s">
        <v>481</v>
      </c>
      <c r="F224" s="720" t="s">
        <v>482</v>
      </c>
      <c r="G224" s="721" t="s">
        <v>175</v>
      </c>
      <c r="H224" s="722">
        <v>3.605</v>
      </c>
      <c r="I224" s="763"/>
      <c r="J224" s="723">
        <f t="shared" si="20"/>
        <v>0</v>
      </c>
      <c r="K224" s="724"/>
      <c r="L224" s="111"/>
      <c r="M224" s="764" t="s">
        <v>72</v>
      </c>
      <c r="N224" s="577" t="s">
        <v>91</v>
      </c>
      <c r="P224" s="576">
        <f t="shared" si="21"/>
        <v>0</v>
      </c>
      <c r="Q224" s="576">
        <v>0</v>
      </c>
      <c r="R224" s="576">
        <f t="shared" si="22"/>
        <v>0</v>
      </c>
      <c r="S224" s="576">
        <v>0</v>
      </c>
      <c r="T224" s="575">
        <f t="shared" si="23"/>
        <v>0</v>
      </c>
      <c r="AR224" s="140" t="s">
        <v>383</v>
      </c>
      <c r="AT224" s="140" t="s">
        <v>146</v>
      </c>
      <c r="AU224" s="140" t="s">
        <v>65</v>
      </c>
      <c r="AY224" s="569" t="s">
        <v>144</v>
      </c>
      <c r="BE224" s="570">
        <f t="shared" si="24"/>
        <v>0</v>
      </c>
      <c r="BF224" s="570">
        <f t="shared" si="25"/>
        <v>0</v>
      </c>
      <c r="BG224" s="570">
        <f t="shared" si="26"/>
        <v>0</v>
      </c>
      <c r="BH224" s="570">
        <f t="shared" si="27"/>
        <v>0</v>
      </c>
      <c r="BI224" s="570">
        <f t="shared" si="28"/>
        <v>0</v>
      </c>
      <c r="BJ224" s="569" t="s">
        <v>142</v>
      </c>
      <c r="BK224" s="570">
        <f t="shared" si="29"/>
        <v>0</v>
      </c>
      <c r="BL224" s="569" t="s">
        <v>383</v>
      </c>
      <c r="BM224" s="140" t="s">
        <v>483</v>
      </c>
    </row>
    <row r="225" spans="2:65" s="712" customFormat="1" ht="24.2" customHeight="1">
      <c r="B225" s="717"/>
      <c r="C225" s="718" t="s">
        <v>484</v>
      </c>
      <c r="D225" s="718" t="s">
        <v>146</v>
      </c>
      <c r="E225" s="719" t="s">
        <v>485</v>
      </c>
      <c r="F225" s="720" t="s">
        <v>486</v>
      </c>
      <c r="G225" s="721" t="s">
        <v>175</v>
      </c>
      <c r="H225" s="722">
        <v>1.0049999999999999</v>
      </c>
      <c r="I225" s="763"/>
      <c r="J225" s="723">
        <f t="shared" si="20"/>
        <v>0</v>
      </c>
      <c r="K225" s="724"/>
      <c r="L225" s="111"/>
      <c r="M225" s="764" t="s">
        <v>72</v>
      </c>
      <c r="N225" s="577" t="s">
        <v>91</v>
      </c>
      <c r="P225" s="576">
        <f t="shared" si="21"/>
        <v>0</v>
      </c>
      <c r="Q225" s="576">
        <v>0</v>
      </c>
      <c r="R225" s="576">
        <f t="shared" si="22"/>
        <v>0</v>
      </c>
      <c r="S225" s="576">
        <v>0</v>
      </c>
      <c r="T225" s="575">
        <f t="shared" si="23"/>
        <v>0</v>
      </c>
      <c r="AR225" s="140" t="s">
        <v>383</v>
      </c>
      <c r="AT225" s="140" t="s">
        <v>146</v>
      </c>
      <c r="AU225" s="140" t="s">
        <v>65</v>
      </c>
      <c r="AY225" s="569" t="s">
        <v>144</v>
      </c>
      <c r="BE225" s="570">
        <f t="shared" si="24"/>
        <v>0</v>
      </c>
      <c r="BF225" s="570">
        <f t="shared" si="25"/>
        <v>0</v>
      </c>
      <c r="BG225" s="570">
        <f t="shared" si="26"/>
        <v>0</v>
      </c>
      <c r="BH225" s="570">
        <f t="shared" si="27"/>
        <v>0</v>
      </c>
      <c r="BI225" s="570">
        <f t="shared" si="28"/>
        <v>0</v>
      </c>
      <c r="BJ225" s="569" t="s">
        <v>142</v>
      </c>
      <c r="BK225" s="570">
        <f t="shared" si="29"/>
        <v>0</v>
      </c>
      <c r="BL225" s="569" t="s">
        <v>383</v>
      </c>
      <c r="BM225" s="140" t="s">
        <v>487</v>
      </c>
    </row>
    <row r="226" spans="2:65" s="579" customFormat="1" ht="22.9" customHeight="1">
      <c r="B226" s="583"/>
      <c r="D226" s="137" t="s">
        <v>139</v>
      </c>
      <c r="E226" s="587" t="s">
        <v>488</v>
      </c>
      <c r="F226" s="587" t="s">
        <v>489</v>
      </c>
      <c r="I226" s="762"/>
      <c r="J226" s="586">
        <f>BK226</f>
        <v>0</v>
      </c>
      <c r="L226" s="583"/>
      <c r="M226" s="582"/>
      <c r="P226" s="581">
        <f>SUM(P227:P278)</f>
        <v>0</v>
      </c>
      <c r="R226" s="581">
        <f>SUM(R227:R278)</f>
        <v>2.6597799999999987</v>
      </c>
      <c r="T226" s="580">
        <f>SUM(T227:T278)</f>
        <v>0</v>
      </c>
      <c r="AR226" s="137" t="s">
        <v>65</v>
      </c>
      <c r="AT226" s="138" t="s">
        <v>139</v>
      </c>
      <c r="AU226" s="138" t="s">
        <v>142</v>
      </c>
      <c r="AY226" s="137" t="s">
        <v>144</v>
      </c>
      <c r="BK226" s="139">
        <f>SUM(BK227:BK278)</f>
        <v>0</v>
      </c>
    </row>
    <row r="227" spans="2:65" s="712" customFormat="1" ht="24.2" customHeight="1">
      <c r="B227" s="717"/>
      <c r="C227" s="718" t="s">
        <v>490</v>
      </c>
      <c r="D227" s="718" t="s">
        <v>146</v>
      </c>
      <c r="E227" s="719" t="s">
        <v>491</v>
      </c>
      <c r="F227" s="720" t="s">
        <v>492</v>
      </c>
      <c r="G227" s="721" t="s">
        <v>211</v>
      </c>
      <c r="H227" s="722">
        <v>12</v>
      </c>
      <c r="I227" s="763"/>
      <c r="J227" s="723">
        <f t="shared" ref="J227:J278" si="30">ROUND(I227*H227,2)</f>
        <v>0</v>
      </c>
      <c r="K227" s="724"/>
      <c r="L227" s="111"/>
      <c r="M227" s="764" t="s">
        <v>72</v>
      </c>
      <c r="N227" s="577" t="s">
        <v>91</v>
      </c>
      <c r="P227" s="576">
        <f t="shared" ref="P227:P278" si="31">O227*H227</f>
        <v>0</v>
      </c>
      <c r="Q227" s="576">
        <v>2.4499999999999999E-3</v>
      </c>
      <c r="R227" s="576">
        <f t="shared" ref="R227:R278" si="32">Q227*H227</f>
        <v>2.9399999999999999E-2</v>
      </c>
      <c r="S227" s="576">
        <v>0</v>
      </c>
      <c r="T227" s="575">
        <f t="shared" ref="T227:T278" si="33">S227*H227</f>
        <v>0</v>
      </c>
      <c r="AR227" s="140" t="s">
        <v>383</v>
      </c>
      <c r="AT227" s="140" t="s">
        <v>146</v>
      </c>
      <c r="AU227" s="140" t="s">
        <v>65</v>
      </c>
      <c r="AY227" s="569" t="s">
        <v>144</v>
      </c>
      <c r="BE227" s="570">
        <f t="shared" ref="BE227:BE278" si="34">IF(N227="základní",J227,0)</f>
        <v>0</v>
      </c>
      <c r="BF227" s="570">
        <f t="shared" ref="BF227:BF278" si="35">IF(N227="snížená",J227,0)</f>
        <v>0</v>
      </c>
      <c r="BG227" s="570">
        <f t="shared" ref="BG227:BG278" si="36">IF(N227="zákl. přenesená",J227,0)</f>
        <v>0</v>
      </c>
      <c r="BH227" s="570">
        <f t="shared" ref="BH227:BH278" si="37">IF(N227="sníž. přenesená",J227,0)</f>
        <v>0</v>
      </c>
      <c r="BI227" s="570">
        <f t="shared" ref="BI227:BI278" si="38">IF(N227="nulová",J227,0)</f>
        <v>0</v>
      </c>
      <c r="BJ227" s="569" t="s">
        <v>142</v>
      </c>
      <c r="BK227" s="570">
        <f t="shared" ref="BK227:BK278" si="39">ROUND(I227*H227,2)</f>
        <v>0</v>
      </c>
      <c r="BL227" s="569" t="s">
        <v>383</v>
      </c>
      <c r="BM227" s="140" t="s">
        <v>493</v>
      </c>
    </row>
    <row r="228" spans="2:65" s="712" customFormat="1" ht="24.2" customHeight="1">
      <c r="B228" s="717"/>
      <c r="C228" s="718" t="s">
        <v>494</v>
      </c>
      <c r="D228" s="718" t="s">
        <v>146</v>
      </c>
      <c r="E228" s="719" t="s">
        <v>495</v>
      </c>
      <c r="F228" s="720" t="s">
        <v>496</v>
      </c>
      <c r="G228" s="721" t="s">
        <v>211</v>
      </c>
      <c r="H228" s="722">
        <v>68</v>
      </c>
      <c r="I228" s="763"/>
      <c r="J228" s="723">
        <f t="shared" si="30"/>
        <v>0</v>
      </c>
      <c r="K228" s="724"/>
      <c r="L228" s="111"/>
      <c r="M228" s="764" t="s">
        <v>72</v>
      </c>
      <c r="N228" s="577" t="s">
        <v>91</v>
      </c>
      <c r="P228" s="576">
        <f t="shared" si="31"/>
        <v>0</v>
      </c>
      <c r="Q228" s="576">
        <v>3.0899999999999999E-3</v>
      </c>
      <c r="R228" s="576">
        <f t="shared" si="32"/>
        <v>0.21012</v>
      </c>
      <c r="S228" s="576">
        <v>0</v>
      </c>
      <c r="T228" s="575">
        <f t="shared" si="33"/>
        <v>0</v>
      </c>
      <c r="AR228" s="140" t="s">
        <v>383</v>
      </c>
      <c r="AT228" s="140" t="s">
        <v>146</v>
      </c>
      <c r="AU228" s="140" t="s">
        <v>65</v>
      </c>
      <c r="AY228" s="569" t="s">
        <v>144</v>
      </c>
      <c r="BE228" s="570">
        <f t="shared" si="34"/>
        <v>0</v>
      </c>
      <c r="BF228" s="570">
        <f t="shared" si="35"/>
        <v>0</v>
      </c>
      <c r="BG228" s="570">
        <f t="shared" si="36"/>
        <v>0</v>
      </c>
      <c r="BH228" s="570">
        <f t="shared" si="37"/>
        <v>0</v>
      </c>
      <c r="BI228" s="570">
        <f t="shared" si="38"/>
        <v>0</v>
      </c>
      <c r="BJ228" s="569" t="s">
        <v>142</v>
      </c>
      <c r="BK228" s="570">
        <f t="shared" si="39"/>
        <v>0</v>
      </c>
      <c r="BL228" s="569" t="s">
        <v>383</v>
      </c>
      <c r="BM228" s="140" t="s">
        <v>497</v>
      </c>
    </row>
    <row r="229" spans="2:65" s="712" customFormat="1" ht="24.2" customHeight="1">
      <c r="B229" s="717"/>
      <c r="C229" s="718" t="s">
        <v>4935</v>
      </c>
      <c r="D229" s="718" t="s">
        <v>146</v>
      </c>
      <c r="E229" s="719" t="s">
        <v>5436</v>
      </c>
      <c r="F229" s="720" t="s">
        <v>5437</v>
      </c>
      <c r="G229" s="721" t="s">
        <v>211</v>
      </c>
      <c r="H229" s="722">
        <v>4</v>
      </c>
      <c r="I229" s="763"/>
      <c r="J229" s="723">
        <f t="shared" si="30"/>
        <v>0</v>
      </c>
      <c r="K229" s="724"/>
      <c r="L229" s="111"/>
      <c r="M229" s="764" t="s">
        <v>72</v>
      </c>
      <c r="N229" s="577" t="s">
        <v>91</v>
      </c>
      <c r="P229" s="576">
        <f t="shared" si="31"/>
        <v>0</v>
      </c>
      <c r="Q229" s="576">
        <v>1.99E-3</v>
      </c>
      <c r="R229" s="576">
        <f t="shared" si="32"/>
        <v>7.9600000000000001E-3</v>
      </c>
      <c r="S229" s="576">
        <v>0</v>
      </c>
      <c r="T229" s="575">
        <f t="shared" si="33"/>
        <v>0</v>
      </c>
      <c r="AR229" s="140" t="s">
        <v>383</v>
      </c>
      <c r="AT229" s="140" t="s">
        <v>146</v>
      </c>
      <c r="AU229" s="140" t="s">
        <v>65</v>
      </c>
      <c r="AY229" s="569" t="s">
        <v>144</v>
      </c>
      <c r="BE229" s="570">
        <f t="shared" si="34"/>
        <v>0</v>
      </c>
      <c r="BF229" s="570">
        <f t="shared" si="35"/>
        <v>0</v>
      </c>
      <c r="BG229" s="570">
        <f t="shared" si="36"/>
        <v>0</v>
      </c>
      <c r="BH229" s="570">
        <f t="shared" si="37"/>
        <v>0</v>
      </c>
      <c r="BI229" s="570">
        <f t="shared" si="38"/>
        <v>0</v>
      </c>
      <c r="BJ229" s="569" t="s">
        <v>142</v>
      </c>
      <c r="BK229" s="570">
        <f t="shared" si="39"/>
        <v>0</v>
      </c>
      <c r="BL229" s="569" t="s">
        <v>383</v>
      </c>
      <c r="BM229" s="140" t="s">
        <v>5438</v>
      </c>
    </row>
    <row r="230" spans="2:65" s="712" customFormat="1" ht="16.5" customHeight="1">
      <c r="B230" s="717"/>
      <c r="C230" s="718" t="s">
        <v>498</v>
      </c>
      <c r="D230" s="718" t="s">
        <v>146</v>
      </c>
      <c r="E230" s="719" t="s">
        <v>499</v>
      </c>
      <c r="F230" s="720" t="s">
        <v>500</v>
      </c>
      <c r="G230" s="721" t="s">
        <v>211</v>
      </c>
      <c r="H230" s="722">
        <v>430</v>
      </c>
      <c r="I230" s="763"/>
      <c r="J230" s="723">
        <f t="shared" si="30"/>
        <v>0</v>
      </c>
      <c r="K230" s="724"/>
      <c r="L230" s="111"/>
      <c r="M230" s="764" t="s">
        <v>72</v>
      </c>
      <c r="N230" s="577" t="s">
        <v>91</v>
      </c>
      <c r="P230" s="576">
        <f t="shared" si="31"/>
        <v>0</v>
      </c>
      <c r="Q230" s="576">
        <v>1.6199999999999999E-3</v>
      </c>
      <c r="R230" s="576">
        <f t="shared" si="32"/>
        <v>0.6966</v>
      </c>
      <c r="S230" s="576">
        <v>0</v>
      </c>
      <c r="T230" s="575">
        <f t="shared" si="33"/>
        <v>0</v>
      </c>
      <c r="AR230" s="140" t="s">
        <v>383</v>
      </c>
      <c r="AT230" s="140" t="s">
        <v>146</v>
      </c>
      <c r="AU230" s="140" t="s">
        <v>65</v>
      </c>
      <c r="AY230" s="569" t="s">
        <v>144</v>
      </c>
      <c r="BE230" s="570">
        <f t="shared" si="34"/>
        <v>0</v>
      </c>
      <c r="BF230" s="570">
        <f t="shared" si="35"/>
        <v>0</v>
      </c>
      <c r="BG230" s="570">
        <f t="shared" si="36"/>
        <v>0</v>
      </c>
      <c r="BH230" s="570">
        <f t="shared" si="37"/>
        <v>0</v>
      </c>
      <c r="BI230" s="570">
        <f t="shared" si="38"/>
        <v>0</v>
      </c>
      <c r="BJ230" s="569" t="s">
        <v>142</v>
      </c>
      <c r="BK230" s="570">
        <f t="shared" si="39"/>
        <v>0</v>
      </c>
      <c r="BL230" s="569" t="s">
        <v>383</v>
      </c>
      <c r="BM230" s="140" t="s">
        <v>501</v>
      </c>
    </row>
    <row r="231" spans="2:65" s="712" customFormat="1" ht="16.5" customHeight="1">
      <c r="B231" s="717"/>
      <c r="C231" s="718" t="s">
        <v>502</v>
      </c>
      <c r="D231" s="718" t="s">
        <v>146</v>
      </c>
      <c r="E231" s="719" t="s">
        <v>503</v>
      </c>
      <c r="F231" s="720" t="s">
        <v>504</v>
      </c>
      <c r="G231" s="721" t="s">
        <v>211</v>
      </c>
      <c r="H231" s="722">
        <v>120</v>
      </c>
      <c r="I231" s="763"/>
      <c r="J231" s="723">
        <f t="shared" si="30"/>
        <v>0</v>
      </c>
      <c r="K231" s="724"/>
      <c r="L231" s="111"/>
      <c r="M231" s="764" t="s">
        <v>72</v>
      </c>
      <c r="N231" s="577" t="s">
        <v>91</v>
      </c>
      <c r="P231" s="576">
        <f t="shared" si="31"/>
        <v>0</v>
      </c>
      <c r="Q231" s="576">
        <v>1.92E-3</v>
      </c>
      <c r="R231" s="576">
        <f t="shared" si="32"/>
        <v>0.23039999999999999</v>
      </c>
      <c r="S231" s="576">
        <v>0</v>
      </c>
      <c r="T231" s="575">
        <f t="shared" si="33"/>
        <v>0</v>
      </c>
      <c r="AR231" s="140" t="s">
        <v>383</v>
      </c>
      <c r="AT231" s="140" t="s">
        <v>146</v>
      </c>
      <c r="AU231" s="140" t="s">
        <v>65</v>
      </c>
      <c r="AY231" s="569" t="s">
        <v>144</v>
      </c>
      <c r="BE231" s="570">
        <f t="shared" si="34"/>
        <v>0</v>
      </c>
      <c r="BF231" s="570">
        <f t="shared" si="35"/>
        <v>0</v>
      </c>
      <c r="BG231" s="570">
        <f t="shared" si="36"/>
        <v>0</v>
      </c>
      <c r="BH231" s="570">
        <f t="shared" si="37"/>
        <v>0</v>
      </c>
      <c r="BI231" s="570">
        <f t="shared" si="38"/>
        <v>0</v>
      </c>
      <c r="BJ231" s="569" t="s">
        <v>142</v>
      </c>
      <c r="BK231" s="570">
        <f t="shared" si="39"/>
        <v>0</v>
      </c>
      <c r="BL231" s="569" t="s">
        <v>383</v>
      </c>
      <c r="BM231" s="140" t="s">
        <v>505</v>
      </c>
    </row>
    <row r="232" spans="2:65" s="712" customFormat="1" ht="16.5" customHeight="1">
      <c r="B232" s="717"/>
      <c r="C232" s="718" t="s">
        <v>506</v>
      </c>
      <c r="D232" s="718" t="s">
        <v>146</v>
      </c>
      <c r="E232" s="719" t="s">
        <v>507</v>
      </c>
      <c r="F232" s="720" t="s">
        <v>508</v>
      </c>
      <c r="G232" s="721" t="s">
        <v>211</v>
      </c>
      <c r="H232" s="722">
        <v>79</v>
      </c>
      <c r="I232" s="763"/>
      <c r="J232" s="723">
        <f t="shared" si="30"/>
        <v>0</v>
      </c>
      <c r="K232" s="724"/>
      <c r="L232" s="111"/>
      <c r="M232" s="764" t="s">
        <v>72</v>
      </c>
      <c r="N232" s="577" t="s">
        <v>91</v>
      </c>
      <c r="P232" s="576">
        <f t="shared" si="31"/>
        <v>0</v>
      </c>
      <c r="Q232" s="576">
        <v>2.4199999999999998E-3</v>
      </c>
      <c r="R232" s="576">
        <f t="shared" si="32"/>
        <v>0.19117999999999999</v>
      </c>
      <c r="S232" s="576">
        <v>0</v>
      </c>
      <c r="T232" s="575">
        <f t="shared" si="33"/>
        <v>0</v>
      </c>
      <c r="AR232" s="140" t="s">
        <v>383</v>
      </c>
      <c r="AT232" s="140" t="s">
        <v>146</v>
      </c>
      <c r="AU232" s="140" t="s">
        <v>65</v>
      </c>
      <c r="AY232" s="569" t="s">
        <v>144</v>
      </c>
      <c r="BE232" s="570">
        <f t="shared" si="34"/>
        <v>0</v>
      </c>
      <c r="BF232" s="570">
        <f t="shared" si="35"/>
        <v>0</v>
      </c>
      <c r="BG232" s="570">
        <f t="shared" si="36"/>
        <v>0</v>
      </c>
      <c r="BH232" s="570">
        <f t="shared" si="37"/>
        <v>0</v>
      </c>
      <c r="BI232" s="570">
        <f t="shared" si="38"/>
        <v>0</v>
      </c>
      <c r="BJ232" s="569" t="s">
        <v>142</v>
      </c>
      <c r="BK232" s="570">
        <f t="shared" si="39"/>
        <v>0</v>
      </c>
      <c r="BL232" s="569" t="s">
        <v>383</v>
      </c>
      <c r="BM232" s="140" t="s">
        <v>509</v>
      </c>
    </row>
    <row r="233" spans="2:65" s="712" customFormat="1" ht="16.5" customHeight="1">
      <c r="B233" s="717"/>
      <c r="C233" s="718" t="s">
        <v>510</v>
      </c>
      <c r="D233" s="718" t="s">
        <v>146</v>
      </c>
      <c r="E233" s="719" t="s">
        <v>511</v>
      </c>
      <c r="F233" s="720" t="s">
        <v>512</v>
      </c>
      <c r="G233" s="721" t="s">
        <v>211</v>
      </c>
      <c r="H233" s="722">
        <v>24</v>
      </c>
      <c r="I233" s="763"/>
      <c r="J233" s="723">
        <f t="shared" si="30"/>
        <v>0</v>
      </c>
      <c r="K233" s="724"/>
      <c r="L233" s="111"/>
      <c r="M233" s="764" t="s">
        <v>72</v>
      </c>
      <c r="N233" s="577" t="s">
        <v>91</v>
      </c>
      <c r="P233" s="576">
        <f t="shared" si="31"/>
        <v>0</v>
      </c>
      <c r="Q233" s="576">
        <v>2.6800000000000001E-3</v>
      </c>
      <c r="R233" s="576">
        <f t="shared" si="32"/>
        <v>6.4320000000000002E-2</v>
      </c>
      <c r="S233" s="576">
        <v>0</v>
      </c>
      <c r="T233" s="575">
        <f t="shared" si="33"/>
        <v>0</v>
      </c>
      <c r="AR233" s="140" t="s">
        <v>383</v>
      </c>
      <c r="AT233" s="140" t="s">
        <v>146</v>
      </c>
      <c r="AU233" s="140" t="s">
        <v>65</v>
      </c>
      <c r="AY233" s="569" t="s">
        <v>144</v>
      </c>
      <c r="BE233" s="570">
        <f t="shared" si="34"/>
        <v>0</v>
      </c>
      <c r="BF233" s="570">
        <f t="shared" si="35"/>
        <v>0</v>
      </c>
      <c r="BG233" s="570">
        <f t="shared" si="36"/>
        <v>0</v>
      </c>
      <c r="BH233" s="570">
        <f t="shared" si="37"/>
        <v>0</v>
      </c>
      <c r="BI233" s="570">
        <f t="shared" si="38"/>
        <v>0</v>
      </c>
      <c r="BJ233" s="569" t="s">
        <v>142</v>
      </c>
      <c r="BK233" s="570">
        <f t="shared" si="39"/>
        <v>0</v>
      </c>
      <c r="BL233" s="569" t="s">
        <v>383</v>
      </c>
      <c r="BM233" s="140" t="s">
        <v>513</v>
      </c>
    </row>
    <row r="234" spans="2:65" s="712" customFormat="1" ht="16.5" customHeight="1">
      <c r="B234" s="717"/>
      <c r="C234" s="718" t="s">
        <v>514</v>
      </c>
      <c r="D234" s="718" t="s">
        <v>146</v>
      </c>
      <c r="E234" s="719" t="s">
        <v>515</v>
      </c>
      <c r="F234" s="720" t="s">
        <v>516</v>
      </c>
      <c r="G234" s="721" t="s">
        <v>211</v>
      </c>
      <c r="H234" s="722">
        <v>46</v>
      </c>
      <c r="I234" s="763"/>
      <c r="J234" s="723">
        <f t="shared" si="30"/>
        <v>0</v>
      </c>
      <c r="K234" s="724"/>
      <c r="L234" s="111"/>
      <c r="M234" s="764" t="s">
        <v>72</v>
      </c>
      <c r="N234" s="577" t="s">
        <v>91</v>
      </c>
      <c r="P234" s="576">
        <f t="shared" si="31"/>
        <v>0</v>
      </c>
      <c r="Q234" s="576">
        <v>3.9399999999999999E-3</v>
      </c>
      <c r="R234" s="576">
        <f t="shared" si="32"/>
        <v>0.18123999999999998</v>
      </c>
      <c r="S234" s="576">
        <v>0</v>
      </c>
      <c r="T234" s="575">
        <f t="shared" si="33"/>
        <v>0</v>
      </c>
      <c r="AR234" s="140" t="s">
        <v>383</v>
      </c>
      <c r="AT234" s="140" t="s">
        <v>146</v>
      </c>
      <c r="AU234" s="140" t="s">
        <v>65</v>
      </c>
      <c r="AY234" s="569" t="s">
        <v>144</v>
      </c>
      <c r="BE234" s="570">
        <f t="shared" si="34"/>
        <v>0</v>
      </c>
      <c r="BF234" s="570">
        <f t="shared" si="35"/>
        <v>0</v>
      </c>
      <c r="BG234" s="570">
        <f t="shared" si="36"/>
        <v>0</v>
      </c>
      <c r="BH234" s="570">
        <f t="shared" si="37"/>
        <v>0</v>
      </c>
      <c r="BI234" s="570">
        <f t="shared" si="38"/>
        <v>0</v>
      </c>
      <c r="BJ234" s="569" t="s">
        <v>142</v>
      </c>
      <c r="BK234" s="570">
        <f t="shared" si="39"/>
        <v>0</v>
      </c>
      <c r="BL234" s="569" t="s">
        <v>383</v>
      </c>
      <c r="BM234" s="140" t="s">
        <v>517</v>
      </c>
    </row>
    <row r="235" spans="2:65" s="712" customFormat="1" ht="16.5" customHeight="1">
      <c r="B235" s="717"/>
      <c r="C235" s="718" t="s">
        <v>518</v>
      </c>
      <c r="D235" s="718" t="s">
        <v>146</v>
      </c>
      <c r="E235" s="719" t="s">
        <v>519</v>
      </c>
      <c r="F235" s="720" t="s">
        <v>520</v>
      </c>
      <c r="G235" s="721" t="s">
        <v>195</v>
      </c>
      <c r="H235" s="722">
        <v>266</v>
      </c>
      <c r="I235" s="763"/>
      <c r="J235" s="723">
        <f t="shared" si="30"/>
        <v>0</v>
      </c>
      <c r="K235" s="724"/>
      <c r="L235" s="111"/>
      <c r="M235" s="764" t="s">
        <v>72</v>
      </c>
      <c r="N235" s="577" t="s">
        <v>91</v>
      </c>
      <c r="P235" s="576">
        <f t="shared" si="31"/>
        <v>0</v>
      </c>
      <c r="Q235" s="576">
        <v>0</v>
      </c>
      <c r="R235" s="576">
        <f t="shared" si="32"/>
        <v>0</v>
      </c>
      <c r="S235" s="576">
        <v>0</v>
      </c>
      <c r="T235" s="575">
        <f t="shared" si="33"/>
        <v>0</v>
      </c>
      <c r="AR235" s="140" t="s">
        <v>383</v>
      </c>
      <c r="AT235" s="140" t="s">
        <v>146</v>
      </c>
      <c r="AU235" s="140" t="s">
        <v>65</v>
      </c>
      <c r="AY235" s="569" t="s">
        <v>144</v>
      </c>
      <c r="BE235" s="570">
        <f t="shared" si="34"/>
        <v>0</v>
      </c>
      <c r="BF235" s="570">
        <f t="shared" si="35"/>
        <v>0</v>
      </c>
      <c r="BG235" s="570">
        <f t="shared" si="36"/>
        <v>0</v>
      </c>
      <c r="BH235" s="570">
        <f t="shared" si="37"/>
        <v>0</v>
      </c>
      <c r="BI235" s="570">
        <f t="shared" si="38"/>
        <v>0</v>
      </c>
      <c r="BJ235" s="569" t="s">
        <v>142</v>
      </c>
      <c r="BK235" s="570">
        <f t="shared" si="39"/>
        <v>0</v>
      </c>
      <c r="BL235" s="569" t="s">
        <v>383</v>
      </c>
      <c r="BM235" s="140" t="s">
        <v>521</v>
      </c>
    </row>
    <row r="236" spans="2:65" s="712" customFormat="1" ht="21.75" customHeight="1">
      <c r="B236" s="717"/>
      <c r="C236" s="718" t="s">
        <v>522</v>
      </c>
      <c r="D236" s="718" t="s">
        <v>146</v>
      </c>
      <c r="E236" s="719" t="s">
        <v>523</v>
      </c>
      <c r="F236" s="720" t="s">
        <v>524</v>
      </c>
      <c r="G236" s="721" t="s">
        <v>195</v>
      </c>
      <c r="H236" s="722">
        <v>266</v>
      </c>
      <c r="I236" s="763"/>
      <c r="J236" s="723">
        <f t="shared" si="30"/>
        <v>0</v>
      </c>
      <c r="K236" s="724"/>
      <c r="L236" s="111"/>
      <c r="M236" s="764" t="s">
        <v>72</v>
      </c>
      <c r="N236" s="577" t="s">
        <v>91</v>
      </c>
      <c r="P236" s="576">
        <f t="shared" si="31"/>
        <v>0</v>
      </c>
      <c r="Q236" s="576">
        <v>1.7000000000000001E-4</v>
      </c>
      <c r="R236" s="576">
        <f t="shared" si="32"/>
        <v>4.5220000000000003E-2</v>
      </c>
      <c r="S236" s="576">
        <v>0</v>
      </c>
      <c r="T236" s="575">
        <f t="shared" si="33"/>
        <v>0</v>
      </c>
      <c r="AR236" s="140" t="s">
        <v>383</v>
      </c>
      <c r="AT236" s="140" t="s">
        <v>146</v>
      </c>
      <c r="AU236" s="140" t="s">
        <v>65</v>
      </c>
      <c r="AY236" s="569" t="s">
        <v>144</v>
      </c>
      <c r="BE236" s="570">
        <f t="shared" si="34"/>
        <v>0</v>
      </c>
      <c r="BF236" s="570">
        <f t="shared" si="35"/>
        <v>0</v>
      </c>
      <c r="BG236" s="570">
        <f t="shared" si="36"/>
        <v>0</v>
      </c>
      <c r="BH236" s="570">
        <f t="shared" si="37"/>
        <v>0</v>
      </c>
      <c r="BI236" s="570">
        <f t="shared" si="38"/>
        <v>0</v>
      </c>
      <c r="BJ236" s="569" t="s">
        <v>142</v>
      </c>
      <c r="BK236" s="570">
        <f t="shared" si="39"/>
        <v>0</v>
      </c>
      <c r="BL236" s="569" t="s">
        <v>383</v>
      </c>
      <c r="BM236" s="140" t="s">
        <v>525</v>
      </c>
    </row>
    <row r="237" spans="2:65" s="712" customFormat="1" ht="24.2" customHeight="1">
      <c r="B237" s="717"/>
      <c r="C237" s="718" t="s">
        <v>526</v>
      </c>
      <c r="D237" s="718" t="s">
        <v>146</v>
      </c>
      <c r="E237" s="719" t="s">
        <v>527</v>
      </c>
      <c r="F237" s="720" t="s">
        <v>528</v>
      </c>
      <c r="G237" s="721" t="s">
        <v>195</v>
      </c>
      <c r="H237" s="722">
        <v>1</v>
      </c>
      <c r="I237" s="763"/>
      <c r="J237" s="723">
        <f t="shared" si="30"/>
        <v>0</v>
      </c>
      <c r="K237" s="724"/>
      <c r="L237" s="111"/>
      <c r="M237" s="764" t="s">
        <v>72</v>
      </c>
      <c r="N237" s="577" t="s">
        <v>91</v>
      </c>
      <c r="P237" s="576">
        <f t="shared" si="31"/>
        <v>0</v>
      </c>
      <c r="Q237" s="576">
        <v>2.7E-4</v>
      </c>
      <c r="R237" s="576">
        <f t="shared" si="32"/>
        <v>2.7E-4</v>
      </c>
      <c r="S237" s="576">
        <v>0</v>
      </c>
      <c r="T237" s="575">
        <f t="shared" si="33"/>
        <v>0</v>
      </c>
      <c r="AR237" s="140" t="s">
        <v>383</v>
      </c>
      <c r="AT237" s="140" t="s">
        <v>146</v>
      </c>
      <c r="AU237" s="140" t="s">
        <v>65</v>
      </c>
      <c r="AY237" s="569" t="s">
        <v>144</v>
      </c>
      <c r="BE237" s="570">
        <f t="shared" si="34"/>
        <v>0</v>
      </c>
      <c r="BF237" s="570">
        <f t="shared" si="35"/>
        <v>0</v>
      </c>
      <c r="BG237" s="570">
        <f t="shared" si="36"/>
        <v>0</v>
      </c>
      <c r="BH237" s="570">
        <f t="shared" si="37"/>
        <v>0</v>
      </c>
      <c r="BI237" s="570">
        <f t="shared" si="38"/>
        <v>0</v>
      </c>
      <c r="BJ237" s="569" t="s">
        <v>142</v>
      </c>
      <c r="BK237" s="570">
        <f t="shared" si="39"/>
        <v>0</v>
      </c>
      <c r="BL237" s="569" t="s">
        <v>383</v>
      </c>
      <c r="BM237" s="140" t="s">
        <v>529</v>
      </c>
    </row>
    <row r="238" spans="2:65" s="712" customFormat="1" ht="33" customHeight="1">
      <c r="B238" s="717"/>
      <c r="C238" s="718" t="s">
        <v>530</v>
      </c>
      <c r="D238" s="718" t="s">
        <v>146</v>
      </c>
      <c r="E238" s="719" t="s">
        <v>531</v>
      </c>
      <c r="F238" s="720" t="s">
        <v>532</v>
      </c>
      <c r="G238" s="721" t="s">
        <v>195</v>
      </c>
      <c r="H238" s="722">
        <v>1</v>
      </c>
      <c r="I238" s="763"/>
      <c r="J238" s="723">
        <f t="shared" si="30"/>
        <v>0</v>
      </c>
      <c r="K238" s="724"/>
      <c r="L238" s="111"/>
      <c r="M238" s="764" t="s">
        <v>72</v>
      </c>
      <c r="N238" s="577" t="s">
        <v>91</v>
      </c>
      <c r="P238" s="576">
        <f t="shared" si="31"/>
        <v>0</v>
      </c>
      <c r="Q238" s="576">
        <v>2.2000000000000001E-4</v>
      </c>
      <c r="R238" s="576">
        <f t="shared" si="32"/>
        <v>2.2000000000000001E-4</v>
      </c>
      <c r="S238" s="576">
        <v>0</v>
      </c>
      <c r="T238" s="575">
        <f t="shared" si="33"/>
        <v>0</v>
      </c>
      <c r="AR238" s="140" t="s">
        <v>383</v>
      </c>
      <c r="AT238" s="140" t="s">
        <v>146</v>
      </c>
      <c r="AU238" s="140" t="s">
        <v>65</v>
      </c>
      <c r="AY238" s="569" t="s">
        <v>144</v>
      </c>
      <c r="BE238" s="570">
        <f t="shared" si="34"/>
        <v>0</v>
      </c>
      <c r="BF238" s="570">
        <f t="shared" si="35"/>
        <v>0</v>
      </c>
      <c r="BG238" s="570">
        <f t="shared" si="36"/>
        <v>0</v>
      </c>
      <c r="BH238" s="570">
        <f t="shared" si="37"/>
        <v>0</v>
      </c>
      <c r="BI238" s="570">
        <f t="shared" si="38"/>
        <v>0</v>
      </c>
      <c r="BJ238" s="569" t="s">
        <v>142</v>
      </c>
      <c r="BK238" s="570">
        <f t="shared" si="39"/>
        <v>0</v>
      </c>
      <c r="BL238" s="569" t="s">
        <v>383</v>
      </c>
      <c r="BM238" s="140" t="s">
        <v>533</v>
      </c>
    </row>
    <row r="239" spans="2:65" s="712" customFormat="1" ht="24.2" customHeight="1">
      <c r="B239" s="717"/>
      <c r="C239" s="718" t="s">
        <v>534</v>
      </c>
      <c r="D239" s="718" t="s">
        <v>146</v>
      </c>
      <c r="E239" s="719" t="s">
        <v>535</v>
      </c>
      <c r="F239" s="720" t="s">
        <v>536</v>
      </c>
      <c r="G239" s="721" t="s">
        <v>195</v>
      </c>
      <c r="H239" s="722">
        <v>2</v>
      </c>
      <c r="I239" s="763"/>
      <c r="J239" s="723">
        <f t="shared" si="30"/>
        <v>0</v>
      </c>
      <c r="K239" s="724"/>
      <c r="L239" s="111"/>
      <c r="M239" s="764" t="s">
        <v>72</v>
      </c>
      <c r="N239" s="577" t="s">
        <v>91</v>
      </c>
      <c r="P239" s="576">
        <f t="shared" si="31"/>
        <v>0</v>
      </c>
      <c r="Q239" s="576">
        <v>5.1999999999999995E-4</v>
      </c>
      <c r="R239" s="576">
        <f t="shared" si="32"/>
        <v>1.0399999999999999E-3</v>
      </c>
      <c r="S239" s="576">
        <v>0</v>
      </c>
      <c r="T239" s="575">
        <f t="shared" si="33"/>
        <v>0</v>
      </c>
      <c r="AR239" s="140" t="s">
        <v>383</v>
      </c>
      <c r="AT239" s="140" t="s">
        <v>146</v>
      </c>
      <c r="AU239" s="140" t="s">
        <v>65</v>
      </c>
      <c r="AY239" s="569" t="s">
        <v>144</v>
      </c>
      <c r="BE239" s="570">
        <f t="shared" si="34"/>
        <v>0</v>
      </c>
      <c r="BF239" s="570">
        <f t="shared" si="35"/>
        <v>0</v>
      </c>
      <c r="BG239" s="570">
        <f t="shared" si="36"/>
        <v>0</v>
      </c>
      <c r="BH239" s="570">
        <f t="shared" si="37"/>
        <v>0</v>
      </c>
      <c r="BI239" s="570">
        <f t="shared" si="38"/>
        <v>0</v>
      </c>
      <c r="BJ239" s="569" t="s">
        <v>142</v>
      </c>
      <c r="BK239" s="570">
        <f t="shared" si="39"/>
        <v>0</v>
      </c>
      <c r="BL239" s="569" t="s">
        <v>383</v>
      </c>
      <c r="BM239" s="140" t="s">
        <v>537</v>
      </c>
    </row>
    <row r="240" spans="2:65" s="712" customFormat="1" ht="24.2" customHeight="1">
      <c r="B240" s="717"/>
      <c r="C240" s="718" t="s">
        <v>538</v>
      </c>
      <c r="D240" s="718" t="s">
        <v>146</v>
      </c>
      <c r="E240" s="719" t="s">
        <v>539</v>
      </c>
      <c r="F240" s="720" t="s">
        <v>540</v>
      </c>
      <c r="G240" s="721" t="s">
        <v>195</v>
      </c>
      <c r="H240" s="722">
        <v>2</v>
      </c>
      <c r="I240" s="763"/>
      <c r="J240" s="723">
        <f t="shared" si="30"/>
        <v>0</v>
      </c>
      <c r="K240" s="724"/>
      <c r="L240" s="111"/>
      <c r="M240" s="764" t="s">
        <v>72</v>
      </c>
      <c r="N240" s="577" t="s">
        <v>91</v>
      </c>
      <c r="P240" s="576">
        <f t="shared" si="31"/>
        <v>0</v>
      </c>
      <c r="Q240" s="576">
        <v>5.0000000000000001E-4</v>
      </c>
      <c r="R240" s="576">
        <f t="shared" si="32"/>
        <v>1E-3</v>
      </c>
      <c r="S240" s="576">
        <v>0</v>
      </c>
      <c r="T240" s="575">
        <f t="shared" si="33"/>
        <v>0</v>
      </c>
      <c r="AR240" s="140" t="s">
        <v>383</v>
      </c>
      <c r="AT240" s="140" t="s">
        <v>146</v>
      </c>
      <c r="AU240" s="140" t="s">
        <v>65</v>
      </c>
      <c r="AY240" s="569" t="s">
        <v>144</v>
      </c>
      <c r="BE240" s="570">
        <f t="shared" si="34"/>
        <v>0</v>
      </c>
      <c r="BF240" s="570">
        <f t="shared" si="35"/>
        <v>0</v>
      </c>
      <c r="BG240" s="570">
        <f t="shared" si="36"/>
        <v>0</v>
      </c>
      <c r="BH240" s="570">
        <f t="shared" si="37"/>
        <v>0</v>
      </c>
      <c r="BI240" s="570">
        <f t="shared" si="38"/>
        <v>0</v>
      </c>
      <c r="BJ240" s="569" t="s">
        <v>142</v>
      </c>
      <c r="BK240" s="570">
        <f t="shared" si="39"/>
        <v>0</v>
      </c>
      <c r="BL240" s="569" t="s">
        <v>383</v>
      </c>
      <c r="BM240" s="140" t="s">
        <v>541</v>
      </c>
    </row>
    <row r="241" spans="2:65" s="712" customFormat="1" ht="24.2" customHeight="1">
      <c r="B241" s="717"/>
      <c r="C241" s="718" t="s">
        <v>542</v>
      </c>
      <c r="D241" s="718" t="s">
        <v>146</v>
      </c>
      <c r="E241" s="719" t="s">
        <v>543</v>
      </c>
      <c r="F241" s="720" t="s">
        <v>544</v>
      </c>
      <c r="G241" s="721" t="s">
        <v>195</v>
      </c>
      <c r="H241" s="722">
        <v>2</v>
      </c>
      <c r="I241" s="763"/>
      <c r="J241" s="723">
        <f t="shared" si="30"/>
        <v>0</v>
      </c>
      <c r="K241" s="724"/>
      <c r="L241" s="111"/>
      <c r="M241" s="764" t="s">
        <v>72</v>
      </c>
      <c r="N241" s="577" t="s">
        <v>91</v>
      </c>
      <c r="P241" s="576">
        <f t="shared" si="31"/>
        <v>0</v>
      </c>
      <c r="Q241" s="576">
        <v>1.2E-4</v>
      </c>
      <c r="R241" s="576">
        <f t="shared" si="32"/>
        <v>2.4000000000000001E-4</v>
      </c>
      <c r="S241" s="576">
        <v>0</v>
      </c>
      <c r="T241" s="575">
        <f t="shared" si="33"/>
        <v>0</v>
      </c>
      <c r="AR241" s="140" t="s">
        <v>383</v>
      </c>
      <c r="AT241" s="140" t="s">
        <v>146</v>
      </c>
      <c r="AU241" s="140" t="s">
        <v>65</v>
      </c>
      <c r="AY241" s="569" t="s">
        <v>144</v>
      </c>
      <c r="BE241" s="570">
        <f t="shared" si="34"/>
        <v>0</v>
      </c>
      <c r="BF241" s="570">
        <f t="shared" si="35"/>
        <v>0</v>
      </c>
      <c r="BG241" s="570">
        <f t="shared" si="36"/>
        <v>0</v>
      </c>
      <c r="BH241" s="570">
        <f t="shared" si="37"/>
        <v>0</v>
      </c>
      <c r="BI241" s="570">
        <f t="shared" si="38"/>
        <v>0</v>
      </c>
      <c r="BJ241" s="569" t="s">
        <v>142</v>
      </c>
      <c r="BK241" s="570">
        <f t="shared" si="39"/>
        <v>0</v>
      </c>
      <c r="BL241" s="569" t="s">
        <v>383</v>
      </c>
      <c r="BM241" s="140" t="s">
        <v>545</v>
      </c>
    </row>
    <row r="242" spans="2:65" s="712" customFormat="1" ht="21.75" customHeight="1">
      <c r="B242" s="717"/>
      <c r="C242" s="718" t="s">
        <v>546</v>
      </c>
      <c r="D242" s="718" t="s">
        <v>146</v>
      </c>
      <c r="E242" s="719" t="s">
        <v>547</v>
      </c>
      <c r="F242" s="720" t="s">
        <v>548</v>
      </c>
      <c r="G242" s="721" t="s">
        <v>195</v>
      </c>
      <c r="H242" s="722">
        <v>42</v>
      </c>
      <c r="I242" s="763"/>
      <c r="J242" s="723">
        <f t="shared" si="30"/>
        <v>0</v>
      </c>
      <c r="K242" s="724"/>
      <c r="L242" s="111"/>
      <c r="M242" s="764" t="s">
        <v>72</v>
      </c>
      <c r="N242" s="577" t="s">
        <v>91</v>
      </c>
      <c r="P242" s="576">
        <f t="shared" si="31"/>
        <v>0</v>
      </c>
      <c r="Q242" s="576">
        <v>2.1000000000000001E-4</v>
      </c>
      <c r="R242" s="576">
        <f t="shared" si="32"/>
        <v>8.8199999999999997E-3</v>
      </c>
      <c r="S242" s="576">
        <v>0</v>
      </c>
      <c r="T242" s="575">
        <f t="shared" si="33"/>
        <v>0</v>
      </c>
      <c r="AR242" s="140" t="s">
        <v>383</v>
      </c>
      <c r="AT242" s="140" t="s">
        <v>146</v>
      </c>
      <c r="AU242" s="140" t="s">
        <v>65</v>
      </c>
      <c r="AY242" s="569" t="s">
        <v>144</v>
      </c>
      <c r="BE242" s="570">
        <f t="shared" si="34"/>
        <v>0</v>
      </c>
      <c r="BF242" s="570">
        <f t="shared" si="35"/>
        <v>0</v>
      </c>
      <c r="BG242" s="570">
        <f t="shared" si="36"/>
        <v>0</v>
      </c>
      <c r="BH242" s="570">
        <f t="shared" si="37"/>
        <v>0</v>
      </c>
      <c r="BI242" s="570">
        <f t="shared" si="38"/>
        <v>0</v>
      </c>
      <c r="BJ242" s="569" t="s">
        <v>142</v>
      </c>
      <c r="BK242" s="570">
        <f t="shared" si="39"/>
        <v>0</v>
      </c>
      <c r="BL242" s="569" t="s">
        <v>383</v>
      </c>
      <c r="BM242" s="140" t="s">
        <v>549</v>
      </c>
    </row>
    <row r="243" spans="2:65" s="712" customFormat="1" ht="21.75" customHeight="1">
      <c r="B243" s="717"/>
      <c r="C243" s="718" t="s">
        <v>550</v>
      </c>
      <c r="D243" s="718" t="s">
        <v>146</v>
      </c>
      <c r="E243" s="719" t="s">
        <v>551</v>
      </c>
      <c r="F243" s="720" t="s">
        <v>552</v>
      </c>
      <c r="G243" s="721" t="s">
        <v>195</v>
      </c>
      <c r="H243" s="722">
        <v>28</v>
      </c>
      <c r="I243" s="763"/>
      <c r="J243" s="723">
        <f t="shared" si="30"/>
        <v>0</v>
      </c>
      <c r="K243" s="724"/>
      <c r="L243" s="111"/>
      <c r="M243" s="764" t="s">
        <v>72</v>
      </c>
      <c r="N243" s="577" t="s">
        <v>91</v>
      </c>
      <c r="P243" s="576">
        <f t="shared" si="31"/>
        <v>0</v>
      </c>
      <c r="Q243" s="576">
        <v>3.4000000000000002E-4</v>
      </c>
      <c r="R243" s="576">
        <f t="shared" si="32"/>
        <v>9.5200000000000007E-3</v>
      </c>
      <c r="S243" s="576">
        <v>0</v>
      </c>
      <c r="T243" s="575">
        <f t="shared" si="33"/>
        <v>0</v>
      </c>
      <c r="AR243" s="140" t="s">
        <v>383</v>
      </c>
      <c r="AT243" s="140" t="s">
        <v>146</v>
      </c>
      <c r="AU243" s="140" t="s">
        <v>65</v>
      </c>
      <c r="AY243" s="569" t="s">
        <v>144</v>
      </c>
      <c r="BE243" s="570">
        <f t="shared" si="34"/>
        <v>0</v>
      </c>
      <c r="BF243" s="570">
        <f t="shared" si="35"/>
        <v>0</v>
      </c>
      <c r="BG243" s="570">
        <f t="shared" si="36"/>
        <v>0</v>
      </c>
      <c r="BH243" s="570">
        <f t="shared" si="37"/>
        <v>0</v>
      </c>
      <c r="BI243" s="570">
        <f t="shared" si="38"/>
        <v>0</v>
      </c>
      <c r="BJ243" s="569" t="s">
        <v>142</v>
      </c>
      <c r="BK243" s="570">
        <f t="shared" si="39"/>
        <v>0</v>
      </c>
      <c r="BL243" s="569" t="s">
        <v>383</v>
      </c>
      <c r="BM243" s="140" t="s">
        <v>553</v>
      </c>
    </row>
    <row r="244" spans="2:65" s="712" customFormat="1" ht="21.75" customHeight="1">
      <c r="B244" s="717"/>
      <c r="C244" s="718" t="s">
        <v>554</v>
      </c>
      <c r="D244" s="718" t="s">
        <v>146</v>
      </c>
      <c r="E244" s="719" t="s">
        <v>555</v>
      </c>
      <c r="F244" s="720" t="s">
        <v>556</v>
      </c>
      <c r="G244" s="721" t="s">
        <v>195</v>
      </c>
      <c r="H244" s="722">
        <v>3</v>
      </c>
      <c r="I244" s="763"/>
      <c r="J244" s="723">
        <f t="shared" si="30"/>
        <v>0</v>
      </c>
      <c r="K244" s="724"/>
      <c r="L244" s="111"/>
      <c r="M244" s="764" t="s">
        <v>72</v>
      </c>
      <c r="N244" s="577" t="s">
        <v>91</v>
      </c>
      <c r="P244" s="576">
        <f t="shared" si="31"/>
        <v>0</v>
      </c>
      <c r="Q244" s="576">
        <v>5.0000000000000001E-4</v>
      </c>
      <c r="R244" s="576">
        <f t="shared" si="32"/>
        <v>1.5E-3</v>
      </c>
      <c r="S244" s="576">
        <v>0</v>
      </c>
      <c r="T244" s="575">
        <f t="shared" si="33"/>
        <v>0</v>
      </c>
      <c r="AR244" s="140" t="s">
        <v>383</v>
      </c>
      <c r="AT244" s="140" t="s">
        <v>146</v>
      </c>
      <c r="AU244" s="140" t="s">
        <v>65</v>
      </c>
      <c r="AY244" s="569" t="s">
        <v>144</v>
      </c>
      <c r="BE244" s="570">
        <f t="shared" si="34"/>
        <v>0</v>
      </c>
      <c r="BF244" s="570">
        <f t="shared" si="35"/>
        <v>0</v>
      </c>
      <c r="BG244" s="570">
        <f t="shared" si="36"/>
        <v>0</v>
      </c>
      <c r="BH244" s="570">
        <f t="shared" si="37"/>
        <v>0</v>
      </c>
      <c r="BI244" s="570">
        <f t="shared" si="38"/>
        <v>0</v>
      </c>
      <c r="BJ244" s="569" t="s">
        <v>142</v>
      </c>
      <c r="BK244" s="570">
        <f t="shared" si="39"/>
        <v>0</v>
      </c>
      <c r="BL244" s="569" t="s">
        <v>383</v>
      </c>
      <c r="BM244" s="140" t="s">
        <v>557</v>
      </c>
    </row>
    <row r="245" spans="2:65" s="712" customFormat="1" ht="21.75" customHeight="1">
      <c r="B245" s="717"/>
      <c r="C245" s="718" t="s">
        <v>558</v>
      </c>
      <c r="D245" s="718" t="s">
        <v>146</v>
      </c>
      <c r="E245" s="719" t="s">
        <v>559</v>
      </c>
      <c r="F245" s="720" t="s">
        <v>560</v>
      </c>
      <c r="G245" s="721" t="s">
        <v>195</v>
      </c>
      <c r="H245" s="722">
        <v>3</v>
      </c>
      <c r="I245" s="763"/>
      <c r="J245" s="723">
        <f t="shared" si="30"/>
        <v>0</v>
      </c>
      <c r="K245" s="724"/>
      <c r="L245" s="111"/>
      <c r="M245" s="764" t="s">
        <v>72</v>
      </c>
      <c r="N245" s="577" t="s">
        <v>91</v>
      </c>
      <c r="P245" s="576">
        <f t="shared" si="31"/>
        <v>0</v>
      </c>
      <c r="Q245" s="576">
        <v>6.9999999999999999E-4</v>
      </c>
      <c r="R245" s="576">
        <f t="shared" si="32"/>
        <v>2.0999999999999999E-3</v>
      </c>
      <c r="S245" s="576">
        <v>0</v>
      </c>
      <c r="T245" s="575">
        <f t="shared" si="33"/>
        <v>0</v>
      </c>
      <c r="AR245" s="140" t="s">
        <v>383</v>
      </c>
      <c r="AT245" s="140" t="s">
        <v>146</v>
      </c>
      <c r="AU245" s="140" t="s">
        <v>65</v>
      </c>
      <c r="AY245" s="569" t="s">
        <v>144</v>
      </c>
      <c r="BE245" s="570">
        <f t="shared" si="34"/>
        <v>0</v>
      </c>
      <c r="BF245" s="570">
        <f t="shared" si="35"/>
        <v>0</v>
      </c>
      <c r="BG245" s="570">
        <f t="shared" si="36"/>
        <v>0</v>
      </c>
      <c r="BH245" s="570">
        <f t="shared" si="37"/>
        <v>0</v>
      </c>
      <c r="BI245" s="570">
        <f t="shared" si="38"/>
        <v>0</v>
      </c>
      <c r="BJ245" s="569" t="s">
        <v>142</v>
      </c>
      <c r="BK245" s="570">
        <f t="shared" si="39"/>
        <v>0</v>
      </c>
      <c r="BL245" s="569" t="s">
        <v>383</v>
      </c>
      <c r="BM245" s="140" t="s">
        <v>561</v>
      </c>
    </row>
    <row r="246" spans="2:65" s="712" customFormat="1" ht="21.75" customHeight="1">
      <c r="B246" s="717"/>
      <c r="C246" s="718" t="s">
        <v>562</v>
      </c>
      <c r="D246" s="718" t="s">
        <v>146</v>
      </c>
      <c r="E246" s="719" t="s">
        <v>563</v>
      </c>
      <c r="F246" s="720" t="s">
        <v>564</v>
      </c>
      <c r="G246" s="721" t="s">
        <v>195</v>
      </c>
      <c r="H246" s="722">
        <v>4</v>
      </c>
      <c r="I246" s="763"/>
      <c r="J246" s="723">
        <f t="shared" si="30"/>
        <v>0</v>
      </c>
      <c r="K246" s="724"/>
      <c r="L246" s="111"/>
      <c r="M246" s="764" t="s">
        <v>72</v>
      </c>
      <c r="N246" s="577" t="s">
        <v>91</v>
      </c>
      <c r="P246" s="576">
        <f t="shared" si="31"/>
        <v>0</v>
      </c>
      <c r="Q246" s="576">
        <v>1.07E-3</v>
      </c>
      <c r="R246" s="576">
        <f t="shared" si="32"/>
        <v>4.28E-3</v>
      </c>
      <c r="S246" s="576">
        <v>0</v>
      </c>
      <c r="T246" s="575">
        <f t="shared" si="33"/>
        <v>0</v>
      </c>
      <c r="AR246" s="140" t="s">
        <v>383</v>
      </c>
      <c r="AT246" s="140" t="s">
        <v>146</v>
      </c>
      <c r="AU246" s="140" t="s">
        <v>65</v>
      </c>
      <c r="AY246" s="569" t="s">
        <v>144</v>
      </c>
      <c r="BE246" s="570">
        <f t="shared" si="34"/>
        <v>0</v>
      </c>
      <c r="BF246" s="570">
        <f t="shared" si="35"/>
        <v>0</v>
      </c>
      <c r="BG246" s="570">
        <f t="shared" si="36"/>
        <v>0</v>
      </c>
      <c r="BH246" s="570">
        <f t="shared" si="37"/>
        <v>0</v>
      </c>
      <c r="BI246" s="570">
        <f t="shared" si="38"/>
        <v>0</v>
      </c>
      <c r="BJ246" s="569" t="s">
        <v>142</v>
      </c>
      <c r="BK246" s="570">
        <f t="shared" si="39"/>
        <v>0</v>
      </c>
      <c r="BL246" s="569" t="s">
        <v>383</v>
      </c>
      <c r="BM246" s="140" t="s">
        <v>565</v>
      </c>
    </row>
    <row r="247" spans="2:65" s="712" customFormat="1" ht="21.75" customHeight="1">
      <c r="B247" s="717"/>
      <c r="C247" s="718" t="s">
        <v>566</v>
      </c>
      <c r="D247" s="718" t="s">
        <v>146</v>
      </c>
      <c r="E247" s="719" t="s">
        <v>567</v>
      </c>
      <c r="F247" s="720" t="s">
        <v>568</v>
      </c>
      <c r="G247" s="721" t="s">
        <v>195</v>
      </c>
      <c r="H247" s="722">
        <v>1</v>
      </c>
      <c r="I247" s="763"/>
      <c r="J247" s="723">
        <f t="shared" si="30"/>
        <v>0</v>
      </c>
      <c r="K247" s="724"/>
      <c r="L247" s="111"/>
      <c r="M247" s="764" t="s">
        <v>72</v>
      </c>
      <c r="N247" s="577" t="s">
        <v>91</v>
      </c>
      <c r="P247" s="576">
        <f t="shared" si="31"/>
        <v>0</v>
      </c>
      <c r="Q247" s="576">
        <v>3.1E-4</v>
      </c>
      <c r="R247" s="576">
        <f t="shared" si="32"/>
        <v>3.1E-4</v>
      </c>
      <c r="S247" s="576">
        <v>0</v>
      </c>
      <c r="T247" s="575">
        <f t="shared" si="33"/>
        <v>0</v>
      </c>
      <c r="AR247" s="140" t="s">
        <v>383</v>
      </c>
      <c r="AT247" s="140" t="s">
        <v>146</v>
      </c>
      <c r="AU247" s="140" t="s">
        <v>65</v>
      </c>
      <c r="AY247" s="569" t="s">
        <v>144</v>
      </c>
      <c r="BE247" s="570">
        <f t="shared" si="34"/>
        <v>0</v>
      </c>
      <c r="BF247" s="570">
        <f t="shared" si="35"/>
        <v>0</v>
      </c>
      <c r="BG247" s="570">
        <f t="shared" si="36"/>
        <v>0</v>
      </c>
      <c r="BH247" s="570">
        <f t="shared" si="37"/>
        <v>0</v>
      </c>
      <c r="BI247" s="570">
        <f t="shared" si="38"/>
        <v>0</v>
      </c>
      <c r="BJ247" s="569" t="s">
        <v>142</v>
      </c>
      <c r="BK247" s="570">
        <f t="shared" si="39"/>
        <v>0</v>
      </c>
      <c r="BL247" s="569" t="s">
        <v>383</v>
      </c>
      <c r="BM247" s="140" t="s">
        <v>569</v>
      </c>
    </row>
    <row r="248" spans="2:65" s="712" customFormat="1" ht="24.2" customHeight="1">
      <c r="B248" s="717"/>
      <c r="C248" s="718" t="s">
        <v>570</v>
      </c>
      <c r="D248" s="718" t="s">
        <v>146</v>
      </c>
      <c r="E248" s="719" t="s">
        <v>571</v>
      </c>
      <c r="F248" s="720" t="s">
        <v>572</v>
      </c>
      <c r="G248" s="721" t="s">
        <v>195</v>
      </c>
      <c r="H248" s="722">
        <v>2</v>
      </c>
      <c r="I248" s="763"/>
      <c r="J248" s="723">
        <f t="shared" si="30"/>
        <v>0</v>
      </c>
      <c r="K248" s="724"/>
      <c r="L248" s="111"/>
      <c r="M248" s="764" t="s">
        <v>72</v>
      </c>
      <c r="N248" s="577" t="s">
        <v>91</v>
      </c>
      <c r="P248" s="576">
        <f t="shared" si="31"/>
        <v>0</v>
      </c>
      <c r="Q248" s="576">
        <v>7.1000000000000002E-4</v>
      </c>
      <c r="R248" s="576">
        <f t="shared" si="32"/>
        <v>1.42E-3</v>
      </c>
      <c r="S248" s="576">
        <v>0</v>
      </c>
      <c r="T248" s="575">
        <f t="shared" si="33"/>
        <v>0</v>
      </c>
      <c r="AR248" s="140" t="s">
        <v>383</v>
      </c>
      <c r="AT248" s="140" t="s">
        <v>146</v>
      </c>
      <c r="AU248" s="140" t="s">
        <v>65</v>
      </c>
      <c r="AY248" s="569" t="s">
        <v>144</v>
      </c>
      <c r="BE248" s="570">
        <f t="shared" si="34"/>
        <v>0</v>
      </c>
      <c r="BF248" s="570">
        <f t="shared" si="35"/>
        <v>0</v>
      </c>
      <c r="BG248" s="570">
        <f t="shared" si="36"/>
        <v>0</v>
      </c>
      <c r="BH248" s="570">
        <f t="shared" si="37"/>
        <v>0</v>
      </c>
      <c r="BI248" s="570">
        <f t="shared" si="38"/>
        <v>0</v>
      </c>
      <c r="BJ248" s="569" t="s">
        <v>142</v>
      </c>
      <c r="BK248" s="570">
        <f t="shared" si="39"/>
        <v>0</v>
      </c>
      <c r="BL248" s="569" t="s">
        <v>383</v>
      </c>
      <c r="BM248" s="140" t="s">
        <v>573</v>
      </c>
    </row>
    <row r="249" spans="2:65" s="712" customFormat="1" ht="24.2" customHeight="1">
      <c r="B249" s="717"/>
      <c r="C249" s="718" t="s">
        <v>574</v>
      </c>
      <c r="D249" s="718" t="s">
        <v>146</v>
      </c>
      <c r="E249" s="719" t="s">
        <v>575</v>
      </c>
      <c r="F249" s="720" t="s">
        <v>576</v>
      </c>
      <c r="G249" s="721" t="s">
        <v>577</v>
      </c>
      <c r="H249" s="722">
        <v>3</v>
      </c>
      <c r="I249" s="763"/>
      <c r="J249" s="723">
        <f t="shared" si="30"/>
        <v>0</v>
      </c>
      <c r="K249" s="724"/>
      <c r="L249" s="111"/>
      <c r="M249" s="764" t="s">
        <v>72</v>
      </c>
      <c r="N249" s="577" t="s">
        <v>91</v>
      </c>
      <c r="P249" s="576">
        <f t="shared" si="31"/>
        <v>0</v>
      </c>
      <c r="Q249" s="576">
        <v>2.92E-2</v>
      </c>
      <c r="R249" s="576">
        <f t="shared" si="32"/>
        <v>8.7599999999999997E-2</v>
      </c>
      <c r="S249" s="576">
        <v>0</v>
      </c>
      <c r="T249" s="575">
        <f t="shared" si="33"/>
        <v>0</v>
      </c>
      <c r="AR249" s="140" t="s">
        <v>383</v>
      </c>
      <c r="AT249" s="140" t="s">
        <v>146</v>
      </c>
      <c r="AU249" s="140" t="s">
        <v>65</v>
      </c>
      <c r="AY249" s="569" t="s">
        <v>144</v>
      </c>
      <c r="BE249" s="570">
        <f t="shared" si="34"/>
        <v>0</v>
      </c>
      <c r="BF249" s="570">
        <f t="shared" si="35"/>
        <v>0</v>
      </c>
      <c r="BG249" s="570">
        <f t="shared" si="36"/>
        <v>0</v>
      </c>
      <c r="BH249" s="570">
        <f t="shared" si="37"/>
        <v>0</v>
      </c>
      <c r="BI249" s="570">
        <f t="shared" si="38"/>
        <v>0</v>
      </c>
      <c r="BJ249" s="569" t="s">
        <v>142</v>
      </c>
      <c r="BK249" s="570">
        <f t="shared" si="39"/>
        <v>0</v>
      </c>
      <c r="BL249" s="569" t="s">
        <v>383</v>
      </c>
      <c r="BM249" s="140" t="s">
        <v>578</v>
      </c>
    </row>
    <row r="250" spans="2:65" s="712" customFormat="1" ht="24.2" customHeight="1">
      <c r="B250" s="717"/>
      <c r="C250" s="718" t="s">
        <v>579</v>
      </c>
      <c r="D250" s="718" t="s">
        <v>146</v>
      </c>
      <c r="E250" s="719" t="s">
        <v>580</v>
      </c>
      <c r="F250" s="720" t="s">
        <v>581</v>
      </c>
      <c r="G250" s="721" t="s">
        <v>577</v>
      </c>
      <c r="H250" s="722">
        <v>1</v>
      </c>
      <c r="I250" s="763"/>
      <c r="J250" s="723">
        <f t="shared" si="30"/>
        <v>0</v>
      </c>
      <c r="K250" s="724"/>
      <c r="L250" s="111"/>
      <c r="M250" s="764" t="s">
        <v>72</v>
      </c>
      <c r="N250" s="577" t="s">
        <v>91</v>
      </c>
      <c r="P250" s="576">
        <f t="shared" si="31"/>
        <v>0</v>
      </c>
      <c r="Q250" s="576">
        <v>2.92E-2</v>
      </c>
      <c r="R250" s="576">
        <f t="shared" si="32"/>
        <v>2.92E-2</v>
      </c>
      <c r="S250" s="576">
        <v>0</v>
      </c>
      <c r="T250" s="575">
        <f t="shared" si="33"/>
        <v>0</v>
      </c>
      <c r="AR250" s="140" t="s">
        <v>383</v>
      </c>
      <c r="AT250" s="140" t="s">
        <v>146</v>
      </c>
      <c r="AU250" s="140" t="s">
        <v>65</v>
      </c>
      <c r="AY250" s="569" t="s">
        <v>144</v>
      </c>
      <c r="BE250" s="570">
        <f t="shared" si="34"/>
        <v>0</v>
      </c>
      <c r="BF250" s="570">
        <f t="shared" si="35"/>
        <v>0</v>
      </c>
      <c r="BG250" s="570">
        <f t="shared" si="36"/>
        <v>0</v>
      </c>
      <c r="BH250" s="570">
        <f t="shared" si="37"/>
        <v>0</v>
      </c>
      <c r="BI250" s="570">
        <f t="shared" si="38"/>
        <v>0</v>
      </c>
      <c r="BJ250" s="569" t="s">
        <v>142</v>
      </c>
      <c r="BK250" s="570">
        <f t="shared" si="39"/>
        <v>0</v>
      </c>
      <c r="BL250" s="569" t="s">
        <v>383</v>
      </c>
      <c r="BM250" s="140" t="s">
        <v>582</v>
      </c>
    </row>
    <row r="251" spans="2:65" s="712" customFormat="1" ht="37.9" customHeight="1">
      <c r="B251" s="717"/>
      <c r="C251" s="718" t="s">
        <v>583</v>
      </c>
      <c r="D251" s="718" t="s">
        <v>146</v>
      </c>
      <c r="E251" s="719" t="s">
        <v>584</v>
      </c>
      <c r="F251" s="720" t="s">
        <v>585</v>
      </c>
      <c r="G251" s="721" t="s">
        <v>195</v>
      </c>
      <c r="H251" s="722">
        <v>1</v>
      </c>
      <c r="I251" s="763"/>
      <c r="J251" s="723">
        <f t="shared" si="30"/>
        <v>0</v>
      </c>
      <c r="K251" s="724"/>
      <c r="L251" s="111"/>
      <c r="M251" s="764" t="s">
        <v>72</v>
      </c>
      <c r="N251" s="577" t="s">
        <v>91</v>
      </c>
      <c r="P251" s="576">
        <f t="shared" si="31"/>
        <v>0</v>
      </c>
      <c r="Q251" s="576">
        <v>3.2699999999999999E-3</v>
      </c>
      <c r="R251" s="576">
        <f t="shared" si="32"/>
        <v>3.2699999999999999E-3</v>
      </c>
      <c r="S251" s="576">
        <v>0</v>
      </c>
      <c r="T251" s="575">
        <f t="shared" si="33"/>
        <v>0</v>
      </c>
      <c r="AR251" s="140" t="s">
        <v>383</v>
      </c>
      <c r="AT251" s="140" t="s">
        <v>146</v>
      </c>
      <c r="AU251" s="140" t="s">
        <v>65</v>
      </c>
      <c r="AY251" s="569" t="s">
        <v>144</v>
      </c>
      <c r="BE251" s="570">
        <f t="shared" si="34"/>
        <v>0</v>
      </c>
      <c r="BF251" s="570">
        <f t="shared" si="35"/>
        <v>0</v>
      </c>
      <c r="BG251" s="570">
        <f t="shared" si="36"/>
        <v>0</v>
      </c>
      <c r="BH251" s="570">
        <f t="shared" si="37"/>
        <v>0</v>
      </c>
      <c r="BI251" s="570">
        <f t="shared" si="38"/>
        <v>0</v>
      </c>
      <c r="BJ251" s="569" t="s">
        <v>142</v>
      </c>
      <c r="BK251" s="570">
        <f t="shared" si="39"/>
        <v>0</v>
      </c>
      <c r="BL251" s="569" t="s">
        <v>383</v>
      </c>
      <c r="BM251" s="140" t="s">
        <v>586</v>
      </c>
    </row>
    <row r="252" spans="2:65" s="712" customFormat="1" ht="24.2" customHeight="1">
      <c r="B252" s="717"/>
      <c r="C252" s="718" t="s">
        <v>587</v>
      </c>
      <c r="D252" s="718" t="s">
        <v>146</v>
      </c>
      <c r="E252" s="719" t="s">
        <v>588</v>
      </c>
      <c r="F252" s="720" t="s">
        <v>589</v>
      </c>
      <c r="G252" s="721" t="s">
        <v>195</v>
      </c>
      <c r="H252" s="722">
        <v>1</v>
      </c>
      <c r="I252" s="763"/>
      <c r="J252" s="723">
        <f t="shared" si="30"/>
        <v>0</v>
      </c>
      <c r="K252" s="724"/>
      <c r="L252" s="111"/>
      <c r="M252" s="764" t="s">
        <v>72</v>
      </c>
      <c r="N252" s="577" t="s">
        <v>91</v>
      </c>
      <c r="P252" s="576">
        <f t="shared" si="31"/>
        <v>0</v>
      </c>
      <c r="Q252" s="576">
        <v>4.8500000000000001E-3</v>
      </c>
      <c r="R252" s="576">
        <f t="shared" si="32"/>
        <v>4.8500000000000001E-3</v>
      </c>
      <c r="S252" s="576">
        <v>0</v>
      </c>
      <c r="T252" s="575">
        <f t="shared" si="33"/>
        <v>0</v>
      </c>
      <c r="AR252" s="140" t="s">
        <v>383</v>
      </c>
      <c r="AT252" s="140" t="s">
        <v>146</v>
      </c>
      <c r="AU252" s="140" t="s">
        <v>65</v>
      </c>
      <c r="AY252" s="569" t="s">
        <v>144</v>
      </c>
      <c r="BE252" s="570">
        <f t="shared" si="34"/>
        <v>0</v>
      </c>
      <c r="BF252" s="570">
        <f t="shared" si="35"/>
        <v>0</v>
      </c>
      <c r="BG252" s="570">
        <f t="shared" si="36"/>
        <v>0</v>
      </c>
      <c r="BH252" s="570">
        <f t="shared" si="37"/>
        <v>0</v>
      </c>
      <c r="BI252" s="570">
        <f t="shared" si="38"/>
        <v>0</v>
      </c>
      <c r="BJ252" s="569" t="s">
        <v>142</v>
      </c>
      <c r="BK252" s="570">
        <f t="shared" si="39"/>
        <v>0</v>
      </c>
      <c r="BL252" s="569" t="s">
        <v>383</v>
      </c>
      <c r="BM252" s="140" t="s">
        <v>590</v>
      </c>
    </row>
    <row r="253" spans="2:65" s="712" customFormat="1" ht="16.5" customHeight="1">
      <c r="B253" s="717"/>
      <c r="C253" s="718" t="s">
        <v>591</v>
      </c>
      <c r="D253" s="718" t="s">
        <v>146</v>
      </c>
      <c r="E253" s="719" t="s">
        <v>592</v>
      </c>
      <c r="F253" s="720" t="s">
        <v>593</v>
      </c>
      <c r="G253" s="721" t="s">
        <v>577</v>
      </c>
      <c r="H253" s="722">
        <v>2</v>
      </c>
      <c r="I253" s="763"/>
      <c r="J253" s="723">
        <f t="shared" si="30"/>
        <v>0</v>
      </c>
      <c r="K253" s="724"/>
      <c r="L253" s="111"/>
      <c r="M253" s="764" t="s">
        <v>72</v>
      </c>
      <c r="N253" s="577" t="s">
        <v>91</v>
      </c>
      <c r="P253" s="576">
        <f t="shared" si="31"/>
        <v>0</v>
      </c>
      <c r="Q253" s="576">
        <v>7.8799999999999999E-3</v>
      </c>
      <c r="R253" s="576">
        <f t="shared" si="32"/>
        <v>1.576E-2</v>
      </c>
      <c r="S253" s="576">
        <v>0</v>
      </c>
      <c r="T253" s="575">
        <f t="shared" si="33"/>
        <v>0</v>
      </c>
      <c r="AR253" s="140" t="s">
        <v>383</v>
      </c>
      <c r="AT253" s="140" t="s">
        <v>146</v>
      </c>
      <c r="AU253" s="140" t="s">
        <v>65</v>
      </c>
      <c r="AY253" s="569" t="s">
        <v>144</v>
      </c>
      <c r="BE253" s="570">
        <f t="shared" si="34"/>
        <v>0</v>
      </c>
      <c r="BF253" s="570">
        <f t="shared" si="35"/>
        <v>0</v>
      </c>
      <c r="BG253" s="570">
        <f t="shared" si="36"/>
        <v>0</v>
      </c>
      <c r="BH253" s="570">
        <f t="shared" si="37"/>
        <v>0</v>
      </c>
      <c r="BI253" s="570">
        <f t="shared" si="38"/>
        <v>0</v>
      </c>
      <c r="BJ253" s="569" t="s">
        <v>142</v>
      </c>
      <c r="BK253" s="570">
        <f t="shared" si="39"/>
        <v>0</v>
      </c>
      <c r="BL253" s="569" t="s">
        <v>383</v>
      </c>
      <c r="BM253" s="140" t="s">
        <v>594</v>
      </c>
    </row>
    <row r="254" spans="2:65" s="712" customFormat="1" ht="24.2" customHeight="1">
      <c r="B254" s="717"/>
      <c r="C254" s="718" t="s">
        <v>595</v>
      </c>
      <c r="D254" s="718" t="s">
        <v>146</v>
      </c>
      <c r="E254" s="719" t="s">
        <v>596</v>
      </c>
      <c r="F254" s="720" t="s">
        <v>597</v>
      </c>
      <c r="G254" s="721" t="s">
        <v>211</v>
      </c>
      <c r="H254" s="722">
        <v>983</v>
      </c>
      <c r="I254" s="763"/>
      <c r="J254" s="723">
        <f t="shared" si="30"/>
        <v>0</v>
      </c>
      <c r="K254" s="724"/>
      <c r="L254" s="111"/>
      <c r="M254" s="764" t="s">
        <v>72</v>
      </c>
      <c r="N254" s="577" t="s">
        <v>91</v>
      </c>
      <c r="P254" s="576">
        <f t="shared" si="31"/>
        <v>0</v>
      </c>
      <c r="Q254" s="576">
        <v>1.9000000000000001E-4</v>
      </c>
      <c r="R254" s="576">
        <f t="shared" si="32"/>
        <v>0.18677000000000002</v>
      </c>
      <c r="S254" s="576">
        <v>0</v>
      </c>
      <c r="T254" s="575">
        <f t="shared" si="33"/>
        <v>0</v>
      </c>
      <c r="AR254" s="140" t="s">
        <v>383</v>
      </c>
      <c r="AT254" s="140" t="s">
        <v>146</v>
      </c>
      <c r="AU254" s="140" t="s">
        <v>65</v>
      </c>
      <c r="AY254" s="569" t="s">
        <v>144</v>
      </c>
      <c r="BE254" s="570">
        <f t="shared" si="34"/>
        <v>0</v>
      </c>
      <c r="BF254" s="570">
        <f t="shared" si="35"/>
        <v>0</v>
      </c>
      <c r="BG254" s="570">
        <f t="shared" si="36"/>
        <v>0</v>
      </c>
      <c r="BH254" s="570">
        <f t="shared" si="37"/>
        <v>0</v>
      </c>
      <c r="BI254" s="570">
        <f t="shared" si="38"/>
        <v>0</v>
      </c>
      <c r="BJ254" s="569" t="s">
        <v>142</v>
      </c>
      <c r="BK254" s="570">
        <f t="shared" si="39"/>
        <v>0</v>
      </c>
      <c r="BL254" s="569" t="s">
        <v>383</v>
      </c>
      <c r="BM254" s="140" t="s">
        <v>598</v>
      </c>
    </row>
    <row r="255" spans="2:65" s="712" customFormat="1" ht="21.75" customHeight="1">
      <c r="B255" s="717"/>
      <c r="C255" s="718" t="s">
        <v>599</v>
      </c>
      <c r="D255" s="718" t="s">
        <v>146</v>
      </c>
      <c r="E255" s="719" t="s">
        <v>600</v>
      </c>
      <c r="F255" s="720" t="s">
        <v>601</v>
      </c>
      <c r="G255" s="721" t="s">
        <v>211</v>
      </c>
      <c r="H255" s="722">
        <v>983</v>
      </c>
      <c r="I255" s="763"/>
      <c r="J255" s="723">
        <f t="shared" si="30"/>
        <v>0</v>
      </c>
      <c r="K255" s="724"/>
      <c r="L255" s="111"/>
      <c r="M255" s="764" t="s">
        <v>72</v>
      </c>
      <c r="N255" s="577" t="s">
        <v>91</v>
      </c>
      <c r="P255" s="576">
        <f t="shared" si="31"/>
        <v>0</v>
      </c>
      <c r="Q255" s="576">
        <v>1.0000000000000001E-5</v>
      </c>
      <c r="R255" s="576">
        <f t="shared" si="32"/>
        <v>9.8300000000000002E-3</v>
      </c>
      <c r="S255" s="576">
        <v>0</v>
      </c>
      <c r="T255" s="575">
        <f t="shared" si="33"/>
        <v>0</v>
      </c>
      <c r="AR255" s="140" t="s">
        <v>383</v>
      </c>
      <c r="AT255" s="140" t="s">
        <v>146</v>
      </c>
      <c r="AU255" s="140" t="s">
        <v>65</v>
      </c>
      <c r="AY255" s="569" t="s">
        <v>144</v>
      </c>
      <c r="BE255" s="570">
        <f t="shared" si="34"/>
        <v>0</v>
      </c>
      <c r="BF255" s="570">
        <f t="shared" si="35"/>
        <v>0</v>
      </c>
      <c r="BG255" s="570">
        <f t="shared" si="36"/>
        <v>0</v>
      </c>
      <c r="BH255" s="570">
        <f t="shared" si="37"/>
        <v>0</v>
      </c>
      <c r="BI255" s="570">
        <f t="shared" si="38"/>
        <v>0</v>
      </c>
      <c r="BJ255" s="569" t="s">
        <v>142</v>
      </c>
      <c r="BK255" s="570">
        <f t="shared" si="39"/>
        <v>0</v>
      </c>
      <c r="BL255" s="569" t="s">
        <v>383</v>
      </c>
      <c r="BM255" s="140" t="s">
        <v>602</v>
      </c>
    </row>
    <row r="256" spans="2:65" s="712" customFormat="1" ht="24.2" customHeight="1">
      <c r="B256" s="717"/>
      <c r="C256" s="718" t="s">
        <v>603</v>
      </c>
      <c r="D256" s="718" t="s">
        <v>146</v>
      </c>
      <c r="E256" s="719" t="s">
        <v>604</v>
      </c>
      <c r="F256" s="720" t="s">
        <v>605</v>
      </c>
      <c r="G256" s="721" t="s">
        <v>211</v>
      </c>
      <c r="H256" s="722">
        <v>256</v>
      </c>
      <c r="I256" s="763"/>
      <c r="J256" s="723">
        <f t="shared" si="30"/>
        <v>0</v>
      </c>
      <c r="K256" s="724"/>
      <c r="L256" s="111"/>
      <c r="M256" s="764" t="s">
        <v>72</v>
      </c>
      <c r="N256" s="577" t="s">
        <v>91</v>
      </c>
      <c r="P256" s="576">
        <f t="shared" si="31"/>
        <v>0</v>
      </c>
      <c r="Q256" s="576">
        <v>6.6E-4</v>
      </c>
      <c r="R256" s="576">
        <f t="shared" si="32"/>
        <v>0.16896</v>
      </c>
      <c r="S256" s="576">
        <v>0</v>
      </c>
      <c r="T256" s="575">
        <f t="shared" si="33"/>
        <v>0</v>
      </c>
      <c r="AR256" s="140" t="s">
        <v>383</v>
      </c>
      <c r="AT256" s="140" t="s">
        <v>146</v>
      </c>
      <c r="AU256" s="140" t="s">
        <v>65</v>
      </c>
      <c r="AY256" s="569" t="s">
        <v>144</v>
      </c>
      <c r="BE256" s="570">
        <f t="shared" si="34"/>
        <v>0</v>
      </c>
      <c r="BF256" s="570">
        <f t="shared" si="35"/>
        <v>0</v>
      </c>
      <c r="BG256" s="570">
        <f t="shared" si="36"/>
        <v>0</v>
      </c>
      <c r="BH256" s="570">
        <f t="shared" si="37"/>
        <v>0</v>
      </c>
      <c r="BI256" s="570">
        <f t="shared" si="38"/>
        <v>0</v>
      </c>
      <c r="BJ256" s="569" t="s">
        <v>142</v>
      </c>
      <c r="BK256" s="570">
        <f t="shared" si="39"/>
        <v>0</v>
      </c>
      <c r="BL256" s="569" t="s">
        <v>383</v>
      </c>
      <c r="BM256" s="140" t="s">
        <v>606</v>
      </c>
    </row>
    <row r="257" spans="2:65" s="712" customFormat="1" ht="24.2" customHeight="1">
      <c r="B257" s="717"/>
      <c r="C257" s="718" t="s">
        <v>607</v>
      </c>
      <c r="D257" s="718" t="s">
        <v>146</v>
      </c>
      <c r="E257" s="719" t="s">
        <v>608</v>
      </c>
      <c r="F257" s="720" t="s">
        <v>609</v>
      </c>
      <c r="G257" s="721" t="s">
        <v>211</v>
      </c>
      <c r="H257" s="722">
        <v>68</v>
      </c>
      <c r="I257" s="763"/>
      <c r="J257" s="723">
        <f t="shared" si="30"/>
        <v>0</v>
      </c>
      <c r="K257" s="724"/>
      <c r="L257" s="111"/>
      <c r="M257" s="764" t="s">
        <v>72</v>
      </c>
      <c r="N257" s="577" t="s">
        <v>91</v>
      </c>
      <c r="P257" s="576">
        <f t="shared" si="31"/>
        <v>0</v>
      </c>
      <c r="Q257" s="576">
        <v>6.6E-4</v>
      </c>
      <c r="R257" s="576">
        <f t="shared" si="32"/>
        <v>4.4880000000000003E-2</v>
      </c>
      <c r="S257" s="576">
        <v>0</v>
      </c>
      <c r="T257" s="575">
        <f t="shared" si="33"/>
        <v>0</v>
      </c>
      <c r="AR257" s="140" t="s">
        <v>383</v>
      </c>
      <c r="AT257" s="140" t="s">
        <v>146</v>
      </c>
      <c r="AU257" s="140" t="s">
        <v>65</v>
      </c>
      <c r="AY257" s="569" t="s">
        <v>144</v>
      </c>
      <c r="BE257" s="570">
        <f t="shared" si="34"/>
        <v>0</v>
      </c>
      <c r="BF257" s="570">
        <f t="shared" si="35"/>
        <v>0</v>
      </c>
      <c r="BG257" s="570">
        <f t="shared" si="36"/>
        <v>0</v>
      </c>
      <c r="BH257" s="570">
        <f t="shared" si="37"/>
        <v>0</v>
      </c>
      <c r="BI257" s="570">
        <f t="shared" si="38"/>
        <v>0</v>
      </c>
      <c r="BJ257" s="569" t="s">
        <v>142</v>
      </c>
      <c r="BK257" s="570">
        <f t="shared" si="39"/>
        <v>0</v>
      </c>
      <c r="BL257" s="569" t="s">
        <v>383</v>
      </c>
      <c r="BM257" s="140" t="s">
        <v>610</v>
      </c>
    </row>
    <row r="258" spans="2:65" s="712" customFormat="1" ht="24.2" customHeight="1">
      <c r="B258" s="717"/>
      <c r="C258" s="718" t="s">
        <v>611</v>
      </c>
      <c r="D258" s="718" t="s">
        <v>146</v>
      </c>
      <c r="E258" s="719" t="s">
        <v>612</v>
      </c>
      <c r="F258" s="720" t="s">
        <v>613</v>
      </c>
      <c r="G258" s="721" t="s">
        <v>211</v>
      </c>
      <c r="H258" s="722">
        <v>40</v>
      </c>
      <c r="I258" s="763"/>
      <c r="J258" s="723">
        <f t="shared" si="30"/>
        <v>0</v>
      </c>
      <c r="K258" s="724"/>
      <c r="L258" s="111"/>
      <c r="M258" s="764" t="s">
        <v>72</v>
      </c>
      <c r="N258" s="577" t="s">
        <v>91</v>
      </c>
      <c r="P258" s="576">
        <f t="shared" si="31"/>
        <v>0</v>
      </c>
      <c r="Q258" s="576">
        <v>6.6E-4</v>
      </c>
      <c r="R258" s="576">
        <f t="shared" si="32"/>
        <v>2.64E-2</v>
      </c>
      <c r="S258" s="576">
        <v>0</v>
      </c>
      <c r="T258" s="575">
        <f t="shared" si="33"/>
        <v>0</v>
      </c>
      <c r="AR258" s="140" t="s">
        <v>383</v>
      </c>
      <c r="AT258" s="140" t="s">
        <v>146</v>
      </c>
      <c r="AU258" s="140" t="s">
        <v>65</v>
      </c>
      <c r="AY258" s="569" t="s">
        <v>144</v>
      </c>
      <c r="BE258" s="570">
        <f t="shared" si="34"/>
        <v>0</v>
      </c>
      <c r="BF258" s="570">
        <f t="shared" si="35"/>
        <v>0</v>
      </c>
      <c r="BG258" s="570">
        <f t="shared" si="36"/>
        <v>0</v>
      </c>
      <c r="BH258" s="570">
        <f t="shared" si="37"/>
        <v>0</v>
      </c>
      <c r="BI258" s="570">
        <f t="shared" si="38"/>
        <v>0</v>
      </c>
      <c r="BJ258" s="569" t="s">
        <v>142</v>
      </c>
      <c r="BK258" s="570">
        <f t="shared" si="39"/>
        <v>0</v>
      </c>
      <c r="BL258" s="569" t="s">
        <v>383</v>
      </c>
      <c r="BM258" s="140" t="s">
        <v>614</v>
      </c>
    </row>
    <row r="259" spans="2:65" s="712" customFormat="1" ht="24.2" customHeight="1">
      <c r="B259" s="717"/>
      <c r="C259" s="718" t="s">
        <v>615</v>
      </c>
      <c r="D259" s="718" t="s">
        <v>146</v>
      </c>
      <c r="E259" s="719" t="s">
        <v>616</v>
      </c>
      <c r="F259" s="720" t="s">
        <v>617</v>
      </c>
      <c r="G259" s="721" t="s">
        <v>211</v>
      </c>
      <c r="H259" s="722">
        <v>12</v>
      </c>
      <c r="I259" s="763"/>
      <c r="J259" s="723">
        <f t="shared" si="30"/>
        <v>0</v>
      </c>
      <c r="K259" s="724"/>
      <c r="L259" s="111"/>
      <c r="M259" s="764" t="s">
        <v>72</v>
      </c>
      <c r="N259" s="577" t="s">
        <v>91</v>
      </c>
      <c r="P259" s="576">
        <f t="shared" si="31"/>
        <v>0</v>
      </c>
      <c r="Q259" s="576">
        <v>6.6E-4</v>
      </c>
      <c r="R259" s="576">
        <f t="shared" si="32"/>
        <v>7.92E-3</v>
      </c>
      <c r="S259" s="576">
        <v>0</v>
      </c>
      <c r="T259" s="575">
        <f t="shared" si="33"/>
        <v>0</v>
      </c>
      <c r="AR259" s="140" t="s">
        <v>383</v>
      </c>
      <c r="AT259" s="140" t="s">
        <v>146</v>
      </c>
      <c r="AU259" s="140" t="s">
        <v>65</v>
      </c>
      <c r="AY259" s="569" t="s">
        <v>144</v>
      </c>
      <c r="BE259" s="570">
        <f t="shared" si="34"/>
        <v>0</v>
      </c>
      <c r="BF259" s="570">
        <f t="shared" si="35"/>
        <v>0</v>
      </c>
      <c r="BG259" s="570">
        <f t="shared" si="36"/>
        <v>0</v>
      </c>
      <c r="BH259" s="570">
        <f t="shared" si="37"/>
        <v>0</v>
      </c>
      <c r="BI259" s="570">
        <f t="shared" si="38"/>
        <v>0</v>
      </c>
      <c r="BJ259" s="569" t="s">
        <v>142</v>
      </c>
      <c r="BK259" s="570">
        <f t="shared" si="39"/>
        <v>0</v>
      </c>
      <c r="BL259" s="569" t="s">
        <v>383</v>
      </c>
      <c r="BM259" s="140" t="s">
        <v>618</v>
      </c>
    </row>
    <row r="260" spans="2:65" s="712" customFormat="1" ht="24.2" customHeight="1">
      <c r="B260" s="717"/>
      <c r="C260" s="718" t="s">
        <v>619</v>
      </c>
      <c r="D260" s="718" t="s">
        <v>146</v>
      </c>
      <c r="E260" s="719" t="s">
        <v>620</v>
      </c>
      <c r="F260" s="720" t="s">
        <v>621</v>
      </c>
      <c r="G260" s="721" t="s">
        <v>211</v>
      </c>
      <c r="H260" s="722">
        <v>32</v>
      </c>
      <c r="I260" s="763"/>
      <c r="J260" s="723">
        <f t="shared" si="30"/>
        <v>0</v>
      </c>
      <c r="K260" s="724"/>
      <c r="L260" s="111"/>
      <c r="M260" s="764" t="s">
        <v>72</v>
      </c>
      <c r="N260" s="577" t="s">
        <v>91</v>
      </c>
      <c r="P260" s="576">
        <f t="shared" si="31"/>
        <v>0</v>
      </c>
      <c r="Q260" s="576">
        <v>6.6E-4</v>
      </c>
      <c r="R260" s="576">
        <f t="shared" si="32"/>
        <v>2.112E-2</v>
      </c>
      <c r="S260" s="576">
        <v>0</v>
      </c>
      <c r="T260" s="575">
        <f t="shared" si="33"/>
        <v>0</v>
      </c>
      <c r="AR260" s="140" t="s">
        <v>383</v>
      </c>
      <c r="AT260" s="140" t="s">
        <v>146</v>
      </c>
      <c r="AU260" s="140" t="s">
        <v>65</v>
      </c>
      <c r="AY260" s="569" t="s">
        <v>144</v>
      </c>
      <c r="BE260" s="570">
        <f t="shared" si="34"/>
        <v>0</v>
      </c>
      <c r="BF260" s="570">
        <f t="shared" si="35"/>
        <v>0</v>
      </c>
      <c r="BG260" s="570">
        <f t="shared" si="36"/>
        <v>0</v>
      </c>
      <c r="BH260" s="570">
        <f t="shared" si="37"/>
        <v>0</v>
      </c>
      <c r="BI260" s="570">
        <f t="shared" si="38"/>
        <v>0</v>
      </c>
      <c r="BJ260" s="569" t="s">
        <v>142</v>
      </c>
      <c r="BK260" s="570">
        <f t="shared" si="39"/>
        <v>0</v>
      </c>
      <c r="BL260" s="569" t="s">
        <v>383</v>
      </c>
      <c r="BM260" s="140" t="s">
        <v>622</v>
      </c>
    </row>
    <row r="261" spans="2:65" s="712" customFormat="1" ht="24.2" customHeight="1">
      <c r="B261" s="717"/>
      <c r="C261" s="718" t="s">
        <v>623</v>
      </c>
      <c r="D261" s="718" t="s">
        <v>146</v>
      </c>
      <c r="E261" s="719" t="s">
        <v>624</v>
      </c>
      <c r="F261" s="720" t="s">
        <v>625</v>
      </c>
      <c r="G261" s="721" t="s">
        <v>211</v>
      </c>
      <c r="H261" s="722">
        <v>339</v>
      </c>
      <c r="I261" s="763"/>
      <c r="J261" s="723">
        <f t="shared" si="30"/>
        <v>0</v>
      </c>
      <c r="K261" s="724"/>
      <c r="L261" s="111"/>
      <c r="M261" s="764" t="s">
        <v>72</v>
      </c>
      <c r="N261" s="577" t="s">
        <v>91</v>
      </c>
      <c r="P261" s="576">
        <f t="shared" si="31"/>
        <v>0</v>
      </c>
      <c r="Q261" s="576">
        <v>6.6E-4</v>
      </c>
      <c r="R261" s="576">
        <f t="shared" si="32"/>
        <v>0.22373999999999999</v>
      </c>
      <c r="S261" s="576">
        <v>0</v>
      </c>
      <c r="T261" s="575">
        <f t="shared" si="33"/>
        <v>0</v>
      </c>
      <c r="AR261" s="140" t="s">
        <v>383</v>
      </c>
      <c r="AT261" s="140" t="s">
        <v>146</v>
      </c>
      <c r="AU261" s="140" t="s">
        <v>65</v>
      </c>
      <c r="AY261" s="569" t="s">
        <v>144</v>
      </c>
      <c r="BE261" s="570">
        <f t="shared" si="34"/>
        <v>0</v>
      </c>
      <c r="BF261" s="570">
        <f t="shared" si="35"/>
        <v>0</v>
      </c>
      <c r="BG261" s="570">
        <f t="shared" si="36"/>
        <v>0</v>
      </c>
      <c r="BH261" s="570">
        <f t="shared" si="37"/>
        <v>0</v>
      </c>
      <c r="BI261" s="570">
        <f t="shared" si="38"/>
        <v>0</v>
      </c>
      <c r="BJ261" s="569" t="s">
        <v>142</v>
      </c>
      <c r="BK261" s="570">
        <f t="shared" si="39"/>
        <v>0</v>
      </c>
      <c r="BL261" s="569" t="s">
        <v>383</v>
      </c>
      <c r="BM261" s="140" t="s">
        <v>626</v>
      </c>
    </row>
    <row r="262" spans="2:65" s="712" customFormat="1" ht="24.2" customHeight="1">
      <c r="B262" s="717"/>
      <c r="C262" s="718" t="s">
        <v>627</v>
      </c>
      <c r="D262" s="718" t="s">
        <v>146</v>
      </c>
      <c r="E262" s="719" t="s">
        <v>628</v>
      </c>
      <c r="F262" s="720" t="s">
        <v>629</v>
      </c>
      <c r="G262" s="721" t="s">
        <v>211</v>
      </c>
      <c r="H262" s="722">
        <v>81</v>
      </c>
      <c r="I262" s="763"/>
      <c r="J262" s="723">
        <f t="shared" si="30"/>
        <v>0</v>
      </c>
      <c r="K262" s="724"/>
      <c r="L262" s="111"/>
      <c r="M262" s="764" t="s">
        <v>72</v>
      </c>
      <c r="N262" s="577" t="s">
        <v>91</v>
      </c>
      <c r="P262" s="576">
        <f t="shared" si="31"/>
        <v>0</v>
      </c>
      <c r="Q262" s="576">
        <v>6.6E-4</v>
      </c>
      <c r="R262" s="576">
        <f t="shared" si="32"/>
        <v>5.3460000000000001E-2</v>
      </c>
      <c r="S262" s="576">
        <v>0</v>
      </c>
      <c r="T262" s="575">
        <f t="shared" si="33"/>
        <v>0</v>
      </c>
      <c r="AR262" s="140" t="s">
        <v>383</v>
      </c>
      <c r="AT262" s="140" t="s">
        <v>146</v>
      </c>
      <c r="AU262" s="140" t="s">
        <v>65</v>
      </c>
      <c r="AY262" s="569" t="s">
        <v>144</v>
      </c>
      <c r="BE262" s="570">
        <f t="shared" si="34"/>
        <v>0</v>
      </c>
      <c r="BF262" s="570">
        <f t="shared" si="35"/>
        <v>0</v>
      </c>
      <c r="BG262" s="570">
        <f t="shared" si="36"/>
        <v>0</v>
      </c>
      <c r="BH262" s="570">
        <f t="shared" si="37"/>
        <v>0</v>
      </c>
      <c r="BI262" s="570">
        <f t="shared" si="38"/>
        <v>0</v>
      </c>
      <c r="BJ262" s="569" t="s">
        <v>142</v>
      </c>
      <c r="BK262" s="570">
        <f t="shared" si="39"/>
        <v>0</v>
      </c>
      <c r="BL262" s="569" t="s">
        <v>383</v>
      </c>
      <c r="BM262" s="140" t="s">
        <v>630</v>
      </c>
    </row>
    <row r="263" spans="2:65" s="712" customFormat="1" ht="24.2" customHeight="1">
      <c r="B263" s="717"/>
      <c r="C263" s="718" t="s">
        <v>631</v>
      </c>
      <c r="D263" s="718" t="s">
        <v>146</v>
      </c>
      <c r="E263" s="719" t="s">
        <v>632</v>
      </c>
      <c r="F263" s="720" t="s">
        <v>633</v>
      </c>
      <c r="G263" s="721" t="s">
        <v>211</v>
      </c>
      <c r="H263" s="722">
        <v>39</v>
      </c>
      <c r="I263" s="763"/>
      <c r="J263" s="723">
        <f t="shared" si="30"/>
        <v>0</v>
      </c>
      <c r="K263" s="724"/>
      <c r="L263" s="111"/>
      <c r="M263" s="764" t="s">
        <v>72</v>
      </c>
      <c r="N263" s="577" t="s">
        <v>91</v>
      </c>
      <c r="P263" s="576">
        <f t="shared" si="31"/>
        <v>0</v>
      </c>
      <c r="Q263" s="576">
        <v>6.6E-4</v>
      </c>
      <c r="R263" s="576">
        <f t="shared" si="32"/>
        <v>2.5739999999999999E-2</v>
      </c>
      <c r="S263" s="576">
        <v>0</v>
      </c>
      <c r="T263" s="575">
        <f t="shared" si="33"/>
        <v>0</v>
      </c>
      <c r="AR263" s="140" t="s">
        <v>383</v>
      </c>
      <c r="AT263" s="140" t="s">
        <v>146</v>
      </c>
      <c r="AU263" s="140" t="s">
        <v>65</v>
      </c>
      <c r="AY263" s="569" t="s">
        <v>144</v>
      </c>
      <c r="BE263" s="570">
        <f t="shared" si="34"/>
        <v>0</v>
      </c>
      <c r="BF263" s="570">
        <f t="shared" si="35"/>
        <v>0</v>
      </c>
      <c r="BG263" s="570">
        <f t="shared" si="36"/>
        <v>0</v>
      </c>
      <c r="BH263" s="570">
        <f t="shared" si="37"/>
        <v>0</v>
      </c>
      <c r="BI263" s="570">
        <f t="shared" si="38"/>
        <v>0</v>
      </c>
      <c r="BJ263" s="569" t="s">
        <v>142</v>
      </c>
      <c r="BK263" s="570">
        <f t="shared" si="39"/>
        <v>0</v>
      </c>
      <c r="BL263" s="569" t="s">
        <v>383</v>
      </c>
      <c r="BM263" s="140" t="s">
        <v>634</v>
      </c>
    </row>
    <row r="264" spans="2:65" s="712" customFormat="1" ht="24.2" customHeight="1">
      <c r="B264" s="717"/>
      <c r="C264" s="718" t="s">
        <v>635</v>
      </c>
      <c r="D264" s="718" t="s">
        <v>146</v>
      </c>
      <c r="E264" s="719" t="s">
        <v>636</v>
      </c>
      <c r="F264" s="720" t="s">
        <v>637</v>
      </c>
      <c r="G264" s="721" t="s">
        <v>211</v>
      </c>
      <c r="H264" s="722">
        <v>12</v>
      </c>
      <c r="I264" s="763"/>
      <c r="J264" s="723">
        <f t="shared" si="30"/>
        <v>0</v>
      </c>
      <c r="K264" s="724"/>
      <c r="L264" s="111"/>
      <c r="M264" s="764" t="s">
        <v>72</v>
      </c>
      <c r="N264" s="577" t="s">
        <v>91</v>
      </c>
      <c r="P264" s="576">
        <f t="shared" si="31"/>
        <v>0</v>
      </c>
      <c r="Q264" s="576">
        <v>6.6E-4</v>
      </c>
      <c r="R264" s="576">
        <f t="shared" si="32"/>
        <v>7.92E-3</v>
      </c>
      <c r="S264" s="576">
        <v>0</v>
      </c>
      <c r="T264" s="575">
        <f t="shared" si="33"/>
        <v>0</v>
      </c>
      <c r="AR264" s="140" t="s">
        <v>383</v>
      </c>
      <c r="AT264" s="140" t="s">
        <v>146</v>
      </c>
      <c r="AU264" s="140" t="s">
        <v>65</v>
      </c>
      <c r="AY264" s="569" t="s">
        <v>144</v>
      </c>
      <c r="BE264" s="570">
        <f t="shared" si="34"/>
        <v>0</v>
      </c>
      <c r="BF264" s="570">
        <f t="shared" si="35"/>
        <v>0</v>
      </c>
      <c r="BG264" s="570">
        <f t="shared" si="36"/>
        <v>0</v>
      </c>
      <c r="BH264" s="570">
        <f t="shared" si="37"/>
        <v>0</v>
      </c>
      <c r="BI264" s="570">
        <f t="shared" si="38"/>
        <v>0</v>
      </c>
      <c r="BJ264" s="569" t="s">
        <v>142</v>
      </c>
      <c r="BK264" s="570">
        <f t="shared" si="39"/>
        <v>0</v>
      </c>
      <c r="BL264" s="569" t="s">
        <v>383</v>
      </c>
      <c r="BM264" s="140" t="s">
        <v>638</v>
      </c>
    </row>
    <row r="265" spans="2:65" s="712" customFormat="1" ht="24.2" customHeight="1">
      <c r="B265" s="717"/>
      <c r="C265" s="718" t="s">
        <v>639</v>
      </c>
      <c r="D265" s="718" t="s">
        <v>146</v>
      </c>
      <c r="E265" s="719" t="s">
        <v>640</v>
      </c>
      <c r="F265" s="720" t="s">
        <v>641</v>
      </c>
      <c r="G265" s="721" t="s">
        <v>211</v>
      </c>
      <c r="H265" s="722">
        <v>20</v>
      </c>
      <c r="I265" s="763"/>
      <c r="J265" s="723">
        <f t="shared" si="30"/>
        <v>0</v>
      </c>
      <c r="K265" s="724"/>
      <c r="L265" s="111"/>
      <c r="M265" s="764" t="s">
        <v>72</v>
      </c>
      <c r="N265" s="577" t="s">
        <v>91</v>
      </c>
      <c r="P265" s="576">
        <f t="shared" si="31"/>
        <v>0</v>
      </c>
      <c r="Q265" s="576">
        <v>6.6E-4</v>
      </c>
      <c r="R265" s="576">
        <f t="shared" si="32"/>
        <v>1.32E-2</v>
      </c>
      <c r="S265" s="576">
        <v>0</v>
      </c>
      <c r="T265" s="575">
        <f t="shared" si="33"/>
        <v>0</v>
      </c>
      <c r="AR265" s="140" t="s">
        <v>383</v>
      </c>
      <c r="AT265" s="140" t="s">
        <v>146</v>
      </c>
      <c r="AU265" s="140" t="s">
        <v>65</v>
      </c>
      <c r="AY265" s="569" t="s">
        <v>144</v>
      </c>
      <c r="BE265" s="570">
        <f t="shared" si="34"/>
        <v>0</v>
      </c>
      <c r="BF265" s="570">
        <f t="shared" si="35"/>
        <v>0</v>
      </c>
      <c r="BG265" s="570">
        <f t="shared" si="36"/>
        <v>0</v>
      </c>
      <c r="BH265" s="570">
        <f t="shared" si="37"/>
        <v>0</v>
      </c>
      <c r="BI265" s="570">
        <f t="shared" si="38"/>
        <v>0</v>
      </c>
      <c r="BJ265" s="569" t="s">
        <v>142</v>
      </c>
      <c r="BK265" s="570">
        <f t="shared" si="39"/>
        <v>0</v>
      </c>
      <c r="BL265" s="569" t="s">
        <v>383</v>
      </c>
      <c r="BM265" s="140" t="s">
        <v>642</v>
      </c>
    </row>
    <row r="266" spans="2:65" s="712" customFormat="1" ht="21.75" customHeight="1">
      <c r="B266" s="717"/>
      <c r="C266" s="718" t="s">
        <v>643</v>
      </c>
      <c r="D266" s="718" t="s">
        <v>146</v>
      </c>
      <c r="E266" s="719" t="s">
        <v>644</v>
      </c>
      <c r="F266" s="720" t="s">
        <v>645</v>
      </c>
      <c r="G266" s="721" t="s">
        <v>211</v>
      </c>
      <c r="H266" s="722">
        <v>256</v>
      </c>
      <c r="I266" s="763"/>
      <c r="J266" s="723">
        <f t="shared" si="30"/>
        <v>0</v>
      </c>
      <c r="K266" s="724"/>
      <c r="L266" s="111"/>
      <c r="M266" s="764" t="s">
        <v>72</v>
      </c>
      <c r="N266" s="577" t="s">
        <v>91</v>
      </c>
      <c r="P266" s="576">
        <f t="shared" si="31"/>
        <v>0</v>
      </c>
      <c r="Q266" s="576">
        <v>6.9999999999999994E-5</v>
      </c>
      <c r="R266" s="576">
        <f t="shared" si="32"/>
        <v>1.7919999999999998E-2</v>
      </c>
      <c r="S266" s="576">
        <v>0</v>
      </c>
      <c r="T266" s="575">
        <f t="shared" si="33"/>
        <v>0</v>
      </c>
      <c r="AR266" s="140" t="s">
        <v>383</v>
      </c>
      <c r="AT266" s="140" t="s">
        <v>146</v>
      </c>
      <c r="AU266" s="140" t="s">
        <v>65</v>
      </c>
      <c r="AY266" s="569" t="s">
        <v>144</v>
      </c>
      <c r="BE266" s="570">
        <f t="shared" si="34"/>
        <v>0</v>
      </c>
      <c r="BF266" s="570">
        <f t="shared" si="35"/>
        <v>0</v>
      </c>
      <c r="BG266" s="570">
        <f t="shared" si="36"/>
        <v>0</v>
      </c>
      <c r="BH266" s="570">
        <f t="shared" si="37"/>
        <v>0</v>
      </c>
      <c r="BI266" s="570">
        <f t="shared" si="38"/>
        <v>0</v>
      </c>
      <c r="BJ266" s="569" t="s">
        <v>142</v>
      </c>
      <c r="BK266" s="570">
        <f t="shared" si="39"/>
        <v>0</v>
      </c>
      <c r="BL266" s="569" t="s">
        <v>383</v>
      </c>
      <c r="BM266" s="140" t="s">
        <v>646</v>
      </c>
    </row>
    <row r="267" spans="2:65" s="712" customFormat="1" ht="21.75" customHeight="1">
      <c r="B267" s="717"/>
      <c r="C267" s="718" t="s">
        <v>647</v>
      </c>
      <c r="D267" s="718" t="s">
        <v>146</v>
      </c>
      <c r="E267" s="719" t="s">
        <v>648</v>
      </c>
      <c r="F267" s="720" t="s">
        <v>649</v>
      </c>
      <c r="G267" s="721" t="s">
        <v>211</v>
      </c>
      <c r="H267" s="722">
        <v>200</v>
      </c>
      <c r="I267" s="763"/>
      <c r="J267" s="723">
        <f t="shared" si="30"/>
        <v>0</v>
      </c>
      <c r="K267" s="724"/>
      <c r="L267" s="111"/>
      <c r="M267" s="764" t="s">
        <v>72</v>
      </c>
      <c r="N267" s="577" t="s">
        <v>91</v>
      </c>
      <c r="P267" s="576">
        <f t="shared" si="31"/>
        <v>0</v>
      </c>
      <c r="Q267" s="576">
        <v>9.0000000000000006E-5</v>
      </c>
      <c r="R267" s="576">
        <f t="shared" si="32"/>
        <v>1.8000000000000002E-2</v>
      </c>
      <c r="S267" s="576">
        <v>0</v>
      </c>
      <c r="T267" s="575">
        <f t="shared" si="33"/>
        <v>0</v>
      </c>
      <c r="AR267" s="140" t="s">
        <v>383</v>
      </c>
      <c r="AT267" s="140" t="s">
        <v>146</v>
      </c>
      <c r="AU267" s="140" t="s">
        <v>65</v>
      </c>
      <c r="AY267" s="569" t="s">
        <v>144</v>
      </c>
      <c r="BE267" s="570">
        <f t="shared" si="34"/>
        <v>0</v>
      </c>
      <c r="BF267" s="570">
        <f t="shared" si="35"/>
        <v>0</v>
      </c>
      <c r="BG267" s="570">
        <f t="shared" si="36"/>
        <v>0</v>
      </c>
      <c r="BH267" s="570">
        <f t="shared" si="37"/>
        <v>0</v>
      </c>
      <c r="BI267" s="570">
        <f t="shared" si="38"/>
        <v>0</v>
      </c>
      <c r="BJ267" s="569" t="s">
        <v>142</v>
      </c>
      <c r="BK267" s="570">
        <f t="shared" si="39"/>
        <v>0</v>
      </c>
      <c r="BL267" s="569" t="s">
        <v>383</v>
      </c>
      <c r="BM267" s="140" t="s">
        <v>650</v>
      </c>
    </row>
    <row r="268" spans="2:65" s="712" customFormat="1" ht="21.75" customHeight="1">
      <c r="B268" s="717"/>
      <c r="C268" s="718" t="s">
        <v>651</v>
      </c>
      <c r="D268" s="718" t="s">
        <v>146</v>
      </c>
      <c r="E268" s="719" t="s">
        <v>652</v>
      </c>
      <c r="F268" s="720" t="s">
        <v>653</v>
      </c>
      <c r="G268" s="721" t="s">
        <v>211</v>
      </c>
      <c r="H268" s="722">
        <v>32</v>
      </c>
      <c r="I268" s="763"/>
      <c r="J268" s="723">
        <f t="shared" si="30"/>
        <v>0</v>
      </c>
      <c r="K268" s="724"/>
      <c r="L268" s="111"/>
      <c r="M268" s="764" t="s">
        <v>72</v>
      </c>
      <c r="N268" s="577" t="s">
        <v>91</v>
      </c>
      <c r="P268" s="576">
        <f t="shared" si="31"/>
        <v>0</v>
      </c>
      <c r="Q268" s="576">
        <v>1.9000000000000001E-4</v>
      </c>
      <c r="R268" s="576">
        <f t="shared" si="32"/>
        <v>6.0800000000000003E-3</v>
      </c>
      <c r="S268" s="576">
        <v>0</v>
      </c>
      <c r="T268" s="575">
        <f t="shared" si="33"/>
        <v>0</v>
      </c>
      <c r="AR268" s="140" t="s">
        <v>383</v>
      </c>
      <c r="AT268" s="140" t="s">
        <v>146</v>
      </c>
      <c r="AU268" s="140" t="s">
        <v>65</v>
      </c>
      <c r="AY268" s="569" t="s">
        <v>144</v>
      </c>
      <c r="BE268" s="570">
        <f t="shared" si="34"/>
        <v>0</v>
      </c>
      <c r="BF268" s="570">
        <f t="shared" si="35"/>
        <v>0</v>
      </c>
      <c r="BG268" s="570">
        <f t="shared" si="36"/>
        <v>0</v>
      </c>
      <c r="BH268" s="570">
        <f t="shared" si="37"/>
        <v>0</v>
      </c>
      <c r="BI268" s="570">
        <f t="shared" si="38"/>
        <v>0</v>
      </c>
      <c r="BJ268" s="569" t="s">
        <v>142</v>
      </c>
      <c r="BK268" s="570">
        <f t="shared" si="39"/>
        <v>0</v>
      </c>
      <c r="BL268" s="569" t="s">
        <v>383</v>
      </c>
      <c r="BM268" s="140" t="s">
        <v>654</v>
      </c>
    </row>
    <row r="269" spans="2:65" s="712" customFormat="1" ht="24.2" customHeight="1">
      <c r="B269" s="717"/>
      <c r="C269" s="718" t="s">
        <v>655</v>
      </c>
      <c r="D269" s="718" t="s">
        <v>146</v>
      </c>
      <c r="E269" s="719" t="s">
        <v>656</v>
      </c>
      <c r="F269" s="720" t="s">
        <v>657</v>
      </c>
      <c r="G269" s="721" t="s">
        <v>211</v>
      </c>
      <c r="H269" s="722">
        <v>339</v>
      </c>
      <c r="I269" s="763"/>
      <c r="J269" s="723">
        <f t="shared" si="30"/>
        <v>0</v>
      </c>
      <c r="K269" s="724"/>
      <c r="L269" s="111"/>
      <c r="M269" s="764" t="s">
        <v>72</v>
      </c>
      <c r="N269" s="577" t="s">
        <v>91</v>
      </c>
      <c r="P269" s="576">
        <f t="shared" si="31"/>
        <v>0</v>
      </c>
      <c r="Q269" s="576">
        <v>0</v>
      </c>
      <c r="R269" s="576">
        <f t="shared" si="32"/>
        <v>0</v>
      </c>
      <c r="S269" s="576">
        <v>0</v>
      </c>
      <c r="T269" s="575">
        <f t="shared" si="33"/>
        <v>0</v>
      </c>
      <c r="AR269" s="140" t="s">
        <v>383</v>
      </c>
      <c r="AT269" s="140" t="s">
        <v>146</v>
      </c>
      <c r="AU269" s="140" t="s">
        <v>65</v>
      </c>
      <c r="AY269" s="569" t="s">
        <v>144</v>
      </c>
      <c r="BE269" s="570">
        <f t="shared" si="34"/>
        <v>0</v>
      </c>
      <c r="BF269" s="570">
        <f t="shared" si="35"/>
        <v>0</v>
      </c>
      <c r="BG269" s="570">
        <f t="shared" si="36"/>
        <v>0</v>
      </c>
      <c r="BH269" s="570">
        <f t="shared" si="37"/>
        <v>0</v>
      </c>
      <c r="BI269" s="570">
        <f t="shared" si="38"/>
        <v>0</v>
      </c>
      <c r="BJ269" s="569" t="s">
        <v>142</v>
      </c>
      <c r="BK269" s="570">
        <f t="shared" si="39"/>
        <v>0</v>
      </c>
      <c r="BL269" s="569" t="s">
        <v>383</v>
      </c>
      <c r="BM269" s="140" t="s">
        <v>658</v>
      </c>
    </row>
    <row r="270" spans="2:65" s="712" customFormat="1" ht="24.2" customHeight="1">
      <c r="B270" s="717"/>
      <c r="C270" s="718" t="s">
        <v>659</v>
      </c>
      <c r="D270" s="718" t="s">
        <v>146</v>
      </c>
      <c r="E270" s="719" t="s">
        <v>660</v>
      </c>
      <c r="F270" s="720" t="s">
        <v>661</v>
      </c>
      <c r="G270" s="721" t="s">
        <v>211</v>
      </c>
      <c r="H270" s="722">
        <v>81</v>
      </c>
      <c r="I270" s="763"/>
      <c r="J270" s="723">
        <f t="shared" si="30"/>
        <v>0</v>
      </c>
      <c r="K270" s="724"/>
      <c r="L270" s="111"/>
      <c r="M270" s="764" t="s">
        <v>72</v>
      </c>
      <c r="N270" s="577" t="s">
        <v>91</v>
      </c>
      <c r="P270" s="576">
        <f t="shared" si="31"/>
        <v>0</v>
      </c>
      <c r="Q270" s="576">
        <v>0</v>
      </c>
      <c r="R270" s="576">
        <f t="shared" si="32"/>
        <v>0</v>
      </c>
      <c r="S270" s="576">
        <v>0</v>
      </c>
      <c r="T270" s="575">
        <f t="shared" si="33"/>
        <v>0</v>
      </c>
      <c r="AR270" s="140" t="s">
        <v>383</v>
      </c>
      <c r="AT270" s="140" t="s">
        <v>146</v>
      </c>
      <c r="AU270" s="140" t="s">
        <v>65</v>
      </c>
      <c r="AY270" s="569" t="s">
        <v>144</v>
      </c>
      <c r="BE270" s="570">
        <f t="shared" si="34"/>
        <v>0</v>
      </c>
      <c r="BF270" s="570">
        <f t="shared" si="35"/>
        <v>0</v>
      </c>
      <c r="BG270" s="570">
        <f t="shared" si="36"/>
        <v>0</v>
      </c>
      <c r="BH270" s="570">
        <f t="shared" si="37"/>
        <v>0</v>
      </c>
      <c r="BI270" s="570">
        <f t="shared" si="38"/>
        <v>0</v>
      </c>
      <c r="BJ270" s="569" t="s">
        <v>142</v>
      </c>
      <c r="BK270" s="570">
        <f t="shared" si="39"/>
        <v>0</v>
      </c>
      <c r="BL270" s="569" t="s">
        <v>383</v>
      </c>
      <c r="BM270" s="140" t="s">
        <v>662</v>
      </c>
    </row>
    <row r="271" spans="2:65" s="712" customFormat="1" ht="24.2" customHeight="1">
      <c r="B271" s="717"/>
      <c r="C271" s="718" t="s">
        <v>663</v>
      </c>
      <c r="D271" s="718" t="s">
        <v>146</v>
      </c>
      <c r="E271" s="719" t="s">
        <v>664</v>
      </c>
      <c r="F271" s="720" t="s">
        <v>665</v>
      </c>
      <c r="G271" s="721" t="s">
        <v>211</v>
      </c>
      <c r="H271" s="722">
        <v>39</v>
      </c>
      <c r="I271" s="763"/>
      <c r="J271" s="723">
        <f t="shared" si="30"/>
        <v>0</v>
      </c>
      <c r="K271" s="724"/>
      <c r="L271" s="111"/>
      <c r="M271" s="764" t="s">
        <v>72</v>
      </c>
      <c r="N271" s="577" t="s">
        <v>91</v>
      </c>
      <c r="P271" s="576">
        <f t="shared" si="31"/>
        <v>0</v>
      </c>
      <c r="Q271" s="576">
        <v>0</v>
      </c>
      <c r="R271" s="576">
        <f t="shared" si="32"/>
        <v>0</v>
      </c>
      <c r="S271" s="576">
        <v>0</v>
      </c>
      <c r="T271" s="575">
        <f t="shared" si="33"/>
        <v>0</v>
      </c>
      <c r="AR271" s="140" t="s">
        <v>383</v>
      </c>
      <c r="AT271" s="140" t="s">
        <v>146</v>
      </c>
      <c r="AU271" s="140" t="s">
        <v>65</v>
      </c>
      <c r="AY271" s="569" t="s">
        <v>144</v>
      </c>
      <c r="BE271" s="570">
        <f t="shared" si="34"/>
        <v>0</v>
      </c>
      <c r="BF271" s="570">
        <f t="shared" si="35"/>
        <v>0</v>
      </c>
      <c r="BG271" s="570">
        <f t="shared" si="36"/>
        <v>0</v>
      </c>
      <c r="BH271" s="570">
        <f t="shared" si="37"/>
        <v>0</v>
      </c>
      <c r="BI271" s="570">
        <f t="shared" si="38"/>
        <v>0</v>
      </c>
      <c r="BJ271" s="569" t="s">
        <v>142</v>
      </c>
      <c r="BK271" s="570">
        <f t="shared" si="39"/>
        <v>0</v>
      </c>
      <c r="BL271" s="569" t="s">
        <v>383</v>
      </c>
      <c r="BM271" s="140" t="s">
        <v>666</v>
      </c>
    </row>
    <row r="272" spans="2:65" s="712" customFormat="1" ht="24.2" customHeight="1">
      <c r="B272" s="717"/>
      <c r="C272" s="718" t="s">
        <v>667</v>
      </c>
      <c r="D272" s="718" t="s">
        <v>146</v>
      </c>
      <c r="E272" s="719" t="s">
        <v>668</v>
      </c>
      <c r="F272" s="720" t="s">
        <v>669</v>
      </c>
      <c r="G272" s="721" t="s">
        <v>211</v>
      </c>
      <c r="H272" s="722">
        <v>16</v>
      </c>
      <c r="I272" s="763"/>
      <c r="J272" s="723">
        <f t="shared" si="30"/>
        <v>0</v>
      </c>
      <c r="K272" s="724"/>
      <c r="L272" s="111"/>
      <c r="M272" s="764" t="s">
        <v>72</v>
      </c>
      <c r="N272" s="577" t="s">
        <v>91</v>
      </c>
      <c r="P272" s="576">
        <f t="shared" si="31"/>
        <v>0</v>
      </c>
      <c r="Q272" s="576">
        <v>0</v>
      </c>
      <c r="R272" s="576">
        <f t="shared" si="32"/>
        <v>0</v>
      </c>
      <c r="S272" s="576">
        <v>0</v>
      </c>
      <c r="T272" s="575">
        <f t="shared" si="33"/>
        <v>0</v>
      </c>
      <c r="AR272" s="140" t="s">
        <v>383</v>
      </c>
      <c r="AT272" s="140" t="s">
        <v>146</v>
      </c>
      <c r="AU272" s="140" t="s">
        <v>65</v>
      </c>
      <c r="AY272" s="569" t="s">
        <v>144</v>
      </c>
      <c r="BE272" s="570">
        <f t="shared" si="34"/>
        <v>0</v>
      </c>
      <c r="BF272" s="570">
        <f t="shared" si="35"/>
        <v>0</v>
      </c>
      <c r="BG272" s="570">
        <f t="shared" si="36"/>
        <v>0</v>
      </c>
      <c r="BH272" s="570">
        <f t="shared" si="37"/>
        <v>0</v>
      </c>
      <c r="BI272" s="570">
        <f t="shared" si="38"/>
        <v>0</v>
      </c>
      <c r="BJ272" s="569" t="s">
        <v>142</v>
      </c>
      <c r="BK272" s="570">
        <f t="shared" si="39"/>
        <v>0</v>
      </c>
      <c r="BL272" s="569" t="s">
        <v>383</v>
      </c>
      <c r="BM272" s="140" t="s">
        <v>670</v>
      </c>
    </row>
    <row r="273" spans="2:65" s="712" customFormat="1" ht="24.2" customHeight="1">
      <c r="B273" s="717"/>
      <c r="C273" s="718" t="s">
        <v>671</v>
      </c>
      <c r="D273" s="718" t="s">
        <v>146</v>
      </c>
      <c r="E273" s="719" t="s">
        <v>672</v>
      </c>
      <c r="F273" s="720" t="s">
        <v>673</v>
      </c>
      <c r="G273" s="721" t="s">
        <v>211</v>
      </c>
      <c r="H273" s="722">
        <v>20</v>
      </c>
      <c r="I273" s="763"/>
      <c r="J273" s="723">
        <f t="shared" si="30"/>
        <v>0</v>
      </c>
      <c r="K273" s="724"/>
      <c r="L273" s="111"/>
      <c r="M273" s="764" t="s">
        <v>72</v>
      </c>
      <c r="N273" s="577" t="s">
        <v>91</v>
      </c>
      <c r="P273" s="576">
        <f t="shared" si="31"/>
        <v>0</v>
      </c>
      <c r="Q273" s="576">
        <v>0</v>
      </c>
      <c r="R273" s="576">
        <f t="shared" si="32"/>
        <v>0</v>
      </c>
      <c r="S273" s="576">
        <v>0</v>
      </c>
      <c r="T273" s="575">
        <f t="shared" si="33"/>
        <v>0</v>
      </c>
      <c r="AR273" s="140" t="s">
        <v>383</v>
      </c>
      <c r="AT273" s="140" t="s">
        <v>146</v>
      </c>
      <c r="AU273" s="140" t="s">
        <v>65</v>
      </c>
      <c r="AY273" s="569" t="s">
        <v>144</v>
      </c>
      <c r="BE273" s="570">
        <f t="shared" si="34"/>
        <v>0</v>
      </c>
      <c r="BF273" s="570">
        <f t="shared" si="35"/>
        <v>0</v>
      </c>
      <c r="BG273" s="570">
        <f t="shared" si="36"/>
        <v>0</v>
      </c>
      <c r="BH273" s="570">
        <f t="shared" si="37"/>
        <v>0</v>
      </c>
      <c r="BI273" s="570">
        <f t="shared" si="38"/>
        <v>0</v>
      </c>
      <c r="BJ273" s="569" t="s">
        <v>142</v>
      </c>
      <c r="BK273" s="570">
        <f t="shared" si="39"/>
        <v>0</v>
      </c>
      <c r="BL273" s="569" t="s">
        <v>383</v>
      </c>
      <c r="BM273" s="140" t="s">
        <v>674</v>
      </c>
    </row>
    <row r="274" spans="2:65" s="712" customFormat="1" ht="16.5" customHeight="1">
      <c r="B274" s="717"/>
      <c r="C274" s="718" t="s">
        <v>675</v>
      </c>
      <c r="D274" s="718" t="s">
        <v>146</v>
      </c>
      <c r="E274" s="719" t="s">
        <v>676</v>
      </c>
      <c r="F274" s="720" t="s">
        <v>677</v>
      </c>
      <c r="G274" s="721" t="s">
        <v>200</v>
      </c>
      <c r="H274" s="722">
        <v>2</v>
      </c>
      <c r="I274" s="763"/>
      <c r="J274" s="723">
        <f t="shared" si="30"/>
        <v>0</v>
      </c>
      <c r="K274" s="724"/>
      <c r="L274" s="111"/>
      <c r="M274" s="764" t="s">
        <v>72</v>
      </c>
      <c r="N274" s="577" t="s">
        <v>91</v>
      </c>
      <c r="P274" s="576">
        <f t="shared" si="31"/>
        <v>0</v>
      </c>
      <c r="Q274" s="576">
        <v>0</v>
      </c>
      <c r="R274" s="576">
        <f t="shared" si="32"/>
        <v>0</v>
      </c>
      <c r="S274" s="576">
        <v>0</v>
      </c>
      <c r="T274" s="575">
        <f t="shared" si="33"/>
        <v>0</v>
      </c>
      <c r="AR274" s="140" t="s">
        <v>383</v>
      </c>
      <c r="AT274" s="140" t="s">
        <v>146</v>
      </c>
      <c r="AU274" s="140" t="s">
        <v>65</v>
      </c>
      <c r="AY274" s="569" t="s">
        <v>144</v>
      </c>
      <c r="BE274" s="570">
        <f t="shared" si="34"/>
        <v>0</v>
      </c>
      <c r="BF274" s="570">
        <f t="shared" si="35"/>
        <v>0</v>
      </c>
      <c r="BG274" s="570">
        <f t="shared" si="36"/>
        <v>0</v>
      </c>
      <c r="BH274" s="570">
        <f t="shared" si="37"/>
        <v>0</v>
      </c>
      <c r="BI274" s="570">
        <f t="shared" si="38"/>
        <v>0</v>
      </c>
      <c r="BJ274" s="569" t="s">
        <v>142</v>
      </c>
      <c r="BK274" s="570">
        <f t="shared" si="39"/>
        <v>0</v>
      </c>
      <c r="BL274" s="569" t="s">
        <v>383</v>
      </c>
      <c r="BM274" s="140" t="s">
        <v>678</v>
      </c>
    </row>
    <row r="275" spans="2:65" s="712" customFormat="1" ht="16.5" customHeight="1">
      <c r="B275" s="717"/>
      <c r="C275" s="718" t="s">
        <v>679</v>
      </c>
      <c r="D275" s="718" t="s">
        <v>146</v>
      </c>
      <c r="E275" s="719" t="s">
        <v>680</v>
      </c>
      <c r="F275" s="720" t="s">
        <v>681</v>
      </c>
      <c r="G275" s="721" t="s">
        <v>200</v>
      </c>
      <c r="H275" s="722">
        <v>12</v>
      </c>
      <c r="I275" s="763"/>
      <c r="J275" s="723">
        <f t="shared" si="30"/>
        <v>0</v>
      </c>
      <c r="K275" s="724"/>
      <c r="L275" s="111"/>
      <c r="M275" s="764" t="s">
        <v>72</v>
      </c>
      <c r="N275" s="577" t="s">
        <v>91</v>
      </c>
      <c r="P275" s="576">
        <f t="shared" si="31"/>
        <v>0</v>
      </c>
      <c r="Q275" s="576">
        <v>0</v>
      </c>
      <c r="R275" s="576">
        <f t="shared" si="32"/>
        <v>0</v>
      </c>
      <c r="S275" s="576">
        <v>0</v>
      </c>
      <c r="T275" s="575">
        <f t="shared" si="33"/>
        <v>0</v>
      </c>
      <c r="AR275" s="140" t="s">
        <v>383</v>
      </c>
      <c r="AT275" s="140" t="s">
        <v>146</v>
      </c>
      <c r="AU275" s="140" t="s">
        <v>65</v>
      </c>
      <c r="AY275" s="569" t="s">
        <v>144</v>
      </c>
      <c r="BE275" s="570">
        <f t="shared" si="34"/>
        <v>0</v>
      </c>
      <c r="BF275" s="570">
        <f t="shared" si="35"/>
        <v>0</v>
      </c>
      <c r="BG275" s="570">
        <f t="shared" si="36"/>
        <v>0</v>
      </c>
      <c r="BH275" s="570">
        <f t="shared" si="37"/>
        <v>0</v>
      </c>
      <c r="BI275" s="570">
        <f t="shared" si="38"/>
        <v>0</v>
      </c>
      <c r="BJ275" s="569" t="s">
        <v>142</v>
      </c>
      <c r="BK275" s="570">
        <f t="shared" si="39"/>
        <v>0</v>
      </c>
      <c r="BL275" s="569" t="s">
        <v>383</v>
      </c>
      <c r="BM275" s="140" t="s">
        <v>682</v>
      </c>
    </row>
    <row r="276" spans="2:65" s="712" customFormat="1" ht="16.5" customHeight="1">
      <c r="B276" s="717"/>
      <c r="C276" s="718" t="s">
        <v>683</v>
      </c>
      <c r="D276" s="718" t="s">
        <v>146</v>
      </c>
      <c r="E276" s="719" t="s">
        <v>684</v>
      </c>
      <c r="F276" s="720" t="s">
        <v>685</v>
      </c>
      <c r="G276" s="721" t="s">
        <v>200</v>
      </c>
      <c r="H276" s="722">
        <v>1</v>
      </c>
      <c r="I276" s="763"/>
      <c r="J276" s="723">
        <f t="shared" si="30"/>
        <v>0</v>
      </c>
      <c r="K276" s="724"/>
      <c r="L276" s="111"/>
      <c r="M276" s="764" t="s">
        <v>72</v>
      </c>
      <c r="N276" s="577" t="s">
        <v>91</v>
      </c>
      <c r="P276" s="576">
        <f t="shared" si="31"/>
        <v>0</v>
      </c>
      <c r="Q276" s="576">
        <v>0</v>
      </c>
      <c r="R276" s="576">
        <f t="shared" si="32"/>
        <v>0</v>
      </c>
      <c r="S276" s="576">
        <v>0</v>
      </c>
      <c r="T276" s="575">
        <f t="shared" si="33"/>
        <v>0</v>
      </c>
      <c r="AR276" s="140" t="s">
        <v>383</v>
      </c>
      <c r="AT276" s="140" t="s">
        <v>146</v>
      </c>
      <c r="AU276" s="140" t="s">
        <v>65</v>
      </c>
      <c r="AY276" s="569" t="s">
        <v>144</v>
      </c>
      <c r="BE276" s="570">
        <f t="shared" si="34"/>
        <v>0</v>
      </c>
      <c r="BF276" s="570">
        <f t="shared" si="35"/>
        <v>0</v>
      </c>
      <c r="BG276" s="570">
        <f t="shared" si="36"/>
        <v>0</v>
      </c>
      <c r="BH276" s="570">
        <f t="shared" si="37"/>
        <v>0</v>
      </c>
      <c r="BI276" s="570">
        <f t="shared" si="38"/>
        <v>0</v>
      </c>
      <c r="BJ276" s="569" t="s">
        <v>142</v>
      </c>
      <c r="BK276" s="570">
        <f t="shared" si="39"/>
        <v>0</v>
      </c>
      <c r="BL276" s="569" t="s">
        <v>383</v>
      </c>
      <c r="BM276" s="140" t="s">
        <v>686</v>
      </c>
    </row>
    <row r="277" spans="2:65" s="712" customFormat="1" ht="24.2" customHeight="1">
      <c r="B277" s="717"/>
      <c r="C277" s="718" t="s">
        <v>687</v>
      </c>
      <c r="D277" s="718" t="s">
        <v>146</v>
      </c>
      <c r="E277" s="719" t="s">
        <v>688</v>
      </c>
      <c r="F277" s="720" t="s">
        <v>689</v>
      </c>
      <c r="G277" s="721" t="s">
        <v>200</v>
      </c>
      <c r="H277" s="722">
        <v>100</v>
      </c>
      <c r="I277" s="763"/>
      <c r="J277" s="723">
        <f t="shared" si="30"/>
        <v>0</v>
      </c>
      <c r="K277" s="724"/>
      <c r="L277" s="111"/>
      <c r="M277" s="764" t="s">
        <v>72</v>
      </c>
      <c r="N277" s="577" t="s">
        <v>91</v>
      </c>
      <c r="P277" s="576">
        <f t="shared" si="31"/>
        <v>0</v>
      </c>
      <c r="Q277" s="576">
        <v>0</v>
      </c>
      <c r="R277" s="576">
        <f t="shared" si="32"/>
        <v>0</v>
      </c>
      <c r="S277" s="576">
        <v>0</v>
      </c>
      <c r="T277" s="575">
        <f t="shared" si="33"/>
        <v>0</v>
      </c>
      <c r="AR277" s="140" t="s">
        <v>383</v>
      </c>
      <c r="AT277" s="140" t="s">
        <v>146</v>
      </c>
      <c r="AU277" s="140" t="s">
        <v>65</v>
      </c>
      <c r="AY277" s="569" t="s">
        <v>144</v>
      </c>
      <c r="BE277" s="570">
        <f t="shared" si="34"/>
        <v>0</v>
      </c>
      <c r="BF277" s="570">
        <f t="shared" si="35"/>
        <v>0</v>
      </c>
      <c r="BG277" s="570">
        <f t="shared" si="36"/>
        <v>0</v>
      </c>
      <c r="BH277" s="570">
        <f t="shared" si="37"/>
        <v>0</v>
      </c>
      <c r="BI277" s="570">
        <f t="shared" si="38"/>
        <v>0</v>
      </c>
      <c r="BJ277" s="569" t="s">
        <v>142</v>
      </c>
      <c r="BK277" s="570">
        <f t="shared" si="39"/>
        <v>0</v>
      </c>
      <c r="BL277" s="569" t="s">
        <v>383</v>
      </c>
      <c r="BM277" s="140" t="s">
        <v>690</v>
      </c>
    </row>
    <row r="278" spans="2:65" s="712" customFormat="1" ht="24.2" customHeight="1">
      <c r="B278" s="717"/>
      <c r="C278" s="718" t="s">
        <v>691</v>
      </c>
      <c r="D278" s="718" t="s">
        <v>146</v>
      </c>
      <c r="E278" s="719" t="s">
        <v>692</v>
      </c>
      <c r="F278" s="720" t="s">
        <v>693</v>
      </c>
      <c r="G278" s="721" t="s">
        <v>175</v>
      </c>
      <c r="H278" s="722">
        <v>2.66</v>
      </c>
      <c r="I278" s="763"/>
      <c r="J278" s="723">
        <f t="shared" si="30"/>
        <v>0</v>
      </c>
      <c r="K278" s="724"/>
      <c r="L278" s="111"/>
      <c r="M278" s="764" t="s">
        <v>72</v>
      </c>
      <c r="N278" s="577" t="s">
        <v>91</v>
      </c>
      <c r="P278" s="576">
        <f t="shared" si="31"/>
        <v>0</v>
      </c>
      <c r="Q278" s="576">
        <v>0</v>
      </c>
      <c r="R278" s="576">
        <f t="shared" si="32"/>
        <v>0</v>
      </c>
      <c r="S278" s="576">
        <v>0</v>
      </c>
      <c r="T278" s="575">
        <f t="shared" si="33"/>
        <v>0</v>
      </c>
      <c r="AR278" s="140" t="s">
        <v>383</v>
      </c>
      <c r="AT278" s="140" t="s">
        <v>146</v>
      </c>
      <c r="AU278" s="140" t="s">
        <v>65</v>
      </c>
      <c r="AY278" s="569" t="s">
        <v>144</v>
      </c>
      <c r="BE278" s="570">
        <f t="shared" si="34"/>
        <v>0</v>
      </c>
      <c r="BF278" s="570">
        <f t="shared" si="35"/>
        <v>0</v>
      </c>
      <c r="BG278" s="570">
        <f t="shared" si="36"/>
        <v>0</v>
      </c>
      <c r="BH278" s="570">
        <f t="shared" si="37"/>
        <v>0</v>
      </c>
      <c r="BI278" s="570">
        <f t="shared" si="38"/>
        <v>0</v>
      </c>
      <c r="BJ278" s="569" t="s">
        <v>142</v>
      </c>
      <c r="BK278" s="570">
        <f t="shared" si="39"/>
        <v>0</v>
      </c>
      <c r="BL278" s="569" t="s">
        <v>383</v>
      </c>
      <c r="BM278" s="140" t="s">
        <v>694</v>
      </c>
    </row>
    <row r="279" spans="2:65" s="579" customFormat="1" ht="22.9" customHeight="1">
      <c r="B279" s="583"/>
      <c r="D279" s="137" t="s">
        <v>139</v>
      </c>
      <c r="E279" s="587" t="s">
        <v>695</v>
      </c>
      <c r="F279" s="587" t="s">
        <v>696</v>
      </c>
      <c r="I279" s="762"/>
      <c r="J279" s="586">
        <f>BK279</f>
        <v>0</v>
      </c>
      <c r="L279" s="583"/>
      <c r="M279" s="582"/>
      <c r="P279" s="581">
        <f>SUM(P280:P285)</f>
        <v>0</v>
      </c>
      <c r="R279" s="581">
        <f>SUM(R280:R285)</f>
        <v>1.804E-2</v>
      </c>
      <c r="T279" s="580">
        <f>SUM(T280:T285)</f>
        <v>0</v>
      </c>
      <c r="AR279" s="137" t="s">
        <v>65</v>
      </c>
      <c r="AT279" s="138" t="s">
        <v>139</v>
      </c>
      <c r="AU279" s="138" t="s">
        <v>142</v>
      </c>
      <c r="AY279" s="137" t="s">
        <v>144</v>
      </c>
      <c r="BK279" s="139">
        <f>SUM(BK280:BK285)</f>
        <v>0</v>
      </c>
    </row>
    <row r="280" spans="2:65" s="712" customFormat="1" ht="16.5" customHeight="1">
      <c r="B280" s="717"/>
      <c r="C280" s="718" t="s">
        <v>697</v>
      </c>
      <c r="D280" s="718" t="s">
        <v>146</v>
      </c>
      <c r="E280" s="719" t="s">
        <v>698</v>
      </c>
      <c r="F280" s="720" t="s">
        <v>699</v>
      </c>
      <c r="G280" s="721" t="s">
        <v>577</v>
      </c>
      <c r="H280" s="722">
        <v>1</v>
      </c>
      <c r="I280" s="763"/>
      <c r="J280" s="723">
        <f t="shared" ref="J280:J285" si="40">ROUND(I280*H280,2)</f>
        <v>0</v>
      </c>
      <c r="K280" s="724"/>
      <c r="L280" s="111"/>
      <c r="M280" s="764" t="s">
        <v>72</v>
      </c>
      <c r="N280" s="577" t="s">
        <v>91</v>
      </c>
      <c r="P280" s="576">
        <f t="shared" ref="P280:P285" si="41">O280*H280</f>
        <v>0</v>
      </c>
      <c r="Q280" s="576">
        <v>3.5999999999999999E-3</v>
      </c>
      <c r="R280" s="576">
        <f t="shared" ref="R280:R285" si="42">Q280*H280</f>
        <v>3.5999999999999999E-3</v>
      </c>
      <c r="S280" s="576">
        <v>0</v>
      </c>
      <c r="T280" s="575">
        <f t="shared" ref="T280:T285" si="43">S280*H280</f>
        <v>0</v>
      </c>
      <c r="AR280" s="140" t="s">
        <v>383</v>
      </c>
      <c r="AT280" s="140" t="s">
        <v>146</v>
      </c>
      <c r="AU280" s="140" t="s">
        <v>65</v>
      </c>
      <c r="AY280" s="569" t="s">
        <v>144</v>
      </c>
      <c r="BE280" s="570">
        <f t="shared" ref="BE280:BE285" si="44">IF(N280="základní",J280,0)</f>
        <v>0</v>
      </c>
      <c r="BF280" s="570">
        <f t="shared" ref="BF280:BF285" si="45">IF(N280="snížená",J280,0)</f>
        <v>0</v>
      </c>
      <c r="BG280" s="570">
        <f t="shared" ref="BG280:BG285" si="46">IF(N280="zákl. přenesená",J280,0)</f>
        <v>0</v>
      </c>
      <c r="BH280" s="570">
        <f t="shared" ref="BH280:BH285" si="47">IF(N280="sníž. přenesená",J280,0)</f>
        <v>0</v>
      </c>
      <c r="BI280" s="570">
        <f t="shared" ref="BI280:BI285" si="48">IF(N280="nulová",J280,0)</f>
        <v>0</v>
      </c>
      <c r="BJ280" s="569" t="s">
        <v>142</v>
      </c>
      <c r="BK280" s="570">
        <f t="shared" ref="BK280:BK285" si="49">ROUND(I280*H280,2)</f>
        <v>0</v>
      </c>
      <c r="BL280" s="569" t="s">
        <v>383</v>
      </c>
      <c r="BM280" s="140" t="s">
        <v>700</v>
      </c>
    </row>
    <row r="281" spans="2:65" s="712" customFormat="1" ht="33" customHeight="1">
      <c r="B281" s="717"/>
      <c r="C281" s="718" t="s">
        <v>701</v>
      </c>
      <c r="D281" s="718" t="s">
        <v>146</v>
      </c>
      <c r="E281" s="719" t="s">
        <v>702</v>
      </c>
      <c r="F281" s="720" t="s">
        <v>703</v>
      </c>
      <c r="G281" s="721" t="s">
        <v>200</v>
      </c>
      <c r="H281" s="722">
        <v>1</v>
      </c>
      <c r="I281" s="763"/>
      <c r="J281" s="723">
        <f t="shared" si="40"/>
        <v>0</v>
      </c>
      <c r="K281" s="724"/>
      <c r="L281" s="111"/>
      <c r="M281" s="764" t="s">
        <v>72</v>
      </c>
      <c r="N281" s="577" t="s">
        <v>91</v>
      </c>
      <c r="P281" s="576">
        <f t="shared" si="41"/>
        <v>0</v>
      </c>
      <c r="Q281" s="576">
        <v>0</v>
      </c>
      <c r="R281" s="576">
        <f t="shared" si="42"/>
        <v>0</v>
      </c>
      <c r="S281" s="576">
        <v>0</v>
      </c>
      <c r="T281" s="575">
        <f t="shared" si="43"/>
        <v>0</v>
      </c>
      <c r="AR281" s="140" t="s">
        <v>383</v>
      </c>
      <c r="AT281" s="140" t="s">
        <v>146</v>
      </c>
      <c r="AU281" s="140" t="s">
        <v>65</v>
      </c>
      <c r="AY281" s="569" t="s">
        <v>144</v>
      </c>
      <c r="BE281" s="570">
        <f t="shared" si="44"/>
        <v>0</v>
      </c>
      <c r="BF281" s="570">
        <f t="shared" si="45"/>
        <v>0</v>
      </c>
      <c r="BG281" s="570">
        <f t="shared" si="46"/>
        <v>0</v>
      </c>
      <c r="BH281" s="570">
        <f t="shared" si="47"/>
        <v>0</v>
      </c>
      <c r="BI281" s="570">
        <f t="shared" si="48"/>
        <v>0</v>
      </c>
      <c r="BJ281" s="569" t="s">
        <v>142</v>
      </c>
      <c r="BK281" s="570">
        <f t="shared" si="49"/>
        <v>0</v>
      </c>
      <c r="BL281" s="569" t="s">
        <v>383</v>
      </c>
      <c r="BM281" s="140" t="s">
        <v>704</v>
      </c>
    </row>
    <row r="282" spans="2:65" s="712" customFormat="1" ht="24.2" customHeight="1">
      <c r="B282" s="717"/>
      <c r="C282" s="718" t="s">
        <v>705</v>
      </c>
      <c r="D282" s="718" t="s">
        <v>146</v>
      </c>
      <c r="E282" s="719" t="s">
        <v>706</v>
      </c>
      <c r="F282" s="720" t="s">
        <v>5439</v>
      </c>
      <c r="G282" s="721" t="s">
        <v>577</v>
      </c>
      <c r="H282" s="722">
        <v>1</v>
      </c>
      <c r="I282" s="763"/>
      <c r="J282" s="723">
        <f t="shared" si="40"/>
        <v>0</v>
      </c>
      <c r="K282" s="724"/>
      <c r="L282" s="111"/>
      <c r="M282" s="764" t="s">
        <v>72</v>
      </c>
      <c r="N282" s="577" t="s">
        <v>91</v>
      </c>
      <c r="P282" s="576">
        <f t="shared" si="41"/>
        <v>0</v>
      </c>
      <c r="Q282" s="576">
        <v>1.444E-2</v>
      </c>
      <c r="R282" s="576">
        <f t="shared" si="42"/>
        <v>1.444E-2</v>
      </c>
      <c r="S282" s="576">
        <v>0</v>
      </c>
      <c r="T282" s="575">
        <f t="shared" si="43"/>
        <v>0</v>
      </c>
      <c r="AR282" s="140" t="s">
        <v>383</v>
      </c>
      <c r="AT282" s="140" t="s">
        <v>146</v>
      </c>
      <c r="AU282" s="140" t="s">
        <v>65</v>
      </c>
      <c r="AY282" s="569" t="s">
        <v>144</v>
      </c>
      <c r="BE282" s="570">
        <f t="shared" si="44"/>
        <v>0</v>
      </c>
      <c r="BF282" s="570">
        <f t="shared" si="45"/>
        <v>0</v>
      </c>
      <c r="BG282" s="570">
        <f t="shared" si="46"/>
        <v>0</v>
      </c>
      <c r="BH282" s="570">
        <f t="shared" si="47"/>
        <v>0</v>
      </c>
      <c r="BI282" s="570">
        <f t="shared" si="48"/>
        <v>0</v>
      </c>
      <c r="BJ282" s="569" t="s">
        <v>142</v>
      </c>
      <c r="BK282" s="570">
        <f t="shared" si="49"/>
        <v>0</v>
      </c>
      <c r="BL282" s="569" t="s">
        <v>383</v>
      </c>
      <c r="BM282" s="140" t="s">
        <v>707</v>
      </c>
    </row>
    <row r="283" spans="2:65" s="712" customFormat="1" ht="16.5" customHeight="1">
      <c r="B283" s="717"/>
      <c r="C283" s="718" t="s">
        <v>708</v>
      </c>
      <c r="D283" s="718" t="s">
        <v>146</v>
      </c>
      <c r="E283" s="719" t="s">
        <v>709</v>
      </c>
      <c r="F283" s="720" t="s">
        <v>710</v>
      </c>
      <c r="G283" s="721" t="s">
        <v>200</v>
      </c>
      <c r="H283" s="722">
        <v>1</v>
      </c>
      <c r="I283" s="763"/>
      <c r="J283" s="723">
        <f t="shared" si="40"/>
        <v>0</v>
      </c>
      <c r="K283" s="724"/>
      <c r="L283" s="111"/>
      <c r="M283" s="764" t="s">
        <v>72</v>
      </c>
      <c r="N283" s="577" t="s">
        <v>91</v>
      </c>
      <c r="P283" s="576">
        <f t="shared" si="41"/>
        <v>0</v>
      </c>
      <c r="Q283" s="576">
        <v>0</v>
      </c>
      <c r="R283" s="576">
        <f t="shared" si="42"/>
        <v>0</v>
      </c>
      <c r="S283" s="576">
        <v>0</v>
      </c>
      <c r="T283" s="575">
        <f t="shared" si="43"/>
        <v>0</v>
      </c>
      <c r="AR283" s="140" t="s">
        <v>383</v>
      </c>
      <c r="AT283" s="140" t="s">
        <v>146</v>
      </c>
      <c r="AU283" s="140" t="s">
        <v>65</v>
      </c>
      <c r="AY283" s="569" t="s">
        <v>144</v>
      </c>
      <c r="BE283" s="570">
        <f t="shared" si="44"/>
        <v>0</v>
      </c>
      <c r="BF283" s="570">
        <f t="shared" si="45"/>
        <v>0</v>
      </c>
      <c r="BG283" s="570">
        <f t="shared" si="46"/>
        <v>0</v>
      </c>
      <c r="BH283" s="570">
        <f t="shared" si="47"/>
        <v>0</v>
      </c>
      <c r="BI283" s="570">
        <f t="shared" si="48"/>
        <v>0</v>
      </c>
      <c r="BJ283" s="569" t="s">
        <v>142</v>
      </c>
      <c r="BK283" s="570">
        <f t="shared" si="49"/>
        <v>0</v>
      </c>
      <c r="BL283" s="569" t="s">
        <v>383</v>
      </c>
      <c r="BM283" s="140" t="s">
        <v>711</v>
      </c>
    </row>
    <row r="284" spans="2:65" s="712" customFormat="1" ht="21.75" customHeight="1">
      <c r="B284" s="717"/>
      <c r="C284" s="718" t="s">
        <v>4934</v>
      </c>
      <c r="D284" s="718" t="s">
        <v>146</v>
      </c>
      <c r="E284" s="719" t="s">
        <v>5440</v>
      </c>
      <c r="F284" s="720" t="s">
        <v>5441</v>
      </c>
      <c r="G284" s="721" t="s">
        <v>200</v>
      </c>
      <c r="H284" s="722">
        <v>1</v>
      </c>
      <c r="I284" s="763"/>
      <c r="J284" s="723">
        <f t="shared" si="40"/>
        <v>0</v>
      </c>
      <c r="K284" s="724"/>
      <c r="L284" s="111"/>
      <c r="M284" s="764" t="s">
        <v>72</v>
      </c>
      <c r="N284" s="577" t="s">
        <v>91</v>
      </c>
      <c r="P284" s="576">
        <f t="shared" si="41"/>
        <v>0</v>
      </c>
      <c r="Q284" s="576">
        <v>0</v>
      </c>
      <c r="R284" s="576">
        <f t="shared" si="42"/>
        <v>0</v>
      </c>
      <c r="S284" s="576">
        <v>0</v>
      </c>
      <c r="T284" s="575">
        <f t="shared" si="43"/>
        <v>0</v>
      </c>
      <c r="AR284" s="140" t="s">
        <v>383</v>
      </c>
      <c r="AT284" s="140" t="s">
        <v>146</v>
      </c>
      <c r="AU284" s="140" t="s">
        <v>65</v>
      </c>
      <c r="AY284" s="569" t="s">
        <v>144</v>
      </c>
      <c r="BE284" s="570">
        <f t="shared" si="44"/>
        <v>0</v>
      </c>
      <c r="BF284" s="570">
        <f t="shared" si="45"/>
        <v>0</v>
      </c>
      <c r="BG284" s="570">
        <f t="shared" si="46"/>
        <v>0</v>
      </c>
      <c r="BH284" s="570">
        <f t="shared" si="47"/>
        <v>0</v>
      </c>
      <c r="BI284" s="570">
        <f t="shared" si="48"/>
        <v>0</v>
      </c>
      <c r="BJ284" s="569" t="s">
        <v>142</v>
      </c>
      <c r="BK284" s="570">
        <f t="shared" si="49"/>
        <v>0</v>
      </c>
      <c r="BL284" s="569" t="s">
        <v>383</v>
      </c>
      <c r="BM284" s="140" t="s">
        <v>5442</v>
      </c>
    </row>
    <row r="285" spans="2:65" s="712" customFormat="1" ht="24.2" customHeight="1">
      <c r="B285" s="717"/>
      <c r="C285" s="718" t="s">
        <v>712</v>
      </c>
      <c r="D285" s="718" t="s">
        <v>146</v>
      </c>
      <c r="E285" s="719" t="s">
        <v>713</v>
      </c>
      <c r="F285" s="720" t="s">
        <v>714</v>
      </c>
      <c r="G285" s="721" t="s">
        <v>175</v>
      </c>
      <c r="H285" s="722">
        <v>1.7999999999999999E-2</v>
      </c>
      <c r="I285" s="763"/>
      <c r="J285" s="723">
        <f t="shared" si="40"/>
        <v>0</v>
      </c>
      <c r="K285" s="724"/>
      <c r="L285" s="111"/>
      <c r="M285" s="764" t="s">
        <v>72</v>
      </c>
      <c r="N285" s="577" t="s">
        <v>91</v>
      </c>
      <c r="P285" s="576">
        <f t="shared" si="41"/>
        <v>0</v>
      </c>
      <c r="Q285" s="576">
        <v>0</v>
      </c>
      <c r="R285" s="576">
        <f t="shared" si="42"/>
        <v>0</v>
      </c>
      <c r="S285" s="576">
        <v>0</v>
      </c>
      <c r="T285" s="575">
        <f t="shared" si="43"/>
        <v>0</v>
      </c>
      <c r="AR285" s="140" t="s">
        <v>383</v>
      </c>
      <c r="AT285" s="140" t="s">
        <v>146</v>
      </c>
      <c r="AU285" s="140" t="s">
        <v>65</v>
      </c>
      <c r="AY285" s="569" t="s">
        <v>144</v>
      </c>
      <c r="BE285" s="570">
        <f t="shared" si="44"/>
        <v>0</v>
      </c>
      <c r="BF285" s="570">
        <f t="shared" si="45"/>
        <v>0</v>
      </c>
      <c r="BG285" s="570">
        <f t="shared" si="46"/>
        <v>0</v>
      </c>
      <c r="BH285" s="570">
        <f t="shared" si="47"/>
        <v>0</v>
      </c>
      <c r="BI285" s="570">
        <f t="shared" si="48"/>
        <v>0</v>
      </c>
      <c r="BJ285" s="569" t="s">
        <v>142</v>
      </c>
      <c r="BK285" s="570">
        <f t="shared" si="49"/>
        <v>0</v>
      </c>
      <c r="BL285" s="569" t="s">
        <v>383</v>
      </c>
      <c r="BM285" s="140" t="s">
        <v>715</v>
      </c>
    </row>
    <row r="286" spans="2:65" s="579" customFormat="1" ht="22.9" customHeight="1">
      <c r="B286" s="583"/>
      <c r="D286" s="137" t="s">
        <v>139</v>
      </c>
      <c r="E286" s="587" t="s">
        <v>716</v>
      </c>
      <c r="F286" s="587" t="s">
        <v>717</v>
      </c>
      <c r="I286" s="762"/>
      <c r="J286" s="586">
        <f>BK286</f>
        <v>0</v>
      </c>
      <c r="L286" s="583"/>
      <c r="M286" s="582"/>
      <c r="P286" s="581">
        <f>SUM(P287:P362)</f>
        <v>0</v>
      </c>
      <c r="R286" s="581">
        <f>SUM(R287:R362)</f>
        <v>0.22674000000000002</v>
      </c>
      <c r="T286" s="580">
        <f>SUM(T287:T362)</f>
        <v>0</v>
      </c>
      <c r="AR286" s="137" t="s">
        <v>65</v>
      </c>
      <c r="AT286" s="138" t="s">
        <v>139</v>
      </c>
      <c r="AU286" s="138" t="s">
        <v>142</v>
      </c>
      <c r="AY286" s="137" t="s">
        <v>144</v>
      </c>
      <c r="BK286" s="139">
        <f>SUM(BK287:BK362)</f>
        <v>0</v>
      </c>
    </row>
    <row r="287" spans="2:65" s="712" customFormat="1" ht="24.2" customHeight="1">
      <c r="B287" s="717"/>
      <c r="C287" s="718" t="s">
        <v>718</v>
      </c>
      <c r="D287" s="718" t="s">
        <v>146</v>
      </c>
      <c r="E287" s="719" t="s">
        <v>719</v>
      </c>
      <c r="F287" s="720" t="s">
        <v>720</v>
      </c>
      <c r="G287" s="721" t="s">
        <v>195</v>
      </c>
      <c r="H287" s="722">
        <v>24</v>
      </c>
      <c r="I287" s="763"/>
      <c r="J287" s="723">
        <f t="shared" ref="J287:J350" si="50">ROUND(I287*H287,2)</f>
        <v>0</v>
      </c>
      <c r="K287" s="724"/>
      <c r="L287" s="111"/>
      <c r="M287" s="764" t="s">
        <v>72</v>
      </c>
      <c r="N287" s="577" t="s">
        <v>91</v>
      </c>
      <c r="P287" s="576">
        <f t="shared" ref="P287:P350" si="51">O287*H287</f>
        <v>0</v>
      </c>
      <c r="Q287" s="576">
        <v>2.47E-3</v>
      </c>
      <c r="R287" s="576">
        <f t="shared" ref="R287:R350" si="52">Q287*H287</f>
        <v>5.9279999999999999E-2</v>
      </c>
      <c r="S287" s="576">
        <v>0</v>
      </c>
      <c r="T287" s="575">
        <f t="shared" ref="T287:T350" si="53">S287*H287</f>
        <v>0</v>
      </c>
      <c r="AR287" s="140" t="s">
        <v>383</v>
      </c>
      <c r="AT287" s="140" t="s">
        <v>146</v>
      </c>
      <c r="AU287" s="140" t="s">
        <v>65</v>
      </c>
      <c r="AY287" s="569" t="s">
        <v>144</v>
      </c>
      <c r="BE287" s="570">
        <f t="shared" ref="BE287:BE350" si="54">IF(N287="základní",J287,0)</f>
        <v>0</v>
      </c>
      <c r="BF287" s="570">
        <f t="shared" ref="BF287:BF350" si="55">IF(N287="snížená",J287,0)</f>
        <v>0</v>
      </c>
      <c r="BG287" s="570">
        <f t="shared" ref="BG287:BG350" si="56">IF(N287="zákl. přenesená",J287,0)</f>
        <v>0</v>
      </c>
      <c r="BH287" s="570">
        <f t="shared" ref="BH287:BH350" si="57">IF(N287="sníž. přenesená",J287,0)</f>
        <v>0</v>
      </c>
      <c r="BI287" s="570">
        <f t="shared" ref="BI287:BI350" si="58">IF(N287="nulová",J287,0)</f>
        <v>0</v>
      </c>
      <c r="BJ287" s="569" t="s">
        <v>142</v>
      </c>
      <c r="BK287" s="570">
        <f t="shared" ref="BK287:BK350" si="59">ROUND(I287*H287,2)</f>
        <v>0</v>
      </c>
      <c r="BL287" s="569" t="s">
        <v>383</v>
      </c>
      <c r="BM287" s="140" t="s">
        <v>721</v>
      </c>
    </row>
    <row r="288" spans="2:65" s="712" customFormat="1" ht="16.5" customHeight="1">
      <c r="B288" s="717"/>
      <c r="C288" s="725" t="s">
        <v>722</v>
      </c>
      <c r="D288" s="725" t="s">
        <v>186</v>
      </c>
      <c r="E288" s="726" t="s">
        <v>723</v>
      </c>
      <c r="F288" s="727" t="s">
        <v>724</v>
      </c>
      <c r="G288" s="728" t="s">
        <v>200</v>
      </c>
      <c r="H288" s="729">
        <v>24</v>
      </c>
      <c r="I288" s="765"/>
      <c r="J288" s="730">
        <f t="shared" si="50"/>
        <v>0</v>
      </c>
      <c r="K288" s="731"/>
      <c r="L288" s="141"/>
      <c r="M288" s="766" t="s">
        <v>72</v>
      </c>
      <c r="N288" s="588" t="s">
        <v>91</v>
      </c>
      <c r="P288" s="576">
        <f t="shared" si="51"/>
        <v>0</v>
      </c>
      <c r="Q288" s="576">
        <v>0</v>
      </c>
      <c r="R288" s="576">
        <f t="shared" si="52"/>
        <v>0</v>
      </c>
      <c r="S288" s="576">
        <v>0</v>
      </c>
      <c r="T288" s="575">
        <f t="shared" si="53"/>
        <v>0</v>
      </c>
      <c r="AR288" s="140" t="s">
        <v>366</v>
      </c>
      <c r="AT288" s="140" t="s">
        <v>186</v>
      </c>
      <c r="AU288" s="140" t="s">
        <v>65</v>
      </c>
      <c r="AY288" s="569" t="s">
        <v>144</v>
      </c>
      <c r="BE288" s="570">
        <f t="shared" si="54"/>
        <v>0</v>
      </c>
      <c r="BF288" s="570">
        <f t="shared" si="55"/>
        <v>0</v>
      </c>
      <c r="BG288" s="570">
        <f t="shared" si="56"/>
        <v>0</v>
      </c>
      <c r="BH288" s="570">
        <f t="shared" si="57"/>
        <v>0</v>
      </c>
      <c r="BI288" s="570">
        <f t="shared" si="58"/>
        <v>0</v>
      </c>
      <c r="BJ288" s="569" t="s">
        <v>142</v>
      </c>
      <c r="BK288" s="570">
        <f t="shared" si="59"/>
        <v>0</v>
      </c>
      <c r="BL288" s="569" t="s">
        <v>383</v>
      </c>
      <c r="BM288" s="140" t="s">
        <v>725</v>
      </c>
    </row>
    <row r="289" spans="2:65" s="712" customFormat="1" ht="16.5" customHeight="1">
      <c r="B289" s="717"/>
      <c r="C289" s="725" t="s">
        <v>726</v>
      </c>
      <c r="D289" s="725" t="s">
        <v>186</v>
      </c>
      <c r="E289" s="726" t="s">
        <v>727</v>
      </c>
      <c r="F289" s="727" t="s">
        <v>728</v>
      </c>
      <c r="G289" s="728" t="s">
        <v>200</v>
      </c>
      <c r="H289" s="729">
        <v>24</v>
      </c>
      <c r="I289" s="765"/>
      <c r="J289" s="730">
        <f t="shared" si="50"/>
        <v>0</v>
      </c>
      <c r="K289" s="731"/>
      <c r="L289" s="141"/>
      <c r="M289" s="766" t="s">
        <v>72</v>
      </c>
      <c r="N289" s="588" t="s">
        <v>91</v>
      </c>
      <c r="P289" s="576">
        <f t="shared" si="51"/>
        <v>0</v>
      </c>
      <c r="Q289" s="576">
        <v>0</v>
      </c>
      <c r="R289" s="576">
        <f t="shared" si="52"/>
        <v>0</v>
      </c>
      <c r="S289" s="576">
        <v>0</v>
      </c>
      <c r="T289" s="575">
        <f t="shared" si="53"/>
        <v>0</v>
      </c>
      <c r="AR289" s="140" t="s">
        <v>366</v>
      </c>
      <c r="AT289" s="140" t="s">
        <v>186</v>
      </c>
      <c r="AU289" s="140" t="s">
        <v>65</v>
      </c>
      <c r="AY289" s="569" t="s">
        <v>144</v>
      </c>
      <c r="BE289" s="570">
        <f t="shared" si="54"/>
        <v>0</v>
      </c>
      <c r="BF289" s="570">
        <f t="shared" si="55"/>
        <v>0</v>
      </c>
      <c r="BG289" s="570">
        <f t="shared" si="56"/>
        <v>0</v>
      </c>
      <c r="BH289" s="570">
        <f t="shared" si="57"/>
        <v>0</v>
      </c>
      <c r="BI289" s="570">
        <f t="shared" si="58"/>
        <v>0</v>
      </c>
      <c r="BJ289" s="569" t="s">
        <v>142</v>
      </c>
      <c r="BK289" s="570">
        <f t="shared" si="59"/>
        <v>0</v>
      </c>
      <c r="BL289" s="569" t="s">
        <v>383</v>
      </c>
      <c r="BM289" s="140" t="s">
        <v>729</v>
      </c>
    </row>
    <row r="290" spans="2:65" s="712" customFormat="1" ht="24.2" customHeight="1">
      <c r="B290" s="717"/>
      <c r="C290" s="718" t="s">
        <v>730</v>
      </c>
      <c r="D290" s="718" t="s">
        <v>146</v>
      </c>
      <c r="E290" s="719" t="s">
        <v>731</v>
      </c>
      <c r="F290" s="720" t="s">
        <v>732</v>
      </c>
      <c r="G290" s="721" t="s">
        <v>195</v>
      </c>
      <c r="H290" s="722">
        <v>1</v>
      </c>
      <c r="I290" s="763"/>
      <c r="J290" s="723">
        <f t="shared" si="50"/>
        <v>0</v>
      </c>
      <c r="K290" s="724"/>
      <c r="L290" s="111"/>
      <c r="M290" s="764" t="s">
        <v>72</v>
      </c>
      <c r="N290" s="577" t="s">
        <v>91</v>
      </c>
      <c r="P290" s="576">
        <f t="shared" si="51"/>
        <v>0</v>
      </c>
      <c r="Q290" s="576">
        <v>2.47E-3</v>
      </c>
      <c r="R290" s="576">
        <f t="shared" si="52"/>
        <v>2.47E-3</v>
      </c>
      <c r="S290" s="576">
        <v>0</v>
      </c>
      <c r="T290" s="575">
        <f t="shared" si="53"/>
        <v>0</v>
      </c>
      <c r="AR290" s="140" t="s">
        <v>383</v>
      </c>
      <c r="AT290" s="140" t="s">
        <v>146</v>
      </c>
      <c r="AU290" s="140" t="s">
        <v>65</v>
      </c>
      <c r="AY290" s="569" t="s">
        <v>144</v>
      </c>
      <c r="BE290" s="570">
        <f t="shared" si="54"/>
        <v>0</v>
      </c>
      <c r="BF290" s="570">
        <f t="shared" si="55"/>
        <v>0</v>
      </c>
      <c r="BG290" s="570">
        <f t="shared" si="56"/>
        <v>0</v>
      </c>
      <c r="BH290" s="570">
        <f t="shared" si="57"/>
        <v>0</v>
      </c>
      <c r="BI290" s="570">
        <f t="shared" si="58"/>
        <v>0</v>
      </c>
      <c r="BJ290" s="569" t="s">
        <v>142</v>
      </c>
      <c r="BK290" s="570">
        <f t="shared" si="59"/>
        <v>0</v>
      </c>
      <c r="BL290" s="569" t="s">
        <v>383</v>
      </c>
      <c r="BM290" s="140" t="s">
        <v>733</v>
      </c>
    </row>
    <row r="291" spans="2:65" s="712" customFormat="1" ht="16.5" customHeight="1">
      <c r="B291" s="717"/>
      <c r="C291" s="725" t="s">
        <v>734</v>
      </c>
      <c r="D291" s="725" t="s">
        <v>186</v>
      </c>
      <c r="E291" s="726" t="s">
        <v>735</v>
      </c>
      <c r="F291" s="727" t="s">
        <v>736</v>
      </c>
      <c r="G291" s="728" t="s">
        <v>200</v>
      </c>
      <c r="H291" s="729">
        <v>1</v>
      </c>
      <c r="I291" s="765"/>
      <c r="J291" s="730">
        <f t="shared" si="50"/>
        <v>0</v>
      </c>
      <c r="K291" s="731"/>
      <c r="L291" s="141"/>
      <c r="M291" s="766" t="s">
        <v>72</v>
      </c>
      <c r="N291" s="588" t="s">
        <v>91</v>
      </c>
      <c r="P291" s="576">
        <f t="shared" si="51"/>
        <v>0</v>
      </c>
      <c r="Q291" s="576">
        <v>0</v>
      </c>
      <c r="R291" s="576">
        <f t="shared" si="52"/>
        <v>0</v>
      </c>
      <c r="S291" s="576">
        <v>0</v>
      </c>
      <c r="T291" s="575">
        <f t="shared" si="53"/>
        <v>0</v>
      </c>
      <c r="AR291" s="140" t="s">
        <v>366</v>
      </c>
      <c r="AT291" s="140" t="s">
        <v>186</v>
      </c>
      <c r="AU291" s="140" t="s">
        <v>65</v>
      </c>
      <c r="AY291" s="569" t="s">
        <v>144</v>
      </c>
      <c r="BE291" s="570">
        <f t="shared" si="54"/>
        <v>0</v>
      </c>
      <c r="BF291" s="570">
        <f t="shared" si="55"/>
        <v>0</v>
      </c>
      <c r="BG291" s="570">
        <f t="shared" si="56"/>
        <v>0</v>
      </c>
      <c r="BH291" s="570">
        <f t="shared" si="57"/>
        <v>0</v>
      </c>
      <c r="BI291" s="570">
        <f t="shared" si="58"/>
        <v>0</v>
      </c>
      <c r="BJ291" s="569" t="s">
        <v>142</v>
      </c>
      <c r="BK291" s="570">
        <f t="shared" si="59"/>
        <v>0</v>
      </c>
      <c r="BL291" s="569" t="s">
        <v>383</v>
      </c>
      <c r="BM291" s="140" t="s">
        <v>737</v>
      </c>
    </row>
    <row r="292" spans="2:65" s="712" customFormat="1" ht="16.5" customHeight="1">
      <c r="B292" s="717"/>
      <c r="C292" s="725" t="s">
        <v>738</v>
      </c>
      <c r="D292" s="725" t="s">
        <v>186</v>
      </c>
      <c r="E292" s="726" t="s">
        <v>739</v>
      </c>
      <c r="F292" s="727" t="s">
        <v>740</v>
      </c>
      <c r="G292" s="728" t="s">
        <v>200</v>
      </c>
      <c r="H292" s="729">
        <v>1</v>
      </c>
      <c r="I292" s="765"/>
      <c r="J292" s="730">
        <f t="shared" si="50"/>
        <v>0</v>
      </c>
      <c r="K292" s="731"/>
      <c r="L292" s="141"/>
      <c r="M292" s="766" t="s">
        <v>72</v>
      </c>
      <c r="N292" s="588" t="s">
        <v>91</v>
      </c>
      <c r="P292" s="576">
        <f t="shared" si="51"/>
        <v>0</v>
      </c>
      <c r="Q292" s="576">
        <v>0</v>
      </c>
      <c r="R292" s="576">
        <f t="shared" si="52"/>
        <v>0</v>
      </c>
      <c r="S292" s="576">
        <v>0</v>
      </c>
      <c r="T292" s="575">
        <f t="shared" si="53"/>
        <v>0</v>
      </c>
      <c r="AR292" s="140" t="s">
        <v>366</v>
      </c>
      <c r="AT292" s="140" t="s">
        <v>186</v>
      </c>
      <c r="AU292" s="140" t="s">
        <v>65</v>
      </c>
      <c r="AY292" s="569" t="s">
        <v>144</v>
      </c>
      <c r="BE292" s="570">
        <f t="shared" si="54"/>
        <v>0</v>
      </c>
      <c r="BF292" s="570">
        <f t="shared" si="55"/>
        <v>0</v>
      </c>
      <c r="BG292" s="570">
        <f t="shared" si="56"/>
        <v>0</v>
      </c>
      <c r="BH292" s="570">
        <f t="shared" si="57"/>
        <v>0</v>
      </c>
      <c r="BI292" s="570">
        <f t="shared" si="58"/>
        <v>0</v>
      </c>
      <c r="BJ292" s="569" t="s">
        <v>142</v>
      </c>
      <c r="BK292" s="570">
        <f t="shared" si="59"/>
        <v>0</v>
      </c>
      <c r="BL292" s="569" t="s">
        <v>383</v>
      </c>
      <c r="BM292" s="140" t="s">
        <v>741</v>
      </c>
    </row>
    <row r="293" spans="2:65" s="712" customFormat="1" ht="21.75" customHeight="1">
      <c r="B293" s="717"/>
      <c r="C293" s="718" t="s">
        <v>742</v>
      </c>
      <c r="D293" s="718" t="s">
        <v>146</v>
      </c>
      <c r="E293" s="719" t="s">
        <v>743</v>
      </c>
      <c r="F293" s="720" t="s">
        <v>744</v>
      </c>
      <c r="G293" s="721" t="s">
        <v>195</v>
      </c>
      <c r="H293" s="722">
        <v>2</v>
      </c>
      <c r="I293" s="763"/>
      <c r="J293" s="723">
        <f t="shared" si="50"/>
        <v>0</v>
      </c>
      <c r="K293" s="724"/>
      <c r="L293" s="111"/>
      <c r="M293" s="764" t="s">
        <v>72</v>
      </c>
      <c r="N293" s="577" t="s">
        <v>91</v>
      </c>
      <c r="P293" s="576">
        <f t="shared" si="51"/>
        <v>0</v>
      </c>
      <c r="Q293" s="576">
        <v>8.0000000000000007E-5</v>
      </c>
      <c r="R293" s="576">
        <f t="shared" si="52"/>
        <v>1.6000000000000001E-4</v>
      </c>
      <c r="S293" s="576">
        <v>0</v>
      </c>
      <c r="T293" s="575">
        <f t="shared" si="53"/>
        <v>0</v>
      </c>
      <c r="AR293" s="140" t="s">
        <v>383</v>
      </c>
      <c r="AT293" s="140" t="s">
        <v>146</v>
      </c>
      <c r="AU293" s="140" t="s">
        <v>65</v>
      </c>
      <c r="AY293" s="569" t="s">
        <v>144</v>
      </c>
      <c r="BE293" s="570">
        <f t="shared" si="54"/>
        <v>0</v>
      </c>
      <c r="BF293" s="570">
        <f t="shared" si="55"/>
        <v>0</v>
      </c>
      <c r="BG293" s="570">
        <f t="shared" si="56"/>
        <v>0</v>
      </c>
      <c r="BH293" s="570">
        <f t="shared" si="57"/>
        <v>0</v>
      </c>
      <c r="BI293" s="570">
        <f t="shared" si="58"/>
        <v>0</v>
      </c>
      <c r="BJ293" s="569" t="s">
        <v>142</v>
      </c>
      <c r="BK293" s="570">
        <f t="shared" si="59"/>
        <v>0</v>
      </c>
      <c r="BL293" s="569" t="s">
        <v>383</v>
      </c>
      <c r="BM293" s="140" t="s">
        <v>745</v>
      </c>
    </row>
    <row r="294" spans="2:65" s="712" customFormat="1" ht="16.5" customHeight="1">
      <c r="B294" s="717"/>
      <c r="C294" s="725" t="s">
        <v>746</v>
      </c>
      <c r="D294" s="725" t="s">
        <v>186</v>
      </c>
      <c r="E294" s="726" t="s">
        <v>747</v>
      </c>
      <c r="F294" s="727" t="s">
        <v>748</v>
      </c>
      <c r="G294" s="728" t="s">
        <v>200</v>
      </c>
      <c r="H294" s="729">
        <v>2</v>
      </c>
      <c r="I294" s="765"/>
      <c r="J294" s="730">
        <f t="shared" si="50"/>
        <v>0</v>
      </c>
      <c r="K294" s="731"/>
      <c r="L294" s="141"/>
      <c r="M294" s="766" t="s">
        <v>72</v>
      </c>
      <c r="N294" s="588" t="s">
        <v>91</v>
      </c>
      <c r="P294" s="576">
        <f t="shared" si="51"/>
        <v>0</v>
      </c>
      <c r="Q294" s="576">
        <v>0</v>
      </c>
      <c r="R294" s="576">
        <f t="shared" si="52"/>
        <v>0</v>
      </c>
      <c r="S294" s="576">
        <v>0</v>
      </c>
      <c r="T294" s="575">
        <f t="shared" si="53"/>
        <v>0</v>
      </c>
      <c r="AR294" s="140" t="s">
        <v>366</v>
      </c>
      <c r="AT294" s="140" t="s">
        <v>186</v>
      </c>
      <c r="AU294" s="140" t="s">
        <v>65</v>
      </c>
      <c r="AY294" s="569" t="s">
        <v>144</v>
      </c>
      <c r="BE294" s="570">
        <f t="shared" si="54"/>
        <v>0</v>
      </c>
      <c r="BF294" s="570">
        <f t="shared" si="55"/>
        <v>0</v>
      </c>
      <c r="BG294" s="570">
        <f t="shared" si="56"/>
        <v>0</v>
      </c>
      <c r="BH294" s="570">
        <f t="shared" si="57"/>
        <v>0</v>
      </c>
      <c r="BI294" s="570">
        <f t="shared" si="58"/>
        <v>0</v>
      </c>
      <c r="BJ294" s="569" t="s">
        <v>142</v>
      </c>
      <c r="BK294" s="570">
        <f t="shared" si="59"/>
        <v>0</v>
      </c>
      <c r="BL294" s="569" t="s">
        <v>383</v>
      </c>
      <c r="BM294" s="140" t="s">
        <v>749</v>
      </c>
    </row>
    <row r="295" spans="2:65" s="712" customFormat="1" ht="24.2" customHeight="1">
      <c r="B295" s="717"/>
      <c r="C295" s="718" t="s">
        <v>750</v>
      </c>
      <c r="D295" s="718" t="s">
        <v>146</v>
      </c>
      <c r="E295" s="719" t="s">
        <v>751</v>
      </c>
      <c r="F295" s="720" t="s">
        <v>752</v>
      </c>
      <c r="G295" s="721" t="s">
        <v>577</v>
      </c>
      <c r="H295" s="722">
        <v>42</v>
      </c>
      <c r="I295" s="763"/>
      <c r="J295" s="723">
        <f t="shared" si="50"/>
        <v>0</v>
      </c>
      <c r="K295" s="724"/>
      <c r="L295" s="111"/>
      <c r="M295" s="764" t="s">
        <v>72</v>
      </c>
      <c r="N295" s="577" t="s">
        <v>91</v>
      </c>
      <c r="P295" s="576">
        <f t="shared" si="51"/>
        <v>0</v>
      </c>
      <c r="Q295" s="576">
        <v>1.73E-3</v>
      </c>
      <c r="R295" s="576">
        <f t="shared" si="52"/>
        <v>7.2660000000000002E-2</v>
      </c>
      <c r="S295" s="576">
        <v>0</v>
      </c>
      <c r="T295" s="575">
        <f t="shared" si="53"/>
        <v>0</v>
      </c>
      <c r="AR295" s="140" t="s">
        <v>383</v>
      </c>
      <c r="AT295" s="140" t="s">
        <v>146</v>
      </c>
      <c r="AU295" s="140" t="s">
        <v>65</v>
      </c>
      <c r="AY295" s="569" t="s">
        <v>144</v>
      </c>
      <c r="BE295" s="570">
        <f t="shared" si="54"/>
        <v>0</v>
      </c>
      <c r="BF295" s="570">
        <f t="shared" si="55"/>
        <v>0</v>
      </c>
      <c r="BG295" s="570">
        <f t="shared" si="56"/>
        <v>0</v>
      </c>
      <c r="BH295" s="570">
        <f t="shared" si="57"/>
        <v>0</v>
      </c>
      <c r="BI295" s="570">
        <f t="shared" si="58"/>
        <v>0</v>
      </c>
      <c r="BJ295" s="569" t="s">
        <v>142</v>
      </c>
      <c r="BK295" s="570">
        <f t="shared" si="59"/>
        <v>0</v>
      </c>
      <c r="BL295" s="569" t="s">
        <v>383</v>
      </c>
      <c r="BM295" s="140" t="s">
        <v>753</v>
      </c>
    </row>
    <row r="296" spans="2:65" s="712" customFormat="1" ht="16.5" customHeight="1">
      <c r="B296" s="717"/>
      <c r="C296" s="725" t="s">
        <v>754</v>
      </c>
      <c r="D296" s="725" t="s">
        <v>186</v>
      </c>
      <c r="E296" s="726" t="s">
        <v>755</v>
      </c>
      <c r="F296" s="727" t="s">
        <v>756</v>
      </c>
      <c r="G296" s="728" t="s">
        <v>200</v>
      </c>
      <c r="H296" s="729">
        <v>28</v>
      </c>
      <c r="I296" s="765"/>
      <c r="J296" s="730">
        <f t="shared" si="50"/>
        <v>0</v>
      </c>
      <c r="K296" s="731"/>
      <c r="L296" s="141"/>
      <c r="M296" s="766" t="s">
        <v>72</v>
      </c>
      <c r="N296" s="588" t="s">
        <v>91</v>
      </c>
      <c r="P296" s="576">
        <f t="shared" si="51"/>
        <v>0</v>
      </c>
      <c r="Q296" s="576">
        <v>0</v>
      </c>
      <c r="R296" s="576">
        <f t="shared" si="52"/>
        <v>0</v>
      </c>
      <c r="S296" s="576">
        <v>0</v>
      </c>
      <c r="T296" s="575">
        <f t="shared" si="53"/>
        <v>0</v>
      </c>
      <c r="AR296" s="140" t="s">
        <v>366</v>
      </c>
      <c r="AT296" s="140" t="s">
        <v>186</v>
      </c>
      <c r="AU296" s="140" t="s">
        <v>65</v>
      </c>
      <c r="AY296" s="569" t="s">
        <v>144</v>
      </c>
      <c r="BE296" s="570">
        <f t="shared" si="54"/>
        <v>0</v>
      </c>
      <c r="BF296" s="570">
        <f t="shared" si="55"/>
        <v>0</v>
      </c>
      <c r="BG296" s="570">
        <f t="shared" si="56"/>
        <v>0</v>
      </c>
      <c r="BH296" s="570">
        <f t="shared" si="57"/>
        <v>0</v>
      </c>
      <c r="BI296" s="570">
        <f t="shared" si="58"/>
        <v>0</v>
      </c>
      <c r="BJ296" s="569" t="s">
        <v>142</v>
      </c>
      <c r="BK296" s="570">
        <f t="shared" si="59"/>
        <v>0</v>
      </c>
      <c r="BL296" s="569" t="s">
        <v>383</v>
      </c>
      <c r="BM296" s="140" t="s">
        <v>757</v>
      </c>
    </row>
    <row r="297" spans="2:65" s="712" customFormat="1" ht="16.5" customHeight="1">
      <c r="B297" s="717"/>
      <c r="C297" s="725" t="s">
        <v>758</v>
      </c>
      <c r="D297" s="725" t="s">
        <v>186</v>
      </c>
      <c r="E297" s="726" t="s">
        <v>759</v>
      </c>
      <c r="F297" s="727" t="s">
        <v>760</v>
      </c>
      <c r="G297" s="728" t="s">
        <v>200</v>
      </c>
      <c r="H297" s="729">
        <v>15</v>
      </c>
      <c r="I297" s="765"/>
      <c r="J297" s="730">
        <f t="shared" si="50"/>
        <v>0</v>
      </c>
      <c r="K297" s="731"/>
      <c r="L297" s="141"/>
      <c r="M297" s="766" t="s">
        <v>72</v>
      </c>
      <c r="N297" s="588" t="s">
        <v>91</v>
      </c>
      <c r="P297" s="576">
        <f t="shared" si="51"/>
        <v>0</v>
      </c>
      <c r="Q297" s="576">
        <v>0</v>
      </c>
      <c r="R297" s="576">
        <f t="shared" si="52"/>
        <v>0</v>
      </c>
      <c r="S297" s="576">
        <v>0</v>
      </c>
      <c r="T297" s="575">
        <f t="shared" si="53"/>
        <v>0</v>
      </c>
      <c r="AR297" s="140" t="s">
        <v>366</v>
      </c>
      <c r="AT297" s="140" t="s">
        <v>186</v>
      </c>
      <c r="AU297" s="140" t="s">
        <v>65</v>
      </c>
      <c r="AY297" s="569" t="s">
        <v>144</v>
      </c>
      <c r="BE297" s="570">
        <f t="shared" si="54"/>
        <v>0</v>
      </c>
      <c r="BF297" s="570">
        <f t="shared" si="55"/>
        <v>0</v>
      </c>
      <c r="BG297" s="570">
        <f t="shared" si="56"/>
        <v>0</v>
      </c>
      <c r="BH297" s="570">
        <f t="shared" si="57"/>
        <v>0</v>
      </c>
      <c r="BI297" s="570">
        <f t="shared" si="58"/>
        <v>0</v>
      </c>
      <c r="BJ297" s="569" t="s">
        <v>142</v>
      </c>
      <c r="BK297" s="570">
        <f t="shared" si="59"/>
        <v>0</v>
      </c>
      <c r="BL297" s="569" t="s">
        <v>383</v>
      </c>
      <c r="BM297" s="140" t="s">
        <v>761</v>
      </c>
    </row>
    <row r="298" spans="2:65" s="712" customFormat="1" ht="16.5" customHeight="1">
      <c r="B298" s="717"/>
      <c r="C298" s="725" t="s">
        <v>762</v>
      </c>
      <c r="D298" s="725" t="s">
        <v>186</v>
      </c>
      <c r="E298" s="726" t="s">
        <v>763</v>
      </c>
      <c r="F298" s="727" t="s">
        <v>764</v>
      </c>
      <c r="G298" s="728" t="s">
        <v>200</v>
      </c>
      <c r="H298" s="729">
        <v>42</v>
      </c>
      <c r="I298" s="765"/>
      <c r="J298" s="730">
        <f t="shared" si="50"/>
        <v>0</v>
      </c>
      <c r="K298" s="731"/>
      <c r="L298" s="141"/>
      <c r="M298" s="766" t="s">
        <v>72</v>
      </c>
      <c r="N298" s="588" t="s">
        <v>91</v>
      </c>
      <c r="P298" s="576">
        <f t="shared" si="51"/>
        <v>0</v>
      </c>
      <c r="Q298" s="576">
        <v>0</v>
      </c>
      <c r="R298" s="576">
        <f t="shared" si="52"/>
        <v>0</v>
      </c>
      <c r="S298" s="576">
        <v>0</v>
      </c>
      <c r="T298" s="575">
        <f t="shared" si="53"/>
        <v>0</v>
      </c>
      <c r="AR298" s="140" t="s">
        <v>366</v>
      </c>
      <c r="AT298" s="140" t="s">
        <v>186</v>
      </c>
      <c r="AU298" s="140" t="s">
        <v>65</v>
      </c>
      <c r="AY298" s="569" t="s">
        <v>144</v>
      </c>
      <c r="BE298" s="570">
        <f t="shared" si="54"/>
        <v>0</v>
      </c>
      <c r="BF298" s="570">
        <f t="shared" si="55"/>
        <v>0</v>
      </c>
      <c r="BG298" s="570">
        <f t="shared" si="56"/>
        <v>0</v>
      </c>
      <c r="BH298" s="570">
        <f t="shared" si="57"/>
        <v>0</v>
      </c>
      <c r="BI298" s="570">
        <f t="shared" si="58"/>
        <v>0</v>
      </c>
      <c r="BJ298" s="569" t="s">
        <v>142</v>
      </c>
      <c r="BK298" s="570">
        <f t="shared" si="59"/>
        <v>0</v>
      </c>
      <c r="BL298" s="569" t="s">
        <v>383</v>
      </c>
      <c r="BM298" s="140" t="s">
        <v>765</v>
      </c>
    </row>
    <row r="299" spans="2:65" s="712" customFormat="1" ht="16.5" customHeight="1">
      <c r="B299" s="717"/>
      <c r="C299" s="718" t="s">
        <v>766</v>
      </c>
      <c r="D299" s="718" t="s">
        <v>146</v>
      </c>
      <c r="E299" s="719" t="s">
        <v>767</v>
      </c>
      <c r="F299" s="720" t="s">
        <v>768</v>
      </c>
      <c r="G299" s="721" t="s">
        <v>577</v>
      </c>
      <c r="H299" s="722">
        <v>14</v>
      </c>
      <c r="I299" s="763"/>
      <c r="J299" s="723">
        <f t="shared" si="50"/>
        <v>0</v>
      </c>
      <c r="K299" s="724"/>
      <c r="L299" s="111"/>
      <c r="M299" s="764" t="s">
        <v>72</v>
      </c>
      <c r="N299" s="577" t="s">
        <v>91</v>
      </c>
      <c r="P299" s="576">
        <f t="shared" si="51"/>
        <v>0</v>
      </c>
      <c r="Q299" s="576">
        <v>1.73E-3</v>
      </c>
      <c r="R299" s="576">
        <f t="shared" si="52"/>
        <v>2.4219999999999998E-2</v>
      </c>
      <c r="S299" s="576">
        <v>0</v>
      </c>
      <c r="T299" s="575">
        <f t="shared" si="53"/>
        <v>0</v>
      </c>
      <c r="AR299" s="140" t="s">
        <v>383</v>
      </c>
      <c r="AT299" s="140" t="s">
        <v>146</v>
      </c>
      <c r="AU299" s="140" t="s">
        <v>65</v>
      </c>
      <c r="AY299" s="569" t="s">
        <v>144</v>
      </c>
      <c r="BE299" s="570">
        <f t="shared" si="54"/>
        <v>0</v>
      </c>
      <c r="BF299" s="570">
        <f t="shared" si="55"/>
        <v>0</v>
      </c>
      <c r="BG299" s="570">
        <f t="shared" si="56"/>
        <v>0</v>
      </c>
      <c r="BH299" s="570">
        <f t="shared" si="57"/>
        <v>0</v>
      </c>
      <c r="BI299" s="570">
        <f t="shared" si="58"/>
        <v>0</v>
      </c>
      <c r="BJ299" s="569" t="s">
        <v>142</v>
      </c>
      <c r="BK299" s="570">
        <f t="shared" si="59"/>
        <v>0</v>
      </c>
      <c r="BL299" s="569" t="s">
        <v>383</v>
      </c>
      <c r="BM299" s="140" t="s">
        <v>769</v>
      </c>
    </row>
    <row r="300" spans="2:65" s="712" customFormat="1" ht="16.5" customHeight="1">
      <c r="B300" s="717"/>
      <c r="C300" s="725" t="s">
        <v>770</v>
      </c>
      <c r="D300" s="725" t="s">
        <v>186</v>
      </c>
      <c r="E300" s="726" t="s">
        <v>771</v>
      </c>
      <c r="F300" s="727" t="s">
        <v>772</v>
      </c>
      <c r="G300" s="728" t="s">
        <v>200</v>
      </c>
      <c r="H300" s="729">
        <v>14</v>
      </c>
      <c r="I300" s="765"/>
      <c r="J300" s="730">
        <f t="shared" si="50"/>
        <v>0</v>
      </c>
      <c r="K300" s="731"/>
      <c r="L300" s="141"/>
      <c r="M300" s="766" t="s">
        <v>72</v>
      </c>
      <c r="N300" s="588" t="s">
        <v>91</v>
      </c>
      <c r="P300" s="576">
        <f t="shared" si="51"/>
        <v>0</v>
      </c>
      <c r="Q300" s="576">
        <v>0</v>
      </c>
      <c r="R300" s="576">
        <f t="shared" si="52"/>
        <v>0</v>
      </c>
      <c r="S300" s="576">
        <v>0</v>
      </c>
      <c r="T300" s="575">
        <f t="shared" si="53"/>
        <v>0</v>
      </c>
      <c r="AR300" s="140" t="s">
        <v>366</v>
      </c>
      <c r="AT300" s="140" t="s">
        <v>186</v>
      </c>
      <c r="AU300" s="140" t="s">
        <v>65</v>
      </c>
      <c r="AY300" s="569" t="s">
        <v>144</v>
      </c>
      <c r="BE300" s="570">
        <f t="shared" si="54"/>
        <v>0</v>
      </c>
      <c r="BF300" s="570">
        <f t="shared" si="55"/>
        <v>0</v>
      </c>
      <c r="BG300" s="570">
        <f t="shared" si="56"/>
        <v>0</v>
      </c>
      <c r="BH300" s="570">
        <f t="shared" si="57"/>
        <v>0</v>
      </c>
      <c r="BI300" s="570">
        <f t="shared" si="58"/>
        <v>0</v>
      </c>
      <c r="BJ300" s="569" t="s">
        <v>142</v>
      </c>
      <c r="BK300" s="570">
        <f t="shared" si="59"/>
        <v>0</v>
      </c>
      <c r="BL300" s="569" t="s">
        <v>383</v>
      </c>
      <c r="BM300" s="140" t="s">
        <v>773</v>
      </c>
    </row>
    <row r="301" spans="2:65" s="712" customFormat="1" ht="24.2" customHeight="1">
      <c r="B301" s="717"/>
      <c r="C301" s="718" t="s">
        <v>774</v>
      </c>
      <c r="D301" s="718" t="s">
        <v>146</v>
      </c>
      <c r="E301" s="719" t="s">
        <v>775</v>
      </c>
      <c r="F301" s="720" t="s">
        <v>776</v>
      </c>
      <c r="G301" s="721" t="s">
        <v>577</v>
      </c>
      <c r="H301" s="722">
        <v>1</v>
      </c>
      <c r="I301" s="763"/>
      <c r="J301" s="723">
        <f t="shared" si="50"/>
        <v>0</v>
      </c>
      <c r="K301" s="724"/>
      <c r="L301" s="111"/>
      <c r="M301" s="764" t="s">
        <v>72</v>
      </c>
      <c r="N301" s="577" t="s">
        <v>91</v>
      </c>
      <c r="P301" s="576">
        <f t="shared" si="51"/>
        <v>0</v>
      </c>
      <c r="Q301" s="576">
        <v>1.73E-3</v>
      </c>
      <c r="R301" s="576">
        <f t="shared" si="52"/>
        <v>1.73E-3</v>
      </c>
      <c r="S301" s="576">
        <v>0</v>
      </c>
      <c r="T301" s="575">
        <f t="shared" si="53"/>
        <v>0</v>
      </c>
      <c r="AR301" s="140" t="s">
        <v>383</v>
      </c>
      <c r="AT301" s="140" t="s">
        <v>146</v>
      </c>
      <c r="AU301" s="140" t="s">
        <v>65</v>
      </c>
      <c r="AY301" s="569" t="s">
        <v>144</v>
      </c>
      <c r="BE301" s="570">
        <f t="shared" si="54"/>
        <v>0</v>
      </c>
      <c r="BF301" s="570">
        <f t="shared" si="55"/>
        <v>0</v>
      </c>
      <c r="BG301" s="570">
        <f t="shared" si="56"/>
        <v>0</v>
      </c>
      <c r="BH301" s="570">
        <f t="shared" si="57"/>
        <v>0</v>
      </c>
      <c r="BI301" s="570">
        <f t="shared" si="58"/>
        <v>0</v>
      </c>
      <c r="BJ301" s="569" t="s">
        <v>142</v>
      </c>
      <c r="BK301" s="570">
        <f t="shared" si="59"/>
        <v>0</v>
      </c>
      <c r="BL301" s="569" t="s">
        <v>383</v>
      </c>
      <c r="BM301" s="140" t="s">
        <v>777</v>
      </c>
    </row>
    <row r="302" spans="2:65" s="712" customFormat="1" ht="16.5" customHeight="1">
      <c r="B302" s="717"/>
      <c r="C302" s="725" t="s">
        <v>778</v>
      </c>
      <c r="D302" s="725" t="s">
        <v>186</v>
      </c>
      <c r="E302" s="726" t="s">
        <v>779</v>
      </c>
      <c r="F302" s="727" t="s">
        <v>780</v>
      </c>
      <c r="G302" s="728" t="s">
        <v>200</v>
      </c>
      <c r="H302" s="729">
        <v>1</v>
      </c>
      <c r="I302" s="765"/>
      <c r="J302" s="730">
        <f t="shared" si="50"/>
        <v>0</v>
      </c>
      <c r="K302" s="731"/>
      <c r="L302" s="141"/>
      <c r="M302" s="766" t="s">
        <v>72</v>
      </c>
      <c r="N302" s="588" t="s">
        <v>91</v>
      </c>
      <c r="P302" s="576">
        <f t="shared" si="51"/>
        <v>0</v>
      </c>
      <c r="Q302" s="576">
        <v>0</v>
      </c>
      <c r="R302" s="576">
        <f t="shared" si="52"/>
        <v>0</v>
      </c>
      <c r="S302" s="576">
        <v>0</v>
      </c>
      <c r="T302" s="575">
        <f t="shared" si="53"/>
        <v>0</v>
      </c>
      <c r="AR302" s="140" t="s">
        <v>366</v>
      </c>
      <c r="AT302" s="140" t="s">
        <v>186</v>
      </c>
      <c r="AU302" s="140" t="s">
        <v>65</v>
      </c>
      <c r="AY302" s="569" t="s">
        <v>144</v>
      </c>
      <c r="BE302" s="570">
        <f t="shared" si="54"/>
        <v>0</v>
      </c>
      <c r="BF302" s="570">
        <f t="shared" si="55"/>
        <v>0</v>
      </c>
      <c r="BG302" s="570">
        <f t="shared" si="56"/>
        <v>0</v>
      </c>
      <c r="BH302" s="570">
        <f t="shared" si="57"/>
        <v>0</v>
      </c>
      <c r="BI302" s="570">
        <f t="shared" si="58"/>
        <v>0</v>
      </c>
      <c r="BJ302" s="569" t="s">
        <v>142</v>
      </c>
      <c r="BK302" s="570">
        <f t="shared" si="59"/>
        <v>0</v>
      </c>
      <c r="BL302" s="569" t="s">
        <v>383</v>
      </c>
      <c r="BM302" s="140" t="s">
        <v>781</v>
      </c>
    </row>
    <row r="303" spans="2:65" s="712" customFormat="1" ht="16.5" customHeight="1">
      <c r="B303" s="717"/>
      <c r="C303" s="718" t="s">
        <v>782</v>
      </c>
      <c r="D303" s="718" t="s">
        <v>146</v>
      </c>
      <c r="E303" s="719" t="s">
        <v>783</v>
      </c>
      <c r="F303" s="720" t="s">
        <v>784</v>
      </c>
      <c r="G303" s="721" t="s">
        <v>577</v>
      </c>
      <c r="H303" s="722">
        <v>2</v>
      </c>
      <c r="I303" s="763"/>
      <c r="J303" s="723">
        <f t="shared" si="50"/>
        <v>0</v>
      </c>
      <c r="K303" s="724"/>
      <c r="L303" s="111"/>
      <c r="M303" s="764" t="s">
        <v>72</v>
      </c>
      <c r="N303" s="577" t="s">
        <v>91</v>
      </c>
      <c r="P303" s="576">
        <f t="shared" si="51"/>
        <v>0</v>
      </c>
      <c r="Q303" s="576">
        <v>5.8300000000000001E-3</v>
      </c>
      <c r="R303" s="576">
        <f t="shared" si="52"/>
        <v>1.166E-2</v>
      </c>
      <c r="S303" s="576">
        <v>0</v>
      </c>
      <c r="T303" s="575">
        <f t="shared" si="53"/>
        <v>0</v>
      </c>
      <c r="AR303" s="140" t="s">
        <v>383</v>
      </c>
      <c r="AT303" s="140" t="s">
        <v>146</v>
      </c>
      <c r="AU303" s="140" t="s">
        <v>65</v>
      </c>
      <c r="AY303" s="569" t="s">
        <v>144</v>
      </c>
      <c r="BE303" s="570">
        <f t="shared" si="54"/>
        <v>0</v>
      </c>
      <c r="BF303" s="570">
        <f t="shared" si="55"/>
        <v>0</v>
      </c>
      <c r="BG303" s="570">
        <f t="shared" si="56"/>
        <v>0</v>
      </c>
      <c r="BH303" s="570">
        <f t="shared" si="57"/>
        <v>0</v>
      </c>
      <c r="BI303" s="570">
        <f t="shared" si="58"/>
        <v>0</v>
      </c>
      <c r="BJ303" s="569" t="s">
        <v>142</v>
      </c>
      <c r="BK303" s="570">
        <f t="shared" si="59"/>
        <v>0</v>
      </c>
      <c r="BL303" s="569" t="s">
        <v>383</v>
      </c>
      <c r="BM303" s="140" t="s">
        <v>785</v>
      </c>
    </row>
    <row r="304" spans="2:65" s="712" customFormat="1" ht="16.5" customHeight="1">
      <c r="B304" s="717"/>
      <c r="C304" s="725" t="s">
        <v>786</v>
      </c>
      <c r="D304" s="725" t="s">
        <v>186</v>
      </c>
      <c r="E304" s="726" t="s">
        <v>787</v>
      </c>
      <c r="F304" s="727" t="s">
        <v>788</v>
      </c>
      <c r="G304" s="728" t="s">
        <v>200</v>
      </c>
      <c r="H304" s="729">
        <v>2</v>
      </c>
      <c r="I304" s="765"/>
      <c r="J304" s="730">
        <f t="shared" si="50"/>
        <v>0</v>
      </c>
      <c r="K304" s="731"/>
      <c r="L304" s="141"/>
      <c r="M304" s="766" t="s">
        <v>72</v>
      </c>
      <c r="N304" s="588" t="s">
        <v>91</v>
      </c>
      <c r="P304" s="576">
        <f t="shared" si="51"/>
        <v>0</v>
      </c>
      <c r="Q304" s="576">
        <v>0</v>
      </c>
      <c r="R304" s="576">
        <f t="shared" si="52"/>
        <v>0</v>
      </c>
      <c r="S304" s="576">
        <v>0</v>
      </c>
      <c r="T304" s="575">
        <f t="shared" si="53"/>
        <v>0</v>
      </c>
      <c r="AR304" s="140" t="s">
        <v>366</v>
      </c>
      <c r="AT304" s="140" t="s">
        <v>186</v>
      </c>
      <c r="AU304" s="140" t="s">
        <v>65</v>
      </c>
      <c r="AY304" s="569" t="s">
        <v>144</v>
      </c>
      <c r="BE304" s="570">
        <f t="shared" si="54"/>
        <v>0</v>
      </c>
      <c r="BF304" s="570">
        <f t="shared" si="55"/>
        <v>0</v>
      </c>
      <c r="BG304" s="570">
        <f t="shared" si="56"/>
        <v>0</v>
      </c>
      <c r="BH304" s="570">
        <f t="shared" si="57"/>
        <v>0</v>
      </c>
      <c r="BI304" s="570">
        <f t="shared" si="58"/>
        <v>0</v>
      </c>
      <c r="BJ304" s="569" t="s">
        <v>142</v>
      </c>
      <c r="BK304" s="570">
        <f t="shared" si="59"/>
        <v>0</v>
      </c>
      <c r="BL304" s="569" t="s">
        <v>383</v>
      </c>
      <c r="BM304" s="140" t="s">
        <v>789</v>
      </c>
    </row>
    <row r="305" spans="2:65" s="712" customFormat="1" ht="16.5" customHeight="1">
      <c r="B305" s="717"/>
      <c r="C305" s="718" t="s">
        <v>790</v>
      </c>
      <c r="D305" s="718" t="s">
        <v>146</v>
      </c>
      <c r="E305" s="719" t="s">
        <v>791</v>
      </c>
      <c r="F305" s="720" t="s">
        <v>792</v>
      </c>
      <c r="G305" s="721" t="s">
        <v>577</v>
      </c>
      <c r="H305" s="722">
        <v>14</v>
      </c>
      <c r="I305" s="763"/>
      <c r="J305" s="723">
        <f t="shared" si="50"/>
        <v>0</v>
      </c>
      <c r="K305" s="724"/>
      <c r="L305" s="111"/>
      <c r="M305" s="764" t="s">
        <v>72</v>
      </c>
      <c r="N305" s="577" t="s">
        <v>91</v>
      </c>
      <c r="P305" s="576">
        <f t="shared" si="51"/>
        <v>0</v>
      </c>
      <c r="Q305" s="576">
        <v>1.7000000000000001E-4</v>
      </c>
      <c r="R305" s="576">
        <f t="shared" si="52"/>
        <v>2.3800000000000002E-3</v>
      </c>
      <c r="S305" s="576">
        <v>0</v>
      </c>
      <c r="T305" s="575">
        <f t="shared" si="53"/>
        <v>0</v>
      </c>
      <c r="AR305" s="140" t="s">
        <v>383</v>
      </c>
      <c r="AT305" s="140" t="s">
        <v>146</v>
      </c>
      <c r="AU305" s="140" t="s">
        <v>65</v>
      </c>
      <c r="AY305" s="569" t="s">
        <v>144</v>
      </c>
      <c r="BE305" s="570">
        <f t="shared" si="54"/>
        <v>0</v>
      </c>
      <c r="BF305" s="570">
        <f t="shared" si="55"/>
        <v>0</v>
      </c>
      <c r="BG305" s="570">
        <f t="shared" si="56"/>
        <v>0</v>
      </c>
      <c r="BH305" s="570">
        <f t="shared" si="57"/>
        <v>0</v>
      </c>
      <c r="BI305" s="570">
        <f t="shared" si="58"/>
        <v>0</v>
      </c>
      <c r="BJ305" s="569" t="s">
        <v>142</v>
      </c>
      <c r="BK305" s="570">
        <f t="shared" si="59"/>
        <v>0</v>
      </c>
      <c r="BL305" s="569" t="s">
        <v>383</v>
      </c>
      <c r="BM305" s="140" t="s">
        <v>793</v>
      </c>
    </row>
    <row r="306" spans="2:65" s="712" customFormat="1" ht="16.5" customHeight="1">
      <c r="B306" s="717"/>
      <c r="C306" s="725" t="s">
        <v>794</v>
      </c>
      <c r="D306" s="725" t="s">
        <v>186</v>
      </c>
      <c r="E306" s="726" t="s">
        <v>795</v>
      </c>
      <c r="F306" s="727" t="s">
        <v>796</v>
      </c>
      <c r="G306" s="728" t="s">
        <v>200</v>
      </c>
      <c r="H306" s="729">
        <v>14</v>
      </c>
      <c r="I306" s="765"/>
      <c r="J306" s="730">
        <f t="shared" si="50"/>
        <v>0</v>
      </c>
      <c r="K306" s="731"/>
      <c r="L306" s="141"/>
      <c r="M306" s="766" t="s">
        <v>72</v>
      </c>
      <c r="N306" s="588" t="s">
        <v>91</v>
      </c>
      <c r="P306" s="576">
        <f t="shared" si="51"/>
        <v>0</v>
      </c>
      <c r="Q306" s="576">
        <v>0</v>
      </c>
      <c r="R306" s="576">
        <f t="shared" si="52"/>
        <v>0</v>
      </c>
      <c r="S306" s="576">
        <v>0</v>
      </c>
      <c r="T306" s="575">
        <f t="shared" si="53"/>
        <v>0</v>
      </c>
      <c r="AR306" s="140" t="s">
        <v>366</v>
      </c>
      <c r="AT306" s="140" t="s">
        <v>186</v>
      </c>
      <c r="AU306" s="140" t="s">
        <v>65</v>
      </c>
      <c r="AY306" s="569" t="s">
        <v>144</v>
      </c>
      <c r="BE306" s="570">
        <f t="shared" si="54"/>
        <v>0</v>
      </c>
      <c r="BF306" s="570">
        <f t="shared" si="55"/>
        <v>0</v>
      </c>
      <c r="BG306" s="570">
        <f t="shared" si="56"/>
        <v>0</v>
      </c>
      <c r="BH306" s="570">
        <f t="shared" si="57"/>
        <v>0</v>
      </c>
      <c r="BI306" s="570">
        <f t="shared" si="58"/>
        <v>0</v>
      </c>
      <c r="BJ306" s="569" t="s">
        <v>142</v>
      </c>
      <c r="BK306" s="570">
        <f t="shared" si="59"/>
        <v>0</v>
      </c>
      <c r="BL306" s="569" t="s">
        <v>383</v>
      </c>
      <c r="BM306" s="140" t="s">
        <v>797</v>
      </c>
    </row>
    <row r="307" spans="2:65" s="712" customFormat="1" ht="16.5" customHeight="1">
      <c r="B307" s="717"/>
      <c r="C307" s="718" t="s">
        <v>798</v>
      </c>
      <c r="D307" s="718" t="s">
        <v>146</v>
      </c>
      <c r="E307" s="719" t="s">
        <v>799</v>
      </c>
      <c r="F307" s="720" t="s">
        <v>800</v>
      </c>
      <c r="G307" s="721" t="s">
        <v>577</v>
      </c>
      <c r="H307" s="722">
        <v>2</v>
      </c>
      <c r="I307" s="763"/>
      <c r="J307" s="723">
        <f t="shared" si="50"/>
        <v>0</v>
      </c>
      <c r="K307" s="724"/>
      <c r="L307" s="111"/>
      <c r="M307" s="764" t="s">
        <v>72</v>
      </c>
      <c r="N307" s="577" t="s">
        <v>91</v>
      </c>
      <c r="P307" s="576">
        <f t="shared" si="51"/>
        <v>0</v>
      </c>
      <c r="Q307" s="576">
        <v>1.7000000000000001E-4</v>
      </c>
      <c r="R307" s="576">
        <f t="shared" si="52"/>
        <v>3.4000000000000002E-4</v>
      </c>
      <c r="S307" s="576">
        <v>0</v>
      </c>
      <c r="T307" s="575">
        <f t="shared" si="53"/>
        <v>0</v>
      </c>
      <c r="AR307" s="140" t="s">
        <v>383</v>
      </c>
      <c r="AT307" s="140" t="s">
        <v>146</v>
      </c>
      <c r="AU307" s="140" t="s">
        <v>65</v>
      </c>
      <c r="AY307" s="569" t="s">
        <v>144</v>
      </c>
      <c r="BE307" s="570">
        <f t="shared" si="54"/>
        <v>0</v>
      </c>
      <c r="BF307" s="570">
        <f t="shared" si="55"/>
        <v>0</v>
      </c>
      <c r="BG307" s="570">
        <f t="shared" si="56"/>
        <v>0</v>
      </c>
      <c r="BH307" s="570">
        <f t="shared" si="57"/>
        <v>0</v>
      </c>
      <c r="BI307" s="570">
        <f t="shared" si="58"/>
        <v>0</v>
      </c>
      <c r="BJ307" s="569" t="s">
        <v>142</v>
      </c>
      <c r="BK307" s="570">
        <f t="shared" si="59"/>
        <v>0</v>
      </c>
      <c r="BL307" s="569" t="s">
        <v>383</v>
      </c>
      <c r="BM307" s="140" t="s">
        <v>801</v>
      </c>
    </row>
    <row r="308" spans="2:65" s="712" customFormat="1" ht="16.5" customHeight="1">
      <c r="B308" s="717"/>
      <c r="C308" s="725" t="s">
        <v>802</v>
      </c>
      <c r="D308" s="725" t="s">
        <v>186</v>
      </c>
      <c r="E308" s="726" t="s">
        <v>803</v>
      </c>
      <c r="F308" s="727" t="s">
        <v>804</v>
      </c>
      <c r="G308" s="728" t="s">
        <v>200</v>
      </c>
      <c r="H308" s="729">
        <v>2</v>
      </c>
      <c r="I308" s="765"/>
      <c r="J308" s="730">
        <f t="shared" si="50"/>
        <v>0</v>
      </c>
      <c r="K308" s="731"/>
      <c r="L308" s="141"/>
      <c r="M308" s="766" t="s">
        <v>72</v>
      </c>
      <c r="N308" s="588" t="s">
        <v>91</v>
      </c>
      <c r="P308" s="576">
        <f t="shared" si="51"/>
        <v>0</v>
      </c>
      <c r="Q308" s="576">
        <v>0</v>
      </c>
      <c r="R308" s="576">
        <f t="shared" si="52"/>
        <v>0</v>
      </c>
      <c r="S308" s="576">
        <v>0</v>
      </c>
      <c r="T308" s="575">
        <f t="shared" si="53"/>
        <v>0</v>
      </c>
      <c r="AR308" s="140" t="s">
        <v>366</v>
      </c>
      <c r="AT308" s="140" t="s">
        <v>186</v>
      </c>
      <c r="AU308" s="140" t="s">
        <v>65</v>
      </c>
      <c r="AY308" s="569" t="s">
        <v>144</v>
      </c>
      <c r="BE308" s="570">
        <f t="shared" si="54"/>
        <v>0</v>
      </c>
      <c r="BF308" s="570">
        <f t="shared" si="55"/>
        <v>0</v>
      </c>
      <c r="BG308" s="570">
        <f t="shared" si="56"/>
        <v>0</v>
      </c>
      <c r="BH308" s="570">
        <f t="shared" si="57"/>
        <v>0</v>
      </c>
      <c r="BI308" s="570">
        <f t="shared" si="58"/>
        <v>0</v>
      </c>
      <c r="BJ308" s="569" t="s">
        <v>142</v>
      </c>
      <c r="BK308" s="570">
        <f t="shared" si="59"/>
        <v>0</v>
      </c>
      <c r="BL308" s="569" t="s">
        <v>383</v>
      </c>
      <c r="BM308" s="140" t="s">
        <v>805</v>
      </c>
    </row>
    <row r="309" spans="2:65" s="712" customFormat="1" ht="16.5" customHeight="1">
      <c r="B309" s="717"/>
      <c r="C309" s="718" t="s">
        <v>806</v>
      </c>
      <c r="D309" s="718" t="s">
        <v>146</v>
      </c>
      <c r="E309" s="719" t="s">
        <v>807</v>
      </c>
      <c r="F309" s="720" t="s">
        <v>808</v>
      </c>
      <c r="G309" s="721" t="s">
        <v>577</v>
      </c>
      <c r="H309" s="722">
        <v>2</v>
      </c>
      <c r="I309" s="763"/>
      <c r="J309" s="723">
        <f t="shared" si="50"/>
        <v>0</v>
      </c>
      <c r="K309" s="724"/>
      <c r="L309" s="111"/>
      <c r="M309" s="764" t="s">
        <v>72</v>
      </c>
      <c r="N309" s="577" t="s">
        <v>91</v>
      </c>
      <c r="P309" s="576">
        <f t="shared" si="51"/>
        <v>0</v>
      </c>
      <c r="Q309" s="576">
        <v>1.7000000000000001E-4</v>
      </c>
      <c r="R309" s="576">
        <f t="shared" si="52"/>
        <v>3.4000000000000002E-4</v>
      </c>
      <c r="S309" s="576">
        <v>0</v>
      </c>
      <c r="T309" s="575">
        <f t="shared" si="53"/>
        <v>0</v>
      </c>
      <c r="AR309" s="140" t="s">
        <v>383</v>
      </c>
      <c r="AT309" s="140" t="s">
        <v>146</v>
      </c>
      <c r="AU309" s="140" t="s">
        <v>65</v>
      </c>
      <c r="AY309" s="569" t="s">
        <v>144</v>
      </c>
      <c r="BE309" s="570">
        <f t="shared" si="54"/>
        <v>0</v>
      </c>
      <c r="BF309" s="570">
        <f t="shared" si="55"/>
        <v>0</v>
      </c>
      <c r="BG309" s="570">
        <f t="shared" si="56"/>
        <v>0</v>
      </c>
      <c r="BH309" s="570">
        <f t="shared" si="57"/>
        <v>0</v>
      </c>
      <c r="BI309" s="570">
        <f t="shared" si="58"/>
        <v>0</v>
      </c>
      <c r="BJ309" s="569" t="s">
        <v>142</v>
      </c>
      <c r="BK309" s="570">
        <f t="shared" si="59"/>
        <v>0</v>
      </c>
      <c r="BL309" s="569" t="s">
        <v>383</v>
      </c>
      <c r="BM309" s="140" t="s">
        <v>809</v>
      </c>
    </row>
    <row r="310" spans="2:65" s="712" customFormat="1" ht="16.5" customHeight="1">
      <c r="B310" s="717"/>
      <c r="C310" s="725" t="s">
        <v>810</v>
      </c>
      <c r="D310" s="725" t="s">
        <v>186</v>
      </c>
      <c r="E310" s="726" t="s">
        <v>811</v>
      </c>
      <c r="F310" s="727" t="s">
        <v>812</v>
      </c>
      <c r="G310" s="728" t="s">
        <v>200</v>
      </c>
      <c r="H310" s="729">
        <v>2</v>
      </c>
      <c r="I310" s="765"/>
      <c r="J310" s="730">
        <f t="shared" si="50"/>
        <v>0</v>
      </c>
      <c r="K310" s="731"/>
      <c r="L310" s="141"/>
      <c r="M310" s="766" t="s">
        <v>72</v>
      </c>
      <c r="N310" s="588" t="s">
        <v>91</v>
      </c>
      <c r="P310" s="576">
        <f t="shared" si="51"/>
        <v>0</v>
      </c>
      <c r="Q310" s="576">
        <v>0</v>
      </c>
      <c r="R310" s="576">
        <f t="shared" si="52"/>
        <v>0</v>
      </c>
      <c r="S310" s="576">
        <v>0</v>
      </c>
      <c r="T310" s="575">
        <f t="shared" si="53"/>
        <v>0</v>
      </c>
      <c r="AR310" s="140" t="s">
        <v>366</v>
      </c>
      <c r="AT310" s="140" t="s">
        <v>186</v>
      </c>
      <c r="AU310" s="140" t="s">
        <v>65</v>
      </c>
      <c r="AY310" s="569" t="s">
        <v>144</v>
      </c>
      <c r="BE310" s="570">
        <f t="shared" si="54"/>
        <v>0</v>
      </c>
      <c r="BF310" s="570">
        <f t="shared" si="55"/>
        <v>0</v>
      </c>
      <c r="BG310" s="570">
        <f t="shared" si="56"/>
        <v>0</v>
      </c>
      <c r="BH310" s="570">
        <f t="shared" si="57"/>
        <v>0</v>
      </c>
      <c r="BI310" s="570">
        <f t="shared" si="58"/>
        <v>0</v>
      </c>
      <c r="BJ310" s="569" t="s">
        <v>142</v>
      </c>
      <c r="BK310" s="570">
        <f t="shared" si="59"/>
        <v>0</v>
      </c>
      <c r="BL310" s="569" t="s">
        <v>383</v>
      </c>
      <c r="BM310" s="140" t="s">
        <v>813</v>
      </c>
    </row>
    <row r="311" spans="2:65" s="712" customFormat="1" ht="24.2" customHeight="1">
      <c r="B311" s="717"/>
      <c r="C311" s="718" t="s">
        <v>814</v>
      </c>
      <c r="D311" s="718" t="s">
        <v>146</v>
      </c>
      <c r="E311" s="719" t="s">
        <v>815</v>
      </c>
      <c r="F311" s="720" t="s">
        <v>816</v>
      </c>
      <c r="G311" s="721" t="s">
        <v>577</v>
      </c>
      <c r="H311" s="722">
        <v>1</v>
      </c>
      <c r="I311" s="763"/>
      <c r="J311" s="723">
        <f t="shared" si="50"/>
        <v>0</v>
      </c>
      <c r="K311" s="724"/>
      <c r="L311" s="111"/>
      <c r="M311" s="764" t="s">
        <v>72</v>
      </c>
      <c r="N311" s="577" t="s">
        <v>91</v>
      </c>
      <c r="P311" s="576">
        <f t="shared" si="51"/>
        <v>0</v>
      </c>
      <c r="Q311" s="576">
        <v>1.7000000000000001E-4</v>
      </c>
      <c r="R311" s="576">
        <f t="shared" si="52"/>
        <v>1.7000000000000001E-4</v>
      </c>
      <c r="S311" s="576">
        <v>0</v>
      </c>
      <c r="T311" s="575">
        <f t="shared" si="53"/>
        <v>0</v>
      </c>
      <c r="AR311" s="140" t="s">
        <v>383</v>
      </c>
      <c r="AT311" s="140" t="s">
        <v>146</v>
      </c>
      <c r="AU311" s="140" t="s">
        <v>65</v>
      </c>
      <c r="AY311" s="569" t="s">
        <v>144</v>
      </c>
      <c r="BE311" s="570">
        <f t="shared" si="54"/>
        <v>0</v>
      </c>
      <c r="BF311" s="570">
        <f t="shared" si="55"/>
        <v>0</v>
      </c>
      <c r="BG311" s="570">
        <f t="shared" si="56"/>
        <v>0</v>
      </c>
      <c r="BH311" s="570">
        <f t="shared" si="57"/>
        <v>0</v>
      </c>
      <c r="BI311" s="570">
        <f t="shared" si="58"/>
        <v>0</v>
      </c>
      <c r="BJ311" s="569" t="s">
        <v>142</v>
      </c>
      <c r="BK311" s="570">
        <f t="shared" si="59"/>
        <v>0</v>
      </c>
      <c r="BL311" s="569" t="s">
        <v>383</v>
      </c>
      <c r="BM311" s="140" t="s">
        <v>817</v>
      </c>
    </row>
    <row r="312" spans="2:65" s="712" customFormat="1" ht="16.5" customHeight="1">
      <c r="B312" s="717"/>
      <c r="C312" s="725" t="s">
        <v>818</v>
      </c>
      <c r="D312" s="725" t="s">
        <v>186</v>
      </c>
      <c r="E312" s="726" t="s">
        <v>819</v>
      </c>
      <c r="F312" s="727" t="s">
        <v>820</v>
      </c>
      <c r="G312" s="728" t="s">
        <v>200</v>
      </c>
      <c r="H312" s="729">
        <v>1</v>
      </c>
      <c r="I312" s="765"/>
      <c r="J312" s="730">
        <f t="shared" si="50"/>
        <v>0</v>
      </c>
      <c r="K312" s="731"/>
      <c r="L312" s="141"/>
      <c r="M312" s="766" t="s">
        <v>72</v>
      </c>
      <c r="N312" s="588" t="s">
        <v>91</v>
      </c>
      <c r="P312" s="576">
        <f t="shared" si="51"/>
        <v>0</v>
      </c>
      <c r="Q312" s="576">
        <v>0</v>
      </c>
      <c r="R312" s="576">
        <f t="shared" si="52"/>
        <v>0</v>
      </c>
      <c r="S312" s="576">
        <v>0</v>
      </c>
      <c r="T312" s="575">
        <f t="shared" si="53"/>
        <v>0</v>
      </c>
      <c r="AR312" s="140" t="s">
        <v>366</v>
      </c>
      <c r="AT312" s="140" t="s">
        <v>186</v>
      </c>
      <c r="AU312" s="140" t="s">
        <v>65</v>
      </c>
      <c r="AY312" s="569" t="s">
        <v>144</v>
      </c>
      <c r="BE312" s="570">
        <f t="shared" si="54"/>
        <v>0</v>
      </c>
      <c r="BF312" s="570">
        <f t="shared" si="55"/>
        <v>0</v>
      </c>
      <c r="BG312" s="570">
        <f t="shared" si="56"/>
        <v>0</v>
      </c>
      <c r="BH312" s="570">
        <f t="shared" si="57"/>
        <v>0</v>
      </c>
      <c r="BI312" s="570">
        <f t="shared" si="58"/>
        <v>0</v>
      </c>
      <c r="BJ312" s="569" t="s">
        <v>142</v>
      </c>
      <c r="BK312" s="570">
        <f t="shared" si="59"/>
        <v>0</v>
      </c>
      <c r="BL312" s="569" t="s">
        <v>383</v>
      </c>
      <c r="BM312" s="140" t="s">
        <v>821</v>
      </c>
    </row>
    <row r="313" spans="2:65" s="712" customFormat="1" ht="16.5" customHeight="1">
      <c r="B313" s="717"/>
      <c r="C313" s="718" t="s">
        <v>822</v>
      </c>
      <c r="D313" s="718" t="s">
        <v>146</v>
      </c>
      <c r="E313" s="719" t="s">
        <v>823</v>
      </c>
      <c r="F313" s="720" t="s">
        <v>824</v>
      </c>
      <c r="G313" s="721" t="s">
        <v>577</v>
      </c>
      <c r="H313" s="722">
        <v>8</v>
      </c>
      <c r="I313" s="763"/>
      <c r="J313" s="723">
        <f t="shared" si="50"/>
        <v>0</v>
      </c>
      <c r="K313" s="724"/>
      <c r="L313" s="111"/>
      <c r="M313" s="764" t="s">
        <v>72</v>
      </c>
      <c r="N313" s="577" t="s">
        <v>91</v>
      </c>
      <c r="P313" s="576">
        <f t="shared" si="51"/>
        <v>0</v>
      </c>
      <c r="Q313" s="576">
        <v>4.2999999999999999E-4</v>
      </c>
      <c r="R313" s="576">
        <f t="shared" si="52"/>
        <v>3.4399999999999999E-3</v>
      </c>
      <c r="S313" s="576">
        <v>0</v>
      </c>
      <c r="T313" s="575">
        <f t="shared" si="53"/>
        <v>0</v>
      </c>
      <c r="AR313" s="140" t="s">
        <v>383</v>
      </c>
      <c r="AT313" s="140" t="s">
        <v>146</v>
      </c>
      <c r="AU313" s="140" t="s">
        <v>65</v>
      </c>
      <c r="AY313" s="569" t="s">
        <v>144</v>
      </c>
      <c r="BE313" s="570">
        <f t="shared" si="54"/>
        <v>0</v>
      </c>
      <c r="BF313" s="570">
        <f t="shared" si="55"/>
        <v>0</v>
      </c>
      <c r="BG313" s="570">
        <f t="shared" si="56"/>
        <v>0</v>
      </c>
      <c r="BH313" s="570">
        <f t="shared" si="57"/>
        <v>0</v>
      </c>
      <c r="BI313" s="570">
        <f t="shared" si="58"/>
        <v>0</v>
      </c>
      <c r="BJ313" s="569" t="s">
        <v>142</v>
      </c>
      <c r="BK313" s="570">
        <f t="shared" si="59"/>
        <v>0</v>
      </c>
      <c r="BL313" s="569" t="s">
        <v>383</v>
      </c>
      <c r="BM313" s="140" t="s">
        <v>825</v>
      </c>
    </row>
    <row r="314" spans="2:65" s="712" customFormat="1" ht="16.5" customHeight="1">
      <c r="B314" s="717"/>
      <c r="C314" s="718" t="s">
        <v>826</v>
      </c>
      <c r="D314" s="718" t="s">
        <v>146</v>
      </c>
      <c r="E314" s="719" t="s">
        <v>827</v>
      </c>
      <c r="F314" s="720" t="s">
        <v>828</v>
      </c>
      <c r="G314" s="721" t="s">
        <v>577</v>
      </c>
      <c r="H314" s="722">
        <v>1</v>
      </c>
      <c r="I314" s="763"/>
      <c r="J314" s="723">
        <f t="shared" si="50"/>
        <v>0</v>
      </c>
      <c r="K314" s="724"/>
      <c r="L314" s="111"/>
      <c r="M314" s="764" t="s">
        <v>72</v>
      </c>
      <c r="N314" s="577" t="s">
        <v>91</v>
      </c>
      <c r="P314" s="576">
        <f t="shared" si="51"/>
        <v>0</v>
      </c>
      <c r="Q314" s="576">
        <v>6.4000000000000005E-4</v>
      </c>
      <c r="R314" s="576">
        <f t="shared" si="52"/>
        <v>6.4000000000000005E-4</v>
      </c>
      <c r="S314" s="576">
        <v>0</v>
      </c>
      <c r="T314" s="575">
        <f t="shared" si="53"/>
        <v>0</v>
      </c>
      <c r="AR314" s="140" t="s">
        <v>383</v>
      </c>
      <c r="AT314" s="140" t="s">
        <v>146</v>
      </c>
      <c r="AU314" s="140" t="s">
        <v>65</v>
      </c>
      <c r="AY314" s="569" t="s">
        <v>144</v>
      </c>
      <c r="BE314" s="570">
        <f t="shared" si="54"/>
        <v>0</v>
      </c>
      <c r="BF314" s="570">
        <f t="shared" si="55"/>
        <v>0</v>
      </c>
      <c r="BG314" s="570">
        <f t="shared" si="56"/>
        <v>0</v>
      </c>
      <c r="BH314" s="570">
        <f t="shared" si="57"/>
        <v>0</v>
      </c>
      <c r="BI314" s="570">
        <f t="shared" si="58"/>
        <v>0</v>
      </c>
      <c r="BJ314" s="569" t="s">
        <v>142</v>
      </c>
      <c r="BK314" s="570">
        <f t="shared" si="59"/>
        <v>0</v>
      </c>
      <c r="BL314" s="569" t="s">
        <v>383</v>
      </c>
      <c r="BM314" s="140" t="s">
        <v>829</v>
      </c>
    </row>
    <row r="315" spans="2:65" s="712" customFormat="1" ht="16.5" customHeight="1">
      <c r="B315" s="717"/>
      <c r="C315" s="725" t="s">
        <v>830</v>
      </c>
      <c r="D315" s="725" t="s">
        <v>186</v>
      </c>
      <c r="E315" s="726" t="s">
        <v>831</v>
      </c>
      <c r="F315" s="727" t="s">
        <v>832</v>
      </c>
      <c r="G315" s="728" t="s">
        <v>200</v>
      </c>
      <c r="H315" s="729">
        <v>1</v>
      </c>
      <c r="I315" s="765"/>
      <c r="J315" s="730">
        <f t="shared" si="50"/>
        <v>0</v>
      </c>
      <c r="K315" s="731"/>
      <c r="L315" s="141"/>
      <c r="M315" s="766" t="s">
        <v>72</v>
      </c>
      <c r="N315" s="588" t="s">
        <v>91</v>
      </c>
      <c r="P315" s="576">
        <f t="shared" si="51"/>
        <v>0</v>
      </c>
      <c r="Q315" s="576">
        <v>0</v>
      </c>
      <c r="R315" s="576">
        <f t="shared" si="52"/>
        <v>0</v>
      </c>
      <c r="S315" s="576">
        <v>0</v>
      </c>
      <c r="T315" s="575">
        <f t="shared" si="53"/>
        <v>0</v>
      </c>
      <c r="AR315" s="140" t="s">
        <v>366</v>
      </c>
      <c r="AT315" s="140" t="s">
        <v>186</v>
      </c>
      <c r="AU315" s="140" t="s">
        <v>65</v>
      </c>
      <c r="AY315" s="569" t="s">
        <v>144</v>
      </c>
      <c r="BE315" s="570">
        <f t="shared" si="54"/>
        <v>0</v>
      </c>
      <c r="BF315" s="570">
        <f t="shared" si="55"/>
        <v>0</v>
      </c>
      <c r="BG315" s="570">
        <f t="shared" si="56"/>
        <v>0</v>
      </c>
      <c r="BH315" s="570">
        <f t="shared" si="57"/>
        <v>0</v>
      </c>
      <c r="BI315" s="570">
        <f t="shared" si="58"/>
        <v>0</v>
      </c>
      <c r="BJ315" s="569" t="s">
        <v>142</v>
      </c>
      <c r="BK315" s="570">
        <f t="shared" si="59"/>
        <v>0</v>
      </c>
      <c r="BL315" s="569" t="s">
        <v>383</v>
      </c>
      <c r="BM315" s="140" t="s">
        <v>833</v>
      </c>
    </row>
    <row r="316" spans="2:65" s="712" customFormat="1" ht="16.5" customHeight="1">
      <c r="B316" s="717"/>
      <c r="C316" s="718" t="s">
        <v>834</v>
      </c>
      <c r="D316" s="718" t="s">
        <v>146</v>
      </c>
      <c r="E316" s="719" t="s">
        <v>835</v>
      </c>
      <c r="F316" s="720" t="s">
        <v>836</v>
      </c>
      <c r="G316" s="721" t="s">
        <v>577</v>
      </c>
      <c r="H316" s="722">
        <v>3</v>
      </c>
      <c r="I316" s="763"/>
      <c r="J316" s="723">
        <f t="shared" si="50"/>
        <v>0</v>
      </c>
      <c r="K316" s="724"/>
      <c r="L316" s="111"/>
      <c r="M316" s="764" t="s">
        <v>72</v>
      </c>
      <c r="N316" s="577" t="s">
        <v>91</v>
      </c>
      <c r="P316" s="576">
        <f t="shared" si="51"/>
        <v>0</v>
      </c>
      <c r="Q316" s="576">
        <v>6.4000000000000005E-4</v>
      </c>
      <c r="R316" s="576">
        <f t="shared" si="52"/>
        <v>1.9200000000000003E-3</v>
      </c>
      <c r="S316" s="576">
        <v>0</v>
      </c>
      <c r="T316" s="575">
        <f t="shared" si="53"/>
        <v>0</v>
      </c>
      <c r="AR316" s="140" t="s">
        <v>383</v>
      </c>
      <c r="AT316" s="140" t="s">
        <v>146</v>
      </c>
      <c r="AU316" s="140" t="s">
        <v>65</v>
      </c>
      <c r="AY316" s="569" t="s">
        <v>144</v>
      </c>
      <c r="BE316" s="570">
        <f t="shared" si="54"/>
        <v>0</v>
      </c>
      <c r="BF316" s="570">
        <f t="shared" si="55"/>
        <v>0</v>
      </c>
      <c r="BG316" s="570">
        <f t="shared" si="56"/>
        <v>0</v>
      </c>
      <c r="BH316" s="570">
        <f t="shared" si="57"/>
        <v>0</v>
      </c>
      <c r="BI316" s="570">
        <f t="shared" si="58"/>
        <v>0</v>
      </c>
      <c r="BJ316" s="569" t="s">
        <v>142</v>
      </c>
      <c r="BK316" s="570">
        <f t="shared" si="59"/>
        <v>0</v>
      </c>
      <c r="BL316" s="569" t="s">
        <v>383</v>
      </c>
      <c r="BM316" s="140" t="s">
        <v>837</v>
      </c>
    </row>
    <row r="317" spans="2:65" s="712" customFormat="1" ht="16.5" customHeight="1">
      <c r="B317" s="717"/>
      <c r="C317" s="725" t="s">
        <v>838</v>
      </c>
      <c r="D317" s="725" t="s">
        <v>186</v>
      </c>
      <c r="E317" s="726" t="s">
        <v>839</v>
      </c>
      <c r="F317" s="727" t="s">
        <v>840</v>
      </c>
      <c r="G317" s="728" t="s">
        <v>200</v>
      </c>
      <c r="H317" s="729">
        <v>3</v>
      </c>
      <c r="I317" s="765"/>
      <c r="J317" s="730">
        <f t="shared" si="50"/>
        <v>0</v>
      </c>
      <c r="K317" s="731"/>
      <c r="L317" s="141"/>
      <c r="M317" s="766" t="s">
        <v>72</v>
      </c>
      <c r="N317" s="588" t="s">
        <v>91</v>
      </c>
      <c r="P317" s="576">
        <f t="shared" si="51"/>
        <v>0</v>
      </c>
      <c r="Q317" s="576">
        <v>0</v>
      </c>
      <c r="R317" s="576">
        <f t="shared" si="52"/>
        <v>0</v>
      </c>
      <c r="S317" s="576">
        <v>0</v>
      </c>
      <c r="T317" s="575">
        <f t="shared" si="53"/>
        <v>0</v>
      </c>
      <c r="AR317" s="140" t="s">
        <v>366</v>
      </c>
      <c r="AT317" s="140" t="s">
        <v>186</v>
      </c>
      <c r="AU317" s="140" t="s">
        <v>65</v>
      </c>
      <c r="AY317" s="569" t="s">
        <v>144</v>
      </c>
      <c r="BE317" s="570">
        <f t="shared" si="54"/>
        <v>0</v>
      </c>
      <c r="BF317" s="570">
        <f t="shared" si="55"/>
        <v>0</v>
      </c>
      <c r="BG317" s="570">
        <f t="shared" si="56"/>
        <v>0</v>
      </c>
      <c r="BH317" s="570">
        <f t="shared" si="57"/>
        <v>0</v>
      </c>
      <c r="BI317" s="570">
        <f t="shared" si="58"/>
        <v>0</v>
      </c>
      <c r="BJ317" s="569" t="s">
        <v>142</v>
      </c>
      <c r="BK317" s="570">
        <f t="shared" si="59"/>
        <v>0</v>
      </c>
      <c r="BL317" s="569" t="s">
        <v>383</v>
      </c>
      <c r="BM317" s="140" t="s">
        <v>841</v>
      </c>
    </row>
    <row r="318" spans="2:65" s="712" customFormat="1" ht="24.2" customHeight="1">
      <c r="B318" s="717"/>
      <c r="C318" s="718" t="s">
        <v>842</v>
      </c>
      <c r="D318" s="718" t="s">
        <v>146</v>
      </c>
      <c r="E318" s="719" t="s">
        <v>843</v>
      </c>
      <c r="F318" s="720" t="s">
        <v>844</v>
      </c>
      <c r="G318" s="721" t="s">
        <v>577</v>
      </c>
      <c r="H318" s="722">
        <v>1</v>
      </c>
      <c r="I318" s="763"/>
      <c r="J318" s="723">
        <f t="shared" si="50"/>
        <v>0</v>
      </c>
      <c r="K318" s="724"/>
      <c r="L318" s="111"/>
      <c r="M318" s="764" t="s">
        <v>72</v>
      </c>
      <c r="N318" s="577" t="s">
        <v>91</v>
      </c>
      <c r="P318" s="576">
        <f t="shared" si="51"/>
        <v>0</v>
      </c>
      <c r="Q318" s="576">
        <v>1.1650000000000001E-2</v>
      </c>
      <c r="R318" s="576">
        <f t="shared" si="52"/>
        <v>1.1650000000000001E-2</v>
      </c>
      <c r="S318" s="576">
        <v>0</v>
      </c>
      <c r="T318" s="575">
        <f t="shared" si="53"/>
        <v>0</v>
      </c>
      <c r="AR318" s="140" t="s">
        <v>383</v>
      </c>
      <c r="AT318" s="140" t="s">
        <v>146</v>
      </c>
      <c r="AU318" s="140" t="s">
        <v>65</v>
      </c>
      <c r="AY318" s="569" t="s">
        <v>144</v>
      </c>
      <c r="BE318" s="570">
        <f t="shared" si="54"/>
        <v>0</v>
      </c>
      <c r="BF318" s="570">
        <f t="shared" si="55"/>
        <v>0</v>
      </c>
      <c r="BG318" s="570">
        <f t="shared" si="56"/>
        <v>0</v>
      </c>
      <c r="BH318" s="570">
        <f t="shared" si="57"/>
        <v>0</v>
      </c>
      <c r="BI318" s="570">
        <f t="shared" si="58"/>
        <v>0</v>
      </c>
      <c r="BJ318" s="569" t="s">
        <v>142</v>
      </c>
      <c r="BK318" s="570">
        <f t="shared" si="59"/>
        <v>0</v>
      </c>
      <c r="BL318" s="569" t="s">
        <v>383</v>
      </c>
      <c r="BM318" s="140" t="s">
        <v>845</v>
      </c>
    </row>
    <row r="319" spans="2:65" s="712" customFormat="1" ht="24.2" customHeight="1">
      <c r="B319" s="717"/>
      <c r="C319" s="718" t="s">
        <v>846</v>
      </c>
      <c r="D319" s="718" t="s">
        <v>146</v>
      </c>
      <c r="E319" s="719" t="s">
        <v>847</v>
      </c>
      <c r="F319" s="720" t="s">
        <v>848</v>
      </c>
      <c r="G319" s="721" t="s">
        <v>577</v>
      </c>
      <c r="H319" s="722">
        <v>100</v>
      </c>
      <c r="I319" s="763"/>
      <c r="J319" s="723">
        <f t="shared" si="50"/>
        <v>0</v>
      </c>
      <c r="K319" s="724"/>
      <c r="L319" s="111"/>
      <c r="M319" s="764" t="s">
        <v>72</v>
      </c>
      <c r="N319" s="577" t="s">
        <v>91</v>
      </c>
      <c r="P319" s="576">
        <f t="shared" si="51"/>
        <v>0</v>
      </c>
      <c r="Q319" s="576">
        <v>2.4000000000000001E-4</v>
      </c>
      <c r="R319" s="576">
        <f t="shared" si="52"/>
        <v>2.4E-2</v>
      </c>
      <c r="S319" s="576">
        <v>0</v>
      </c>
      <c r="T319" s="575">
        <f t="shared" si="53"/>
        <v>0</v>
      </c>
      <c r="AR319" s="140" t="s">
        <v>383</v>
      </c>
      <c r="AT319" s="140" t="s">
        <v>146</v>
      </c>
      <c r="AU319" s="140" t="s">
        <v>65</v>
      </c>
      <c r="AY319" s="569" t="s">
        <v>144</v>
      </c>
      <c r="BE319" s="570">
        <f t="shared" si="54"/>
        <v>0</v>
      </c>
      <c r="BF319" s="570">
        <f t="shared" si="55"/>
        <v>0</v>
      </c>
      <c r="BG319" s="570">
        <f t="shared" si="56"/>
        <v>0</v>
      </c>
      <c r="BH319" s="570">
        <f t="shared" si="57"/>
        <v>0</v>
      </c>
      <c r="BI319" s="570">
        <f t="shared" si="58"/>
        <v>0</v>
      </c>
      <c r="BJ319" s="569" t="s">
        <v>142</v>
      </c>
      <c r="BK319" s="570">
        <f t="shared" si="59"/>
        <v>0</v>
      </c>
      <c r="BL319" s="569" t="s">
        <v>383</v>
      </c>
      <c r="BM319" s="140" t="s">
        <v>849</v>
      </c>
    </row>
    <row r="320" spans="2:65" s="712" customFormat="1" ht="16.5" customHeight="1">
      <c r="B320" s="717"/>
      <c r="C320" s="718" t="s">
        <v>850</v>
      </c>
      <c r="D320" s="718" t="s">
        <v>146</v>
      </c>
      <c r="E320" s="719" t="s">
        <v>851</v>
      </c>
      <c r="F320" s="720" t="s">
        <v>852</v>
      </c>
      <c r="G320" s="721" t="s">
        <v>195</v>
      </c>
      <c r="H320" s="722">
        <v>4</v>
      </c>
      <c r="I320" s="763"/>
      <c r="J320" s="723">
        <f t="shared" si="50"/>
        <v>0</v>
      </c>
      <c r="K320" s="724"/>
      <c r="L320" s="111"/>
      <c r="M320" s="764" t="s">
        <v>72</v>
      </c>
      <c r="N320" s="577" t="s">
        <v>91</v>
      </c>
      <c r="P320" s="576">
        <f t="shared" si="51"/>
        <v>0</v>
      </c>
      <c r="Q320" s="576">
        <v>1.09E-3</v>
      </c>
      <c r="R320" s="576">
        <f t="shared" si="52"/>
        <v>4.3600000000000002E-3</v>
      </c>
      <c r="S320" s="576">
        <v>0</v>
      </c>
      <c r="T320" s="575">
        <f t="shared" si="53"/>
        <v>0</v>
      </c>
      <c r="AR320" s="140" t="s">
        <v>383</v>
      </c>
      <c r="AT320" s="140" t="s">
        <v>146</v>
      </c>
      <c r="AU320" s="140" t="s">
        <v>65</v>
      </c>
      <c r="AY320" s="569" t="s">
        <v>144</v>
      </c>
      <c r="BE320" s="570">
        <f t="shared" si="54"/>
        <v>0</v>
      </c>
      <c r="BF320" s="570">
        <f t="shared" si="55"/>
        <v>0</v>
      </c>
      <c r="BG320" s="570">
        <f t="shared" si="56"/>
        <v>0</v>
      </c>
      <c r="BH320" s="570">
        <f t="shared" si="57"/>
        <v>0</v>
      </c>
      <c r="BI320" s="570">
        <f t="shared" si="58"/>
        <v>0</v>
      </c>
      <c r="BJ320" s="569" t="s">
        <v>142</v>
      </c>
      <c r="BK320" s="570">
        <f t="shared" si="59"/>
        <v>0</v>
      </c>
      <c r="BL320" s="569" t="s">
        <v>383</v>
      </c>
      <c r="BM320" s="140" t="s">
        <v>853</v>
      </c>
    </row>
    <row r="321" spans="2:65" s="712" customFormat="1" ht="24.2" customHeight="1">
      <c r="B321" s="717"/>
      <c r="C321" s="718" t="s">
        <v>854</v>
      </c>
      <c r="D321" s="718" t="s">
        <v>146</v>
      </c>
      <c r="E321" s="719" t="s">
        <v>855</v>
      </c>
      <c r="F321" s="720" t="s">
        <v>856</v>
      </c>
      <c r="G321" s="721" t="s">
        <v>195</v>
      </c>
      <c r="H321" s="722">
        <v>4</v>
      </c>
      <c r="I321" s="763"/>
      <c r="J321" s="723">
        <f t="shared" si="50"/>
        <v>0</v>
      </c>
      <c r="K321" s="724"/>
      <c r="L321" s="111"/>
      <c r="M321" s="764" t="s">
        <v>72</v>
      </c>
      <c r="N321" s="577" t="s">
        <v>91</v>
      </c>
      <c r="P321" s="576">
        <f t="shared" si="51"/>
        <v>0</v>
      </c>
      <c r="Q321" s="576">
        <v>1.6000000000000001E-4</v>
      </c>
      <c r="R321" s="576">
        <f t="shared" si="52"/>
        <v>6.4000000000000005E-4</v>
      </c>
      <c r="S321" s="576">
        <v>0</v>
      </c>
      <c r="T321" s="575">
        <f t="shared" si="53"/>
        <v>0</v>
      </c>
      <c r="AR321" s="140" t="s">
        <v>383</v>
      </c>
      <c r="AT321" s="140" t="s">
        <v>146</v>
      </c>
      <c r="AU321" s="140" t="s">
        <v>65</v>
      </c>
      <c r="AY321" s="569" t="s">
        <v>144</v>
      </c>
      <c r="BE321" s="570">
        <f t="shared" si="54"/>
        <v>0</v>
      </c>
      <c r="BF321" s="570">
        <f t="shared" si="55"/>
        <v>0</v>
      </c>
      <c r="BG321" s="570">
        <f t="shared" si="56"/>
        <v>0</v>
      </c>
      <c r="BH321" s="570">
        <f t="shared" si="57"/>
        <v>0</v>
      </c>
      <c r="BI321" s="570">
        <f t="shared" si="58"/>
        <v>0</v>
      </c>
      <c r="BJ321" s="569" t="s">
        <v>142</v>
      </c>
      <c r="BK321" s="570">
        <f t="shared" si="59"/>
        <v>0</v>
      </c>
      <c r="BL321" s="569" t="s">
        <v>383</v>
      </c>
      <c r="BM321" s="140" t="s">
        <v>857</v>
      </c>
    </row>
    <row r="322" spans="2:65" s="712" customFormat="1" ht="16.5" customHeight="1">
      <c r="B322" s="717"/>
      <c r="C322" s="725" t="s">
        <v>858</v>
      </c>
      <c r="D322" s="725" t="s">
        <v>186</v>
      </c>
      <c r="E322" s="726" t="s">
        <v>859</v>
      </c>
      <c r="F322" s="727" t="s">
        <v>860</v>
      </c>
      <c r="G322" s="728" t="s">
        <v>200</v>
      </c>
      <c r="H322" s="729">
        <v>4</v>
      </c>
      <c r="I322" s="765"/>
      <c r="J322" s="730">
        <f t="shared" si="50"/>
        <v>0</v>
      </c>
      <c r="K322" s="731"/>
      <c r="L322" s="141"/>
      <c r="M322" s="766" t="s">
        <v>72</v>
      </c>
      <c r="N322" s="588" t="s">
        <v>91</v>
      </c>
      <c r="P322" s="576">
        <f t="shared" si="51"/>
        <v>0</v>
      </c>
      <c r="Q322" s="576">
        <v>0</v>
      </c>
      <c r="R322" s="576">
        <f t="shared" si="52"/>
        <v>0</v>
      </c>
      <c r="S322" s="576">
        <v>0</v>
      </c>
      <c r="T322" s="575">
        <f t="shared" si="53"/>
        <v>0</v>
      </c>
      <c r="AR322" s="140" t="s">
        <v>366</v>
      </c>
      <c r="AT322" s="140" t="s">
        <v>186</v>
      </c>
      <c r="AU322" s="140" t="s">
        <v>65</v>
      </c>
      <c r="AY322" s="569" t="s">
        <v>144</v>
      </c>
      <c r="BE322" s="570">
        <f t="shared" si="54"/>
        <v>0</v>
      </c>
      <c r="BF322" s="570">
        <f t="shared" si="55"/>
        <v>0</v>
      </c>
      <c r="BG322" s="570">
        <f t="shared" si="56"/>
        <v>0</v>
      </c>
      <c r="BH322" s="570">
        <f t="shared" si="57"/>
        <v>0</v>
      </c>
      <c r="BI322" s="570">
        <f t="shared" si="58"/>
        <v>0</v>
      </c>
      <c r="BJ322" s="569" t="s">
        <v>142</v>
      </c>
      <c r="BK322" s="570">
        <f t="shared" si="59"/>
        <v>0</v>
      </c>
      <c r="BL322" s="569" t="s">
        <v>383</v>
      </c>
      <c r="BM322" s="140" t="s">
        <v>861</v>
      </c>
    </row>
    <row r="323" spans="2:65" s="712" customFormat="1" ht="21.75" customHeight="1">
      <c r="B323" s="717"/>
      <c r="C323" s="718" t="s">
        <v>862</v>
      </c>
      <c r="D323" s="718" t="s">
        <v>146</v>
      </c>
      <c r="E323" s="719" t="s">
        <v>863</v>
      </c>
      <c r="F323" s="720" t="s">
        <v>864</v>
      </c>
      <c r="G323" s="721" t="s">
        <v>195</v>
      </c>
      <c r="H323" s="722">
        <v>9</v>
      </c>
      <c r="I323" s="763"/>
      <c r="J323" s="723">
        <f t="shared" si="50"/>
        <v>0</v>
      </c>
      <c r="K323" s="724"/>
      <c r="L323" s="111"/>
      <c r="M323" s="764" t="s">
        <v>72</v>
      </c>
      <c r="N323" s="577" t="s">
        <v>91</v>
      </c>
      <c r="P323" s="576">
        <f t="shared" si="51"/>
        <v>0</v>
      </c>
      <c r="Q323" s="576">
        <v>0</v>
      </c>
      <c r="R323" s="576">
        <f t="shared" si="52"/>
        <v>0</v>
      </c>
      <c r="S323" s="576">
        <v>0</v>
      </c>
      <c r="T323" s="575">
        <f t="shared" si="53"/>
        <v>0</v>
      </c>
      <c r="AR323" s="140" t="s">
        <v>383</v>
      </c>
      <c r="AT323" s="140" t="s">
        <v>146</v>
      </c>
      <c r="AU323" s="140" t="s">
        <v>65</v>
      </c>
      <c r="AY323" s="569" t="s">
        <v>144</v>
      </c>
      <c r="BE323" s="570">
        <f t="shared" si="54"/>
        <v>0</v>
      </c>
      <c r="BF323" s="570">
        <f t="shared" si="55"/>
        <v>0</v>
      </c>
      <c r="BG323" s="570">
        <f t="shared" si="56"/>
        <v>0</v>
      </c>
      <c r="BH323" s="570">
        <f t="shared" si="57"/>
        <v>0</v>
      </c>
      <c r="BI323" s="570">
        <f t="shared" si="58"/>
        <v>0</v>
      </c>
      <c r="BJ323" s="569" t="s">
        <v>142</v>
      </c>
      <c r="BK323" s="570">
        <f t="shared" si="59"/>
        <v>0</v>
      </c>
      <c r="BL323" s="569" t="s">
        <v>383</v>
      </c>
      <c r="BM323" s="140" t="s">
        <v>865</v>
      </c>
    </row>
    <row r="324" spans="2:65" s="712" customFormat="1" ht="16.5" customHeight="1">
      <c r="B324" s="717"/>
      <c r="C324" s="725" t="s">
        <v>866</v>
      </c>
      <c r="D324" s="725" t="s">
        <v>186</v>
      </c>
      <c r="E324" s="726" t="s">
        <v>867</v>
      </c>
      <c r="F324" s="727" t="s">
        <v>868</v>
      </c>
      <c r="G324" s="728" t="s">
        <v>200</v>
      </c>
      <c r="H324" s="729">
        <v>9</v>
      </c>
      <c r="I324" s="765"/>
      <c r="J324" s="730">
        <f t="shared" si="50"/>
        <v>0</v>
      </c>
      <c r="K324" s="731"/>
      <c r="L324" s="141"/>
      <c r="M324" s="766" t="s">
        <v>72</v>
      </c>
      <c r="N324" s="588" t="s">
        <v>91</v>
      </c>
      <c r="P324" s="576">
        <f t="shared" si="51"/>
        <v>0</v>
      </c>
      <c r="Q324" s="576">
        <v>0</v>
      </c>
      <c r="R324" s="576">
        <f t="shared" si="52"/>
        <v>0</v>
      </c>
      <c r="S324" s="576">
        <v>0</v>
      </c>
      <c r="T324" s="575">
        <f t="shared" si="53"/>
        <v>0</v>
      </c>
      <c r="AR324" s="140" t="s">
        <v>366</v>
      </c>
      <c r="AT324" s="140" t="s">
        <v>186</v>
      </c>
      <c r="AU324" s="140" t="s">
        <v>65</v>
      </c>
      <c r="AY324" s="569" t="s">
        <v>144</v>
      </c>
      <c r="BE324" s="570">
        <f t="shared" si="54"/>
        <v>0</v>
      </c>
      <c r="BF324" s="570">
        <f t="shared" si="55"/>
        <v>0</v>
      </c>
      <c r="BG324" s="570">
        <f t="shared" si="56"/>
        <v>0</v>
      </c>
      <c r="BH324" s="570">
        <f t="shared" si="57"/>
        <v>0</v>
      </c>
      <c r="BI324" s="570">
        <f t="shared" si="58"/>
        <v>0</v>
      </c>
      <c r="BJ324" s="569" t="s">
        <v>142</v>
      </c>
      <c r="BK324" s="570">
        <f t="shared" si="59"/>
        <v>0</v>
      </c>
      <c r="BL324" s="569" t="s">
        <v>383</v>
      </c>
      <c r="BM324" s="140" t="s">
        <v>869</v>
      </c>
    </row>
    <row r="325" spans="2:65" s="712" customFormat="1" ht="24.2" customHeight="1">
      <c r="B325" s="717"/>
      <c r="C325" s="718" t="s">
        <v>870</v>
      </c>
      <c r="D325" s="718" t="s">
        <v>146</v>
      </c>
      <c r="E325" s="719" t="s">
        <v>871</v>
      </c>
      <c r="F325" s="720" t="s">
        <v>872</v>
      </c>
      <c r="G325" s="721" t="s">
        <v>195</v>
      </c>
      <c r="H325" s="722">
        <v>43</v>
      </c>
      <c r="I325" s="763"/>
      <c r="J325" s="723">
        <f t="shared" si="50"/>
        <v>0</v>
      </c>
      <c r="K325" s="724"/>
      <c r="L325" s="111"/>
      <c r="M325" s="764" t="s">
        <v>72</v>
      </c>
      <c r="N325" s="577" t="s">
        <v>91</v>
      </c>
      <c r="P325" s="576">
        <f t="shared" si="51"/>
        <v>0</v>
      </c>
      <c r="Q325" s="576">
        <v>4.0000000000000003E-5</v>
      </c>
      <c r="R325" s="576">
        <f t="shared" si="52"/>
        <v>1.7200000000000002E-3</v>
      </c>
      <c r="S325" s="576">
        <v>0</v>
      </c>
      <c r="T325" s="575">
        <f t="shared" si="53"/>
        <v>0</v>
      </c>
      <c r="AR325" s="140" t="s">
        <v>383</v>
      </c>
      <c r="AT325" s="140" t="s">
        <v>146</v>
      </c>
      <c r="AU325" s="140" t="s">
        <v>65</v>
      </c>
      <c r="AY325" s="569" t="s">
        <v>144</v>
      </c>
      <c r="BE325" s="570">
        <f t="shared" si="54"/>
        <v>0</v>
      </c>
      <c r="BF325" s="570">
        <f t="shared" si="55"/>
        <v>0</v>
      </c>
      <c r="BG325" s="570">
        <f t="shared" si="56"/>
        <v>0</v>
      </c>
      <c r="BH325" s="570">
        <f t="shared" si="57"/>
        <v>0</v>
      </c>
      <c r="BI325" s="570">
        <f t="shared" si="58"/>
        <v>0</v>
      </c>
      <c r="BJ325" s="569" t="s">
        <v>142</v>
      </c>
      <c r="BK325" s="570">
        <f t="shared" si="59"/>
        <v>0</v>
      </c>
      <c r="BL325" s="569" t="s">
        <v>383</v>
      </c>
      <c r="BM325" s="140" t="s">
        <v>873</v>
      </c>
    </row>
    <row r="326" spans="2:65" s="712" customFormat="1" ht="16.5" customHeight="1">
      <c r="B326" s="717"/>
      <c r="C326" s="725" t="s">
        <v>874</v>
      </c>
      <c r="D326" s="725" t="s">
        <v>186</v>
      </c>
      <c r="E326" s="726" t="s">
        <v>875</v>
      </c>
      <c r="F326" s="727" t="s">
        <v>876</v>
      </c>
      <c r="G326" s="728" t="s">
        <v>200</v>
      </c>
      <c r="H326" s="729">
        <v>43</v>
      </c>
      <c r="I326" s="765"/>
      <c r="J326" s="730">
        <f t="shared" si="50"/>
        <v>0</v>
      </c>
      <c r="K326" s="731"/>
      <c r="L326" s="141"/>
      <c r="M326" s="766" t="s">
        <v>72</v>
      </c>
      <c r="N326" s="588" t="s">
        <v>91</v>
      </c>
      <c r="P326" s="576">
        <f t="shared" si="51"/>
        <v>0</v>
      </c>
      <c r="Q326" s="576">
        <v>0</v>
      </c>
      <c r="R326" s="576">
        <f t="shared" si="52"/>
        <v>0</v>
      </c>
      <c r="S326" s="576">
        <v>0</v>
      </c>
      <c r="T326" s="575">
        <f t="shared" si="53"/>
        <v>0</v>
      </c>
      <c r="AR326" s="140" t="s">
        <v>366</v>
      </c>
      <c r="AT326" s="140" t="s">
        <v>186</v>
      </c>
      <c r="AU326" s="140" t="s">
        <v>65</v>
      </c>
      <c r="AY326" s="569" t="s">
        <v>144</v>
      </c>
      <c r="BE326" s="570">
        <f t="shared" si="54"/>
        <v>0</v>
      </c>
      <c r="BF326" s="570">
        <f t="shared" si="55"/>
        <v>0</v>
      </c>
      <c r="BG326" s="570">
        <f t="shared" si="56"/>
        <v>0</v>
      </c>
      <c r="BH326" s="570">
        <f t="shared" si="57"/>
        <v>0</v>
      </c>
      <c r="BI326" s="570">
        <f t="shared" si="58"/>
        <v>0</v>
      </c>
      <c r="BJ326" s="569" t="s">
        <v>142</v>
      </c>
      <c r="BK326" s="570">
        <f t="shared" si="59"/>
        <v>0</v>
      </c>
      <c r="BL326" s="569" t="s">
        <v>383</v>
      </c>
      <c r="BM326" s="140" t="s">
        <v>877</v>
      </c>
    </row>
    <row r="327" spans="2:65" s="712" customFormat="1" ht="37.9" customHeight="1">
      <c r="B327" s="717"/>
      <c r="C327" s="718" t="s">
        <v>878</v>
      </c>
      <c r="D327" s="718" t="s">
        <v>146</v>
      </c>
      <c r="E327" s="719" t="s">
        <v>879</v>
      </c>
      <c r="F327" s="720" t="s">
        <v>880</v>
      </c>
      <c r="G327" s="721" t="s">
        <v>195</v>
      </c>
      <c r="H327" s="722">
        <v>14</v>
      </c>
      <c r="I327" s="763"/>
      <c r="J327" s="723">
        <f t="shared" si="50"/>
        <v>0</v>
      </c>
      <c r="K327" s="724"/>
      <c r="L327" s="111"/>
      <c r="M327" s="764" t="s">
        <v>72</v>
      </c>
      <c r="N327" s="577" t="s">
        <v>91</v>
      </c>
      <c r="P327" s="576">
        <f t="shared" si="51"/>
        <v>0</v>
      </c>
      <c r="Q327" s="576">
        <v>4.0000000000000003E-5</v>
      </c>
      <c r="R327" s="576">
        <f t="shared" si="52"/>
        <v>5.6000000000000006E-4</v>
      </c>
      <c r="S327" s="576">
        <v>0</v>
      </c>
      <c r="T327" s="575">
        <f t="shared" si="53"/>
        <v>0</v>
      </c>
      <c r="AR327" s="140" t="s">
        <v>383</v>
      </c>
      <c r="AT327" s="140" t="s">
        <v>146</v>
      </c>
      <c r="AU327" s="140" t="s">
        <v>65</v>
      </c>
      <c r="AY327" s="569" t="s">
        <v>144</v>
      </c>
      <c r="BE327" s="570">
        <f t="shared" si="54"/>
        <v>0</v>
      </c>
      <c r="BF327" s="570">
        <f t="shared" si="55"/>
        <v>0</v>
      </c>
      <c r="BG327" s="570">
        <f t="shared" si="56"/>
        <v>0</v>
      </c>
      <c r="BH327" s="570">
        <f t="shared" si="57"/>
        <v>0</v>
      </c>
      <c r="BI327" s="570">
        <f t="shared" si="58"/>
        <v>0</v>
      </c>
      <c r="BJ327" s="569" t="s">
        <v>142</v>
      </c>
      <c r="BK327" s="570">
        <f t="shared" si="59"/>
        <v>0</v>
      </c>
      <c r="BL327" s="569" t="s">
        <v>383</v>
      </c>
      <c r="BM327" s="140" t="s">
        <v>881</v>
      </c>
    </row>
    <row r="328" spans="2:65" s="712" customFormat="1" ht="16.5" customHeight="1">
      <c r="B328" s="717"/>
      <c r="C328" s="725" t="s">
        <v>882</v>
      </c>
      <c r="D328" s="725" t="s">
        <v>186</v>
      </c>
      <c r="E328" s="726" t="s">
        <v>883</v>
      </c>
      <c r="F328" s="727" t="s">
        <v>884</v>
      </c>
      <c r="G328" s="728" t="s">
        <v>200</v>
      </c>
      <c r="H328" s="729">
        <v>14</v>
      </c>
      <c r="I328" s="765"/>
      <c r="J328" s="730">
        <f t="shared" si="50"/>
        <v>0</v>
      </c>
      <c r="K328" s="731"/>
      <c r="L328" s="141"/>
      <c r="M328" s="766" t="s">
        <v>72</v>
      </c>
      <c r="N328" s="588" t="s">
        <v>91</v>
      </c>
      <c r="P328" s="576">
        <f t="shared" si="51"/>
        <v>0</v>
      </c>
      <c r="Q328" s="576">
        <v>0</v>
      </c>
      <c r="R328" s="576">
        <f t="shared" si="52"/>
        <v>0</v>
      </c>
      <c r="S328" s="576">
        <v>0</v>
      </c>
      <c r="T328" s="575">
        <f t="shared" si="53"/>
        <v>0</v>
      </c>
      <c r="AR328" s="140" t="s">
        <v>366</v>
      </c>
      <c r="AT328" s="140" t="s">
        <v>186</v>
      </c>
      <c r="AU328" s="140" t="s">
        <v>65</v>
      </c>
      <c r="AY328" s="569" t="s">
        <v>144</v>
      </c>
      <c r="BE328" s="570">
        <f t="shared" si="54"/>
        <v>0</v>
      </c>
      <c r="BF328" s="570">
        <f t="shared" si="55"/>
        <v>0</v>
      </c>
      <c r="BG328" s="570">
        <f t="shared" si="56"/>
        <v>0</v>
      </c>
      <c r="BH328" s="570">
        <f t="shared" si="57"/>
        <v>0</v>
      </c>
      <c r="BI328" s="570">
        <f t="shared" si="58"/>
        <v>0</v>
      </c>
      <c r="BJ328" s="569" t="s">
        <v>142</v>
      </c>
      <c r="BK328" s="570">
        <f t="shared" si="59"/>
        <v>0</v>
      </c>
      <c r="BL328" s="569" t="s">
        <v>383</v>
      </c>
      <c r="BM328" s="140" t="s">
        <v>885</v>
      </c>
    </row>
    <row r="329" spans="2:65" s="712" customFormat="1" ht="16.5" customHeight="1">
      <c r="B329" s="717"/>
      <c r="C329" s="725" t="s">
        <v>886</v>
      </c>
      <c r="D329" s="725" t="s">
        <v>186</v>
      </c>
      <c r="E329" s="726" t="s">
        <v>887</v>
      </c>
      <c r="F329" s="727" t="s">
        <v>888</v>
      </c>
      <c r="G329" s="728" t="s">
        <v>200</v>
      </c>
      <c r="H329" s="729">
        <v>14</v>
      </c>
      <c r="I329" s="765"/>
      <c r="J329" s="730">
        <f t="shared" si="50"/>
        <v>0</v>
      </c>
      <c r="K329" s="731"/>
      <c r="L329" s="141"/>
      <c r="M329" s="766" t="s">
        <v>72</v>
      </c>
      <c r="N329" s="588" t="s">
        <v>91</v>
      </c>
      <c r="P329" s="576">
        <f t="shared" si="51"/>
        <v>0</v>
      </c>
      <c r="Q329" s="576">
        <v>0</v>
      </c>
      <c r="R329" s="576">
        <f t="shared" si="52"/>
        <v>0</v>
      </c>
      <c r="S329" s="576">
        <v>0</v>
      </c>
      <c r="T329" s="575">
        <f t="shared" si="53"/>
        <v>0</v>
      </c>
      <c r="AR329" s="140" t="s">
        <v>366</v>
      </c>
      <c r="AT329" s="140" t="s">
        <v>186</v>
      </c>
      <c r="AU329" s="140" t="s">
        <v>65</v>
      </c>
      <c r="AY329" s="569" t="s">
        <v>144</v>
      </c>
      <c r="BE329" s="570">
        <f t="shared" si="54"/>
        <v>0</v>
      </c>
      <c r="BF329" s="570">
        <f t="shared" si="55"/>
        <v>0</v>
      </c>
      <c r="BG329" s="570">
        <f t="shared" si="56"/>
        <v>0</v>
      </c>
      <c r="BH329" s="570">
        <f t="shared" si="57"/>
        <v>0</v>
      </c>
      <c r="BI329" s="570">
        <f t="shared" si="58"/>
        <v>0</v>
      </c>
      <c r="BJ329" s="569" t="s">
        <v>142</v>
      </c>
      <c r="BK329" s="570">
        <f t="shared" si="59"/>
        <v>0</v>
      </c>
      <c r="BL329" s="569" t="s">
        <v>383</v>
      </c>
      <c r="BM329" s="140" t="s">
        <v>889</v>
      </c>
    </row>
    <row r="330" spans="2:65" s="712" customFormat="1" ht="21.75" customHeight="1">
      <c r="B330" s="717"/>
      <c r="C330" s="725" t="s">
        <v>890</v>
      </c>
      <c r="D330" s="725" t="s">
        <v>186</v>
      </c>
      <c r="E330" s="726" t="s">
        <v>891</v>
      </c>
      <c r="F330" s="727" t="s">
        <v>892</v>
      </c>
      <c r="G330" s="728" t="s">
        <v>200</v>
      </c>
      <c r="H330" s="729">
        <v>14</v>
      </c>
      <c r="I330" s="765"/>
      <c r="J330" s="730">
        <f t="shared" si="50"/>
        <v>0</v>
      </c>
      <c r="K330" s="731"/>
      <c r="L330" s="141"/>
      <c r="M330" s="766" t="s">
        <v>72</v>
      </c>
      <c r="N330" s="588" t="s">
        <v>91</v>
      </c>
      <c r="P330" s="576">
        <f t="shared" si="51"/>
        <v>0</v>
      </c>
      <c r="Q330" s="576">
        <v>0</v>
      </c>
      <c r="R330" s="576">
        <f t="shared" si="52"/>
        <v>0</v>
      </c>
      <c r="S330" s="576">
        <v>0</v>
      </c>
      <c r="T330" s="575">
        <f t="shared" si="53"/>
        <v>0</v>
      </c>
      <c r="AR330" s="140" t="s">
        <v>366</v>
      </c>
      <c r="AT330" s="140" t="s">
        <v>186</v>
      </c>
      <c r="AU330" s="140" t="s">
        <v>65</v>
      </c>
      <c r="AY330" s="569" t="s">
        <v>144</v>
      </c>
      <c r="BE330" s="570">
        <f t="shared" si="54"/>
        <v>0</v>
      </c>
      <c r="BF330" s="570">
        <f t="shared" si="55"/>
        <v>0</v>
      </c>
      <c r="BG330" s="570">
        <f t="shared" si="56"/>
        <v>0</v>
      </c>
      <c r="BH330" s="570">
        <f t="shared" si="57"/>
        <v>0</v>
      </c>
      <c r="BI330" s="570">
        <f t="shared" si="58"/>
        <v>0</v>
      </c>
      <c r="BJ330" s="569" t="s">
        <v>142</v>
      </c>
      <c r="BK330" s="570">
        <f t="shared" si="59"/>
        <v>0</v>
      </c>
      <c r="BL330" s="569" t="s">
        <v>383</v>
      </c>
      <c r="BM330" s="140" t="s">
        <v>893</v>
      </c>
    </row>
    <row r="331" spans="2:65" s="712" customFormat="1" ht="24.2" customHeight="1">
      <c r="B331" s="717"/>
      <c r="C331" s="718" t="s">
        <v>894</v>
      </c>
      <c r="D331" s="718" t="s">
        <v>146</v>
      </c>
      <c r="E331" s="719" t="s">
        <v>895</v>
      </c>
      <c r="F331" s="720" t="s">
        <v>896</v>
      </c>
      <c r="G331" s="721" t="s">
        <v>195</v>
      </c>
      <c r="H331" s="722">
        <v>20</v>
      </c>
      <c r="I331" s="763"/>
      <c r="J331" s="723">
        <f t="shared" si="50"/>
        <v>0</v>
      </c>
      <c r="K331" s="724"/>
      <c r="L331" s="111"/>
      <c r="M331" s="764" t="s">
        <v>72</v>
      </c>
      <c r="N331" s="577" t="s">
        <v>91</v>
      </c>
      <c r="P331" s="576">
        <f t="shared" si="51"/>
        <v>0</v>
      </c>
      <c r="Q331" s="576">
        <v>1.2E-4</v>
      </c>
      <c r="R331" s="576">
        <f t="shared" si="52"/>
        <v>2.4000000000000002E-3</v>
      </c>
      <c r="S331" s="576">
        <v>0</v>
      </c>
      <c r="T331" s="575">
        <f t="shared" si="53"/>
        <v>0</v>
      </c>
      <c r="AR331" s="140" t="s">
        <v>383</v>
      </c>
      <c r="AT331" s="140" t="s">
        <v>146</v>
      </c>
      <c r="AU331" s="140" t="s">
        <v>65</v>
      </c>
      <c r="AY331" s="569" t="s">
        <v>144</v>
      </c>
      <c r="BE331" s="570">
        <f t="shared" si="54"/>
        <v>0</v>
      </c>
      <c r="BF331" s="570">
        <f t="shared" si="55"/>
        <v>0</v>
      </c>
      <c r="BG331" s="570">
        <f t="shared" si="56"/>
        <v>0</v>
      </c>
      <c r="BH331" s="570">
        <f t="shared" si="57"/>
        <v>0</v>
      </c>
      <c r="BI331" s="570">
        <f t="shared" si="58"/>
        <v>0</v>
      </c>
      <c r="BJ331" s="569" t="s">
        <v>142</v>
      </c>
      <c r="BK331" s="570">
        <f t="shared" si="59"/>
        <v>0</v>
      </c>
      <c r="BL331" s="569" t="s">
        <v>383</v>
      </c>
      <c r="BM331" s="140" t="s">
        <v>897</v>
      </c>
    </row>
    <row r="332" spans="2:65" s="712" customFormat="1" ht="16.5" customHeight="1">
      <c r="B332" s="717"/>
      <c r="C332" s="725" t="s">
        <v>898</v>
      </c>
      <c r="D332" s="725" t="s">
        <v>186</v>
      </c>
      <c r="E332" s="726" t="s">
        <v>899</v>
      </c>
      <c r="F332" s="727" t="s">
        <v>900</v>
      </c>
      <c r="G332" s="728" t="s">
        <v>200</v>
      </c>
      <c r="H332" s="729">
        <v>20</v>
      </c>
      <c r="I332" s="765"/>
      <c r="J332" s="730">
        <f t="shared" si="50"/>
        <v>0</v>
      </c>
      <c r="K332" s="731"/>
      <c r="L332" s="141"/>
      <c r="M332" s="766" t="s">
        <v>72</v>
      </c>
      <c r="N332" s="588" t="s">
        <v>91</v>
      </c>
      <c r="P332" s="576">
        <f t="shared" si="51"/>
        <v>0</v>
      </c>
      <c r="Q332" s="576">
        <v>0</v>
      </c>
      <c r="R332" s="576">
        <f t="shared" si="52"/>
        <v>0</v>
      </c>
      <c r="S332" s="576">
        <v>0</v>
      </c>
      <c r="T332" s="575">
        <f t="shared" si="53"/>
        <v>0</v>
      </c>
      <c r="AR332" s="140" t="s">
        <v>366</v>
      </c>
      <c r="AT332" s="140" t="s">
        <v>186</v>
      </c>
      <c r="AU332" s="140" t="s">
        <v>65</v>
      </c>
      <c r="AY332" s="569" t="s">
        <v>144</v>
      </c>
      <c r="BE332" s="570">
        <f t="shared" si="54"/>
        <v>0</v>
      </c>
      <c r="BF332" s="570">
        <f t="shared" si="55"/>
        <v>0</v>
      </c>
      <c r="BG332" s="570">
        <f t="shared" si="56"/>
        <v>0</v>
      </c>
      <c r="BH332" s="570">
        <f t="shared" si="57"/>
        <v>0</v>
      </c>
      <c r="BI332" s="570">
        <f t="shared" si="58"/>
        <v>0</v>
      </c>
      <c r="BJ332" s="569" t="s">
        <v>142</v>
      </c>
      <c r="BK332" s="570">
        <f t="shared" si="59"/>
        <v>0</v>
      </c>
      <c r="BL332" s="569" t="s">
        <v>383</v>
      </c>
      <c r="BM332" s="140" t="s">
        <v>901</v>
      </c>
    </row>
    <row r="333" spans="2:65" s="712" customFormat="1" ht="16.5" customHeight="1">
      <c r="B333" s="717"/>
      <c r="C333" s="725" t="s">
        <v>902</v>
      </c>
      <c r="D333" s="725" t="s">
        <v>186</v>
      </c>
      <c r="E333" s="726" t="s">
        <v>903</v>
      </c>
      <c r="F333" s="727" t="s">
        <v>904</v>
      </c>
      <c r="G333" s="728" t="s">
        <v>200</v>
      </c>
      <c r="H333" s="729">
        <v>20</v>
      </c>
      <c r="I333" s="765"/>
      <c r="J333" s="730">
        <f t="shared" si="50"/>
        <v>0</v>
      </c>
      <c r="K333" s="731"/>
      <c r="L333" s="141"/>
      <c r="M333" s="766" t="s">
        <v>72</v>
      </c>
      <c r="N333" s="588" t="s">
        <v>91</v>
      </c>
      <c r="P333" s="576">
        <f t="shared" si="51"/>
        <v>0</v>
      </c>
      <c r="Q333" s="576">
        <v>0</v>
      </c>
      <c r="R333" s="576">
        <f t="shared" si="52"/>
        <v>0</v>
      </c>
      <c r="S333" s="576">
        <v>0</v>
      </c>
      <c r="T333" s="575">
        <f t="shared" si="53"/>
        <v>0</v>
      </c>
      <c r="AR333" s="140" t="s">
        <v>366</v>
      </c>
      <c r="AT333" s="140" t="s">
        <v>186</v>
      </c>
      <c r="AU333" s="140" t="s">
        <v>65</v>
      </c>
      <c r="AY333" s="569" t="s">
        <v>144</v>
      </c>
      <c r="BE333" s="570">
        <f t="shared" si="54"/>
        <v>0</v>
      </c>
      <c r="BF333" s="570">
        <f t="shared" si="55"/>
        <v>0</v>
      </c>
      <c r="BG333" s="570">
        <f t="shared" si="56"/>
        <v>0</v>
      </c>
      <c r="BH333" s="570">
        <f t="shared" si="57"/>
        <v>0</v>
      </c>
      <c r="BI333" s="570">
        <f t="shared" si="58"/>
        <v>0</v>
      </c>
      <c r="BJ333" s="569" t="s">
        <v>142</v>
      </c>
      <c r="BK333" s="570">
        <f t="shared" si="59"/>
        <v>0</v>
      </c>
      <c r="BL333" s="569" t="s">
        <v>383</v>
      </c>
      <c r="BM333" s="140" t="s">
        <v>905</v>
      </c>
    </row>
    <row r="334" spans="2:65" s="712" customFormat="1" ht="16.5" customHeight="1">
      <c r="B334" s="717"/>
      <c r="C334" s="718" t="s">
        <v>906</v>
      </c>
      <c r="D334" s="718" t="s">
        <v>146</v>
      </c>
      <c r="E334" s="719" t="s">
        <v>907</v>
      </c>
      <c r="F334" s="720" t="s">
        <v>908</v>
      </c>
      <c r="G334" s="721" t="s">
        <v>200</v>
      </c>
      <c r="H334" s="722">
        <v>15</v>
      </c>
      <c r="I334" s="763"/>
      <c r="J334" s="723">
        <f t="shared" si="50"/>
        <v>0</v>
      </c>
      <c r="K334" s="724"/>
      <c r="L334" s="111"/>
      <c r="M334" s="764" t="s">
        <v>72</v>
      </c>
      <c r="N334" s="577" t="s">
        <v>91</v>
      </c>
      <c r="P334" s="576">
        <f t="shared" si="51"/>
        <v>0</v>
      </c>
      <c r="Q334" s="576">
        <v>0</v>
      </c>
      <c r="R334" s="576">
        <f t="shared" si="52"/>
        <v>0</v>
      </c>
      <c r="S334" s="576">
        <v>0</v>
      </c>
      <c r="T334" s="575">
        <f t="shared" si="53"/>
        <v>0</v>
      </c>
      <c r="AR334" s="140" t="s">
        <v>383</v>
      </c>
      <c r="AT334" s="140" t="s">
        <v>146</v>
      </c>
      <c r="AU334" s="140" t="s">
        <v>65</v>
      </c>
      <c r="AY334" s="569" t="s">
        <v>144</v>
      </c>
      <c r="BE334" s="570">
        <f t="shared" si="54"/>
        <v>0</v>
      </c>
      <c r="BF334" s="570">
        <f t="shared" si="55"/>
        <v>0</v>
      </c>
      <c r="BG334" s="570">
        <f t="shared" si="56"/>
        <v>0</v>
      </c>
      <c r="BH334" s="570">
        <f t="shared" si="57"/>
        <v>0</v>
      </c>
      <c r="BI334" s="570">
        <f t="shared" si="58"/>
        <v>0</v>
      </c>
      <c r="BJ334" s="569" t="s">
        <v>142</v>
      </c>
      <c r="BK334" s="570">
        <f t="shared" si="59"/>
        <v>0</v>
      </c>
      <c r="BL334" s="569" t="s">
        <v>383</v>
      </c>
      <c r="BM334" s="140" t="s">
        <v>909</v>
      </c>
    </row>
    <row r="335" spans="2:65" s="712" customFormat="1" ht="16.5" customHeight="1">
      <c r="B335" s="717"/>
      <c r="C335" s="725" t="s">
        <v>910</v>
      </c>
      <c r="D335" s="725" t="s">
        <v>186</v>
      </c>
      <c r="E335" s="726" t="s">
        <v>911</v>
      </c>
      <c r="F335" s="727" t="s">
        <v>912</v>
      </c>
      <c r="G335" s="728" t="s">
        <v>200</v>
      </c>
      <c r="H335" s="729">
        <v>20</v>
      </c>
      <c r="I335" s="765"/>
      <c r="J335" s="730">
        <f t="shared" si="50"/>
        <v>0</v>
      </c>
      <c r="K335" s="731"/>
      <c r="L335" s="141"/>
      <c r="M335" s="766" t="s">
        <v>72</v>
      </c>
      <c r="N335" s="588" t="s">
        <v>91</v>
      </c>
      <c r="P335" s="576">
        <f t="shared" si="51"/>
        <v>0</v>
      </c>
      <c r="Q335" s="576">
        <v>0</v>
      </c>
      <c r="R335" s="576">
        <f t="shared" si="52"/>
        <v>0</v>
      </c>
      <c r="S335" s="576">
        <v>0</v>
      </c>
      <c r="T335" s="575">
        <f t="shared" si="53"/>
        <v>0</v>
      </c>
      <c r="AR335" s="140" t="s">
        <v>366</v>
      </c>
      <c r="AT335" s="140" t="s">
        <v>186</v>
      </c>
      <c r="AU335" s="140" t="s">
        <v>65</v>
      </c>
      <c r="AY335" s="569" t="s">
        <v>144</v>
      </c>
      <c r="BE335" s="570">
        <f t="shared" si="54"/>
        <v>0</v>
      </c>
      <c r="BF335" s="570">
        <f t="shared" si="55"/>
        <v>0</v>
      </c>
      <c r="BG335" s="570">
        <f t="shared" si="56"/>
        <v>0</v>
      </c>
      <c r="BH335" s="570">
        <f t="shared" si="57"/>
        <v>0</v>
      </c>
      <c r="BI335" s="570">
        <f t="shared" si="58"/>
        <v>0</v>
      </c>
      <c r="BJ335" s="569" t="s">
        <v>142</v>
      </c>
      <c r="BK335" s="570">
        <f t="shared" si="59"/>
        <v>0</v>
      </c>
      <c r="BL335" s="569" t="s">
        <v>383</v>
      </c>
      <c r="BM335" s="140" t="s">
        <v>913</v>
      </c>
    </row>
    <row r="336" spans="2:65" s="712" customFormat="1" ht="16.5" customHeight="1">
      <c r="B336" s="717"/>
      <c r="C336" s="718" t="s">
        <v>914</v>
      </c>
      <c r="D336" s="718" t="s">
        <v>146</v>
      </c>
      <c r="E336" s="719" t="s">
        <v>915</v>
      </c>
      <c r="F336" s="720" t="s">
        <v>916</v>
      </c>
      <c r="G336" s="721" t="s">
        <v>200</v>
      </c>
      <c r="H336" s="722">
        <v>43</v>
      </c>
      <c r="I336" s="763"/>
      <c r="J336" s="723">
        <f t="shared" si="50"/>
        <v>0</v>
      </c>
      <c r="K336" s="724"/>
      <c r="L336" s="111"/>
      <c r="M336" s="764" t="s">
        <v>72</v>
      </c>
      <c r="N336" s="577" t="s">
        <v>91</v>
      </c>
      <c r="P336" s="576">
        <f t="shared" si="51"/>
        <v>0</v>
      </c>
      <c r="Q336" s="576">
        <v>0</v>
      </c>
      <c r="R336" s="576">
        <f t="shared" si="52"/>
        <v>0</v>
      </c>
      <c r="S336" s="576">
        <v>0</v>
      </c>
      <c r="T336" s="575">
        <f t="shared" si="53"/>
        <v>0</v>
      </c>
      <c r="AR336" s="140" t="s">
        <v>383</v>
      </c>
      <c r="AT336" s="140" t="s">
        <v>146</v>
      </c>
      <c r="AU336" s="140" t="s">
        <v>65</v>
      </c>
      <c r="AY336" s="569" t="s">
        <v>144</v>
      </c>
      <c r="BE336" s="570">
        <f t="shared" si="54"/>
        <v>0</v>
      </c>
      <c r="BF336" s="570">
        <f t="shared" si="55"/>
        <v>0</v>
      </c>
      <c r="BG336" s="570">
        <f t="shared" si="56"/>
        <v>0</v>
      </c>
      <c r="BH336" s="570">
        <f t="shared" si="57"/>
        <v>0</v>
      </c>
      <c r="BI336" s="570">
        <f t="shared" si="58"/>
        <v>0</v>
      </c>
      <c r="BJ336" s="569" t="s">
        <v>142</v>
      </c>
      <c r="BK336" s="570">
        <f t="shared" si="59"/>
        <v>0</v>
      </c>
      <c r="BL336" s="569" t="s">
        <v>383</v>
      </c>
      <c r="BM336" s="140" t="s">
        <v>917</v>
      </c>
    </row>
    <row r="337" spans="2:65" s="712" customFormat="1" ht="16.5" customHeight="1">
      <c r="B337" s="717"/>
      <c r="C337" s="725" t="s">
        <v>918</v>
      </c>
      <c r="D337" s="725" t="s">
        <v>186</v>
      </c>
      <c r="E337" s="726" t="s">
        <v>919</v>
      </c>
      <c r="F337" s="727" t="s">
        <v>920</v>
      </c>
      <c r="G337" s="728" t="s">
        <v>200</v>
      </c>
      <c r="H337" s="729">
        <v>43</v>
      </c>
      <c r="I337" s="765"/>
      <c r="J337" s="730">
        <f t="shared" si="50"/>
        <v>0</v>
      </c>
      <c r="K337" s="731"/>
      <c r="L337" s="141"/>
      <c r="M337" s="766" t="s">
        <v>72</v>
      </c>
      <c r="N337" s="588" t="s">
        <v>91</v>
      </c>
      <c r="P337" s="576">
        <f t="shared" si="51"/>
        <v>0</v>
      </c>
      <c r="Q337" s="576">
        <v>0</v>
      </c>
      <c r="R337" s="576">
        <f t="shared" si="52"/>
        <v>0</v>
      </c>
      <c r="S337" s="576">
        <v>0</v>
      </c>
      <c r="T337" s="575">
        <f t="shared" si="53"/>
        <v>0</v>
      </c>
      <c r="AR337" s="140" t="s">
        <v>366</v>
      </c>
      <c r="AT337" s="140" t="s">
        <v>186</v>
      </c>
      <c r="AU337" s="140" t="s">
        <v>65</v>
      </c>
      <c r="AY337" s="569" t="s">
        <v>144</v>
      </c>
      <c r="BE337" s="570">
        <f t="shared" si="54"/>
        <v>0</v>
      </c>
      <c r="BF337" s="570">
        <f t="shared" si="55"/>
        <v>0</v>
      </c>
      <c r="BG337" s="570">
        <f t="shared" si="56"/>
        <v>0</v>
      </c>
      <c r="BH337" s="570">
        <f t="shared" si="57"/>
        <v>0</v>
      </c>
      <c r="BI337" s="570">
        <f t="shared" si="58"/>
        <v>0</v>
      </c>
      <c r="BJ337" s="569" t="s">
        <v>142</v>
      </c>
      <c r="BK337" s="570">
        <f t="shared" si="59"/>
        <v>0</v>
      </c>
      <c r="BL337" s="569" t="s">
        <v>383</v>
      </c>
      <c r="BM337" s="140" t="s">
        <v>921</v>
      </c>
    </row>
    <row r="338" spans="2:65" s="712" customFormat="1" ht="24.2" customHeight="1">
      <c r="B338" s="717"/>
      <c r="C338" s="718" t="s">
        <v>922</v>
      </c>
      <c r="D338" s="718" t="s">
        <v>146</v>
      </c>
      <c r="E338" s="719" t="s">
        <v>923</v>
      </c>
      <c r="F338" s="720" t="s">
        <v>924</v>
      </c>
      <c r="G338" s="721" t="s">
        <v>200</v>
      </c>
      <c r="H338" s="722">
        <v>1</v>
      </c>
      <c r="I338" s="763"/>
      <c r="J338" s="723">
        <f t="shared" si="50"/>
        <v>0</v>
      </c>
      <c r="K338" s="724"/>
      <c r="L338" s="111"/>
      <c r="M338" s="764" t="s">
        <v>72</v>
      </c>
      <c r="N338" s="577" t="s">
        <v>91</v>
      </c>
      <c r="P338" s="576">
        <f t="shared" si="51"/>
        <v>0</v>
      </c>
      <c r="Q338" s="576">
        <v>0</v>
      </c>
      <c r="R338" s="576">
        <f t="shared" si="52"/>
        <v>0</v>
      </c>
      <c r="S338" s="576">
        <v>0</v>
      </c>
      <c r="T338" s="575">
        <f t="shared" si="53"/>
        <v>0</v>
      </c>
      <c r="AR338" s="140" t="s">
        <v>383</v>
      </c>
      <c r="AT338" s="140" t="s">
        <v>146</v>
      </c>
      <c r="AU338" s="140" t="s">
        <v>65</v>
      </c>
      <c r="AY338" s="569" t="s">
        <v>144</v>
      </c>
      <c r="BE338" s="570">
        <f t="shared" si="54"/>
        <v>0</v>
      </c>
      <c r="BF338" s="570">
        <f t="shared" si="55"/>
        <v>0</v>
      </c>
      <c r="BG338" s="570">
        <f t="shared" si="56"/>
        <v>0</v>
      </c>
      <c r="BH338" s="570">
        <f t="shared" si="57"/>
        <v>0</v>
      </c>
      <c r="BI338" s="570">
        <f t="shared" si="58"/>
        <v>0</v>
      </c>
      <c r="BJ338" s="569" t="s">
        <v>142</v>
      </c>
      <c r="BK338" s="570">
        <f t="shared" si="59"/>
        <v>0</v>
      </c>
      <c r="BL338" s="569" t="s">
        <v>383</v>
      </c>
      <c r="BM338" s="140" t="s">
        <v>925</v>
      </c>
    </row>
    <row r="339" spans="2:65" s="712" customFormat="1" ht="16.5" customHeight="1">
      <c r="B339" s="717"/>
      <c r="C339" s="725" t="s">
        <v>926</v>
      </c>
      <c r="D339" s="725" t="s">
        <v>186</v>
      </c>
      <c r="E339" s="726" t="s">
        <v>927</v>
      </c>
      <c r="F339" s="727" t="s">
        <v>928</v>
      </c>
      <c r="G339" s="728" t="s">
        <v>200</v>
      </c>
      <c r="H339" s="729">
        <v>1</v>
      </c>
      <c r="I339" s="765"/>
      <c r="J339" s="730">
        <f t="shared" si="50"/>
        <v>0</v>
      </c>
      <c r="K339" s="731"/>
      <c r="L339" s="141"/>
      <c r="M339" s="766" t="s">
        <v>72</v>
      </c>
      <c r="N339" s="588" t="s">
        <v>91</v>
      </c>
      <c r="P339" s="576">
        <f t="shared" si="51"/>
        <v>0</v>
      </c>
      <c r="Q339" s="576">
        <v>0</v>
      </c>
      <c r="R339" s="576">
        <f t="shared" si="52"/>
        <v>0</v>
      </c>
      <c r="S339" s="576">
        <v>0</v>
      </c>
      <c r="T339" s="575">
        <f t="shared" si="53"/>
        <v>0</v>
      </c>
      <c r="AR339" s="140" t="s">
        <v>366</v>
      </c>
      <c r="AT339" s="140" t="s">
        <v>186</v>
      </c>
      <c r="AU339" s="140" t="s">
        <v>65</v>
      </c>
      <c r="AY339" s="569" t="s">
        <v>144</v>
      </c>
      <c r="BE339" s="570">
        <f t="shared" si="54"/>
        <v>0</v>
      </c>
      <c r="BF339" s="570">
        <f t="shared" si="55"/>
        <v>0</v>
      </c>
      <c r="BG339" s="570">
        <f t="shared" si="56"/>
        <v>0</v>
      </c>
      <c r="BH339" s="570">
        <f t="shared" si="57"/>
        <v>0</v>
      </c>
      <c r="BI339" s="570">
        <f t="shared" si="58"/>
        <v>0</v>
      </c>
      <c r="BJ339" s="569" t="s">
        <v>142</v>
      </c>
      <c r="BK339" s="570">
        <f t="shared" si="59"/>
        <v>0</v>
      </c>
      <c r="BL339" s="569" t="s">
        <v>383</v>
      </c>
      <c r="BM339" s="140" t="s">
        <v>929</v>
      </c>
    </row>
    <row r="340" spans="2:65" s="712" customFormat="1" ht="16.5" customHeight="1">
      <c r="B340" s="717"/>
      <c r="C340" s="718" t="s">
        <v>930</v>
      </c>
      <c r="D340" s="718" t="s">
        <v>146</v>
      </c>
      <c r="E340" s="719" t="s">
        <v>931</v>
      </c>
      <c r="F340" s="720" t="s">
        <v>932</v>
      </c>
      <c r="G340" s="721" t="s">
        <v>200</v>
      </c>
      <c r="H340" s="722">
        <v>1</v>
      </c>
      <c r="I340" s="763"/>
      <c r="J340" s="723">
        <f t="shared" si="50"/>
        <v>0</v>
      </c>
      <c r="K340" s="724"/>
      <c r="L340" s="111"/>
      <c r="M340" s="764" t="s">
        <v>72</v>
      </c>
      <c r="N340" s="577" t="s">
        <v>91</v>
      </c>
      <c r="P340" s="576">
        <f t="shared" si="51"/>
        <v>0</v>
      </c>
      <c r="Q340" s="576">
        <v>0</v>
      </c>
      <c r="R340" s="576">
        <f t="shared" si="52"/>
        <v>0</v>
      </c>
      <c r="S340" s="576">
        <v>0</v>
      </c>
      <c r="T340" s="575">
        <f t="shared" si="53"/>
        <v>0</v>
      </c>
      <c r="AR340" s="140" t="s">
        <v>383</v>
      </c>
      <c r="AT340" s="140" t="s">
        <v>146</v>
      </c>
      <c r="AU340" s="140" t="s">
        <v>65</v>
      </c>
      <c r="AY340" s="569" t="s">
        <v>144</v>
      </c>
      <c r="BE340" s="570">
        <f t="shared" si="54"/>
        <v>0</v>
      </c>
      <c r="BF340" s="570">
        <f t="shared" si="55"/>
        <v>0</v>
      </c>
      <c r="BG340" s="570">
        <f t="shared" si="56"/>
        <v>0</v>
      </c>
      <c r="BH340" s="570">
        <f t="shared" si="57"/>
        <v>0</v>
      </c>
      <c r="BI340" s="570">
        <f t="shared" si="58"/>
        <v>0</v>
      </c>
      <c r="BJ340" s="569" t="s">
        <v>142</v>
      </c>
      <c r="BK340" s="570">
        <f t="shared" si="59"/>
        <v>0</v>
      </c>
      <c r="BL340" s="569" t="s">
        <v>383</v>
      </c>
      <c r="BM340" s="140" t="s">
        <v>933</v>
      </c>
    </row>
    <row r="341" spans="2:65" s="712" customFormat="1" ht="21.75" customHeight="1">
      <c r="B341" s="717"/>
      <c r="C341" s="725" t="s">
        <v>934</v>
      </c>
      <c r="D341" s="725" t="s">
        <v>186</v>
      </c>
      <c r="E341" s="726" t="s">
        <v>935</v>
      </c>
      <c r="F341" s="727" t="s">
        <v>936</v>
      </c>
      <c r="G341" s="728" t="s">
        <v>200</v>
      </c>
      <c r="H341" s="729">
        <v>1</v>
      </c>
      <c r="I341" s="765"/>
      <c r="J341" s="730">
        <f t="shared" si="50"/>
        <v>0</v>
      </c>
      <c r="K341" s="731"/>
      <c r="L341" s="141"/>
      <c r="M341" s="766" t="s">
        <v>72</v>
      </c>
      <c r="N341" s="588" t="s">
        <v>91</v>
      </c>
      <c r="P341" s="576">
        <f t="shared" si="51"/>
        <v>0</v>
      </c>
      <c r="Q341" s="576">
        <v>0</v>
      </c>
      <c r="R341" s="576">
        <f t="shared" si="52"/>
        <v>0</v>
      </c>
      <c r="S341" s="576">
        <v>0</v>
      </c>
      <c r="T341" s="575">
        <f t="shared" si="53"/>
        <v>0</v>
      </c>
      <c r="AR341" s="140" t="s">
        <v>366</v>
      </c>
      <c r="AT341" s="140" t="s">
        <v>186</v>
      </c>
      <c r="AU341" s="140" t="s">
        <v>65</v>
      </c>
      <c r="AY341" s="569" t="s">
        <v>144</v>
      </c>
      <c r="BE341" s="570">
        <f t="shared" si="54"/>
        <v>0</v>
      </c>
      <c r="BF341" s="570">
        <f t="shared" si="55"/>
        <v>0</v>
      </c>
      <c r="BG341" s="570">
        <f t="shared" si="56"/>
        <v>0</v>
      </c>
      <c r="BH341" s="570">
        <f t="shared" si="57"/>
        <v>0</v>
      </c>
      <c r="BI341" s="570">
        <f t="shared" si="58"/>
        <v>0</v>
      </c>
      <c r="BJ341" s="569" t="s">
        <v>142</v>
      </c>
      <c r="BK341" s="570">
        <f t="shared" si="59"/>
        <v>0</v>
      </c>
      <c r="BL341" s="569" t="s">
        <v>383</v>
      </c>
      <c r="BM341" s="140" t="s">
        <v>937</v>
      </c>
    </row>
    <row r="342" spans="2:65" s="712" customFormat="1" ht="16.5" customHeight="1">
      <c r="B342" s="717"/>
      <c r="C342" s="718" t="s">
        <v>938</v>
      </c>
      <c r="D342" s="718" t="s">
        <v>146</v>
      </c>
      <c r="E342" s="719" t="s">
        <v>939</v>
      </c>
      <c r="F342" s="720" t="s">
        <v>940</v>
      </c>
      <c r="G342" s="721" t="s">
        <v>200</v>
      </c>
      <c r="H342" s="722">
        <v>46</v>
      </c>
      <c r="I342" s="763"/>
      <c r="J342" s="723">
        <f t="shared" si="50"/>
        <v>0</v>
      </c>
      <c r="K342" s="724"/>
      <c r="L342" s="111"/>
      <c r="M342" s="764" t="s">
        <v>72</v>
      </c>
      <c r="N342" s="577" t="s">
        <v>91</v>
      </c>
      <c r="P342" s="576">
        <f t="shared" si="51"/>
        <v>0</v>
      </c>
      <c r="Q342" s="576">
        <v>0</v>
      </c>
      <c r="R342" s="576">
        <f t="shared" si="52"/>
        <v>0</v>
      </c>
      <c r="S342" s="576">
        <v>0</v>
      </c>
      <c r="T342" s="575">
        <f t="shared" si="53"/>
        <v>0</v>
      </c>
      <c r="AR342" s="140" t="s">
        <v>383</v>
      </c>
      <c r="AT342" s="140" t="s">
        <v>146</v>
      </c>
      <c r="AU342" s="140" t="s">
        <v>65</v>
      </c>
      <c r="AY342" s="569" t="s">
        <v>144</v>
      </c>
      <c r="BE342" s="570">
        <f t="shared" si="54"/>
        <v>0</v>
      </c>
      <c r="BF342" s="570">
        <f t="shared" si="55"/>
        <v>0</v>
      </c>
      <c r="BG342" s="570">
        <f t="shared" si="56"/>
        <v>0</v>
      </c>
      <c r="BH342" s="570">
        <f t="shared" si="57"/>
        <v>0</v>
      </c>
      <c r="BI342" s="570">
        <f t="shared" si="58"/>
        <v>0</v>
      </c>
      <c r="BJ342" s="569" t="s">
        <v>142</v>
      </c>
      <c r="BK342" s="570">
        <f t="shared" si="59"/>
        <v>0</v>
      </c>
      <c r="BL342" s="569" t="s">
        <v>383</v>
      </c>
      <c r="BM342" s="140" t="s">
        <v>941</v>
      </c>
    </row>
    <row r="343" spans="2:65" s="712" customFormat="1" ht="16.5" customHeight="1">
      <c r="B343" s="717"/>
      <c r="C343" s="725" t="s">
        <v>942</v>
      </c>
      <c r="D343" s="725" t="s">
        <v>186</v>
      </c>
      <c r="E343" s="726" t="s">
        <v>943</v>
      </c>
      <c r="F343" s="727" t="s">
        <v>944</v>
      </c>
      <c r="G343" s="728" t="s">
        <v>200</v>
      </c>
      <c r="H343" s="729">
        <v>14</v>
      </c>
      <c r="I343" s="765"/>
      <c r="J343" s="730">
        <f t="shared" si="50"/>
        <v>0</v>
      </c>
      <c r="K343" s="731"/>
      <c r="L343" s="141"/>
      <c r="M343" s="766" t="s">
        <v>72</v>
      </c>
      <c r="N343" s="588" t="s">
        <v>91</v>
      </c>
      <c r="P343" s="576">
        <f t="shared" si="51"/>
        <v>0</v>
      </c>
      <c r="Q343" s="576">
        <v>0</v>
      </c>
      <c r="R343" s="576">
        <f t="shared" si="52"/>
        <v>0</v>
      </c>
      <c r="S343" s="576">
        <v>0</v>
      </c>
      <c r="T343" s="575">
        <f t="shared" si="53"/>
        <v>0</v>
      </c>
      <c r="AR343" s="140" t="s">
        <v>366</v>
      </c>
      <c r="AT343" s="140" t="s">
        <v>186</v>
      </c>
      <c r="AU343" s="140" t="s">
        <v>65</v>
      </c>
      <c r="AY343" s="569" t="s">
        <v>144</v>
      </c>
      <c r="BE343" s="570">
        <f t="shared" si="54"/>
        <v>0</v>
      </c>
      <c r="BF343" s="570">
        <f t="shared" si="55"/>
        <v>0</v>
      </c>
      <c r="BG343" s="570">
        <f t="shared" si="56"/>
        <v>0</v>
      </c>
      <c r="BH343" s="570">
        <f t="shared" si="57"/>
        <v>0</v>
      </c>
      <c r="BI343" s="570">
        <f t="shared" si="58"/>
        <v>0</v>
      </c>
      <c r="BJ343" s="569" t="s">
        <v>142</v>
      </c>
      <c r="BK343" s="570">
        <f t="shared" si="59"/>
        <v>0</v>
      </c>
      <c r="BL343" s="569" t="s">
        <v>383</v>
      </c>
      <c r="BM343" s="140" t="s">
        <v>945</v>
      </c>
    </row>
    <row r="344" spans="2:65" s="712" customFormat="1" ht="16.5" customHeight="1">
      <c r="B344" s="717"/>
      <c r="C344" s="725" t="s">
        <v>946</v>
      </c>
      <c r="D344" s="725" t="s">
        <v>186</v>
      </c>
      <c r="E344" s="726" t="s">
        <v>947</v>
      </c>
      <c r="F344" s="727" t="s">
        <v>948</v>
      </c>
      <c r="G344" s="728" t="s">
        <v>200</v>
      </c>
      <c r="H344" s="729">
        <v>2</v>
      </c>
      <c r="I344" s="765"/>
      <c r="J344" s="730">
        <f t="shared" si="50"/>
        <v>0</v>
      </c>
      <c r="K344" s="731"/>
      <c r="L344" s="141"/>
      <c r="M344" s="766" t="s">
        <v>72</v>
      </c>
      <c r="N344" s="588" t="s">
        <v>91</v>
      </c>
      <c r="P344" s="576">
        <f t="shared" si="51"/>
        <v>0</v>
      </c>
      <c r="Q344" s="576">
        <v>0</v>
      </c>
      <c r="R344" s="576">
        <f t="shared" si="52"/>
        <v>0</v>
      </c>
      <c r="S344" s="576">
        <v>0</v>
      </c>
      <c r="T344" s="575">
        <f t="shared" si="53"/>
        <v>0</v>
      </c>
      <c r="AR344" s="140" t="s">
        <v>366</v>
      </c>
      <c r="AT344" s="140" t="s">
        <v>186</v>
      </c>
      <c r="AU344" s="140" t="s">
        <v>65</v>
      </c>
      <c r="AY344" s="569" t="s">
        <v>144</v>
      </c>
      <c r="BE344" s="570">
        <f t="shared" si="54"/>
        <v>0</v>
      </c>
      <c r="BF344" s="570">
        <f t="shared" si="55"/>
        <v>0</v>
      </c>
      <c r="BG344" s="570">
        <f t="shared" si="56"/>
        <v>0</v>
      </c>
      <c r="BH344" s="570">
        <f t="shared" si="57"/>
        <v>0</v>
      </c>
      <c r="BI344" s="570">
        <f t="shared" si="58"/>
        <v>0</v>
      </c>
      <c r="BJ344" s="569" t="s">
        <v>142</v>
      </c>
      <c r="BK344" s="570">
        <f t="shared" si="59"/>
        <v>0</v>
      </c>
      <c r="BL344" s="569" t="s">
        <v>383</v>
      </c>
      <c r="BM344" s="140" t="s">
        <v>949</v>
      </c>
    </row>
    <row r="345" spans="2:65" s="712" customFormat="1" ht="16.5" customHeight="1">
      <c r="B345" s="717"/>
      <c r="C345" s="725" t="s">
        <v>950</v>
      </c>
      <c r="D345" s="725" t="s">
        <v>186</v>
      </c>
      <c r="E345" s="726" t="s">
        <v>951</v>
      </c>
      <c r="F345" s="727" t="s">
        <v>952</v>
      </c>
      <c r="G345" s="728" t="s">
        <v>200</v>
      </c>
      <c r="H345" s="729">
        <v>14</v>
      </c>
      <c r="I345" s="765"/>
      <c r="J345" s="730">
        <f t="shared" si="50"/>
        <v>0</v>
      </c>
      <c r="K345" s="731"/>
      <c r="L345" s="141"/>
      <c r="M345" s="766" t="s">
        <v>72</v>
      </c>
      <c r="N345" s="588" t="s">
        <v>91</v>
      </c>
      <c r="P345" s="576">
        <f t="shared" si="51"/>
        <v>0</v>
      </c>
      <c r="Q345" s="576">
        <v>0</v>
      </c>
      <c r="R345" s="576">
        <f t="shared" si="52"/>
        <v>0</v>
      </c>
      <c r="S345" s="576">
        <v>0</v>
      </c>
      <c r="T345" s="575">
        <f t="shared" si="53"/>
        <v>0</v>
      </c>
      <c r="AR345" s="140" t="s">
        <v>366</v>
      </c>
      <c r="AT345" s="140" t="s">
        <v>186</v>
      </c>
      <c r="AU345" s="140" t="s">
        <v>65</v>
      </c>
      <c r="AY345" s="569" t="s">
        <v>144</v>
      </c>
      <c r="BE345" s="570">
        <f t="shared" si="54"/>
        <v>0</v>
      </c>
      <c r="BF345" s="570">
        <f t="shared" si="55"/>
        <v>0</v>
      </c>
      <c r="BG345" s="570">
        <f t="shared" si="56"/>
        <v>0</v>
      </c>
      <c r="BH345" s="570">
        <f t="shared" si="57"/>
        <v>0</v>
      </c>
      <c r="BI345" s="570">
        <f t="shared" si="58"/>
        <v>0</v>
      </c>
      <c r="BJ345" s="569" t="s">
        <v>142</v>
      </c>
      <c r="BK345" s="570">
        <f t="shared" si="59"/>
        <v>0</v>
      </c>
      <c r="BL345" s="569" t="s">
        <v>383</v>
      </c>
      <c r="BM345" s="140" t="s">
        <v>953</v>
      </c>
    </row>
    <row r="346" spans="2:65" s="712" customFormat="1" ht="16.5" customHeight="1">
      <c r="B346" s="717"/>
      <c r="C346" s="725" t="s">
        <v>954</v>
      </c>
      <c r="D346" s="725" t="s">
        <v>186</v>
      </c>
      <c r="E346" s="726" t="s">
        <v>955</v>
      </c>
      <c r="F346" s="727" t="s">
        <v>956</v>
      </c>
      <c r="G346" s="728" t="s">
        <v>200</v>
      </c>
      <c r="H346" s="729">
        <v>15</v>
      </c>
      <c r="I346" s="765"/>
      <c r="J346" s="730">
        <f t="shared" si="50"/>
        <v>0</v>
      </c>
      <c r="K346" s="731"/>
      <c r="L346" s="141"/>
      <c r="M346" s="766" t="s">
        <v>72</v>
      </c>
      <c r="N346" s="588" t="s">
        <v>91</v>
      </c>
      <c r="P346" s="576">
        <f t="shared" si="51"/>
        <v>0</v>
      </c>
      <c r="Q346" s="576">
        <v>0</v>
      </c>
      <c r="R346" s="576">
        <f t="shared" si="52"/>
        <v>0</v>
      </c>
      <c r="S346" s="576">
        <v>0</v>
      </c>
      <c r="T346" s="575">
        <f t="shared" si="53"/>
        <v>0</v>
      </c>
      <c r="AR346" s="140" t="s">
        <v>366</v>
      </c>
      <c r="AT346" s="140" t="s">
        <v>186</v>
      </c>
      <c r="AU346" s="140" t="s">
        <v>65</v>
      </c>
      <c r="AY346" s="569" t="s">
        <v>144</v>
      </c>
      <c r="BE346" s="570">
        <f t="shared" si="54"/>
        <v>0</v>
      </c>
      <c r="BF346" s="570">
        <f t="shared" si="55"/>
        <v>0</v>
      </c>
      <c r="BG346" s="570">
        <f t="shared" si="56"/>
        <v>0</v>
      </c>
      <c r="BH346" s="570">
        <f t="shared" si="57"/>
        <v>0</v>
      </c>
      <c r="BI346" s="570">
        <f t="shared" si="58"/>
        <v>0</v>
      </c>
      <c r="BJ346" s="569" t="s">
        <v>142</v>
      </c>
      <c r="BK346" s="570">
        <f t="shared" si="59"/>
        <v>0</v>
      </c>
      <c r="BL346" s="569" t="s">
        <v>383</v>
      </c>
      <c r="BM346" s="140" t="s">
        <v>957</v>
      </c>
    </row>
    <row r="347" spans="2:65" s="712" customFormat="1" ht="16.5" customHeight="1">
      <c r="B347" s="717"/>
      <c r="C347" s="725" t="s">
        <v>958</v>
      </c>
      <c r="D347" s="725" t="s">
        <v>186</v>
      </c>
      <c r="E347" s="726" t="s">
        <v>959</v>
      </c>
      <c r="F347" s="727" t="s">
        <v>960</v>
      </c>
      <c r="G347" s="728" t="s">
        <v>200</v>
      </c>
      <c r="H347" s="729">
        <v>1</v>
      </c>
      <c r="I347" s="765"/>
      <c r="J347" s="730">
        <f t="shared" si="50"/>
        <v>0</v>
      </c>
      <c r="K347" s="731"/>
      <c r="L347" s="141"/>
      <c r="M347" s="766" t="s">
        <v>72</v>
      </c>
      <c r="N347" s="588" t="s">
        <v>91</v>
      </c>
      <c r="P347" s="576">
        <f t="shared" si="51"/>
        <v>0</v>
      </c>
      <c r="Q347" s="576">
        <v>0</v>
      </c>
      <c r="R347" s="576">
        <f t="shared" si="52"/>
        <v>0</v>
      </c>
      <c r="S347" s="576">
        <v>0</v>
      </c>
      <c r="T347" s="575">
        <f t="shared" si="53"/>
        <v>0</v>
      </c>
      <c r="AR347" s="140" t="s">
        <v>366</v>
      </c>
      <c r="AT347" s="140" t="s">
        <v>186</v>
      </c>
      <c r="AU347" s="140" t="s">
        <v>65</v>
      </c>
      <c r="AY347" s="569" t="s">
        <v>144</v>
      </c>
      <c r="BE347" s="570">
        <f t="shared" si="54"/>
        <v>0</v>
      </c>
      <c r="BF347" s="570">
        <f t="shared" si="55"/>
        <v>0</v>
      </c>
      <c r="BG347" s="570">
        <f t="shared" si="56"/>
        <v>0</v>
      </c>
      <c r="BH347" s="570">
        <f t="shared" si="57"/>
        <v>0</v>
      </c>
      <c r="BI347" s="570">
        <f t="shared" si="58"/>
        <v>0</v>
      </c>
      <c r="BJ347" s="569" t="s">
        <v>142</v>
      </c>
      <c r="BK347" s="570">
        <f t="shared" si="59"/>
        <v>0</v>
      </c>
      <c r="BL347" s="569" t="s">
        <v>383</v>
      </c>
      <c r="BM347" s="140" t="s">
        <v>961</v>
      </c>
    </row>
    <row r="348" spans="2:65" s="712" customFormat="1" ht="16.5" customHeight="1">
      <c r="B348" s="717"/>
      <c r="C348" s="718" t="s">
        <v>962</v>
      </c>
      <c r="D348" s="718" t="s">
        <v>146</v>
      </c>
      <c r="E348" s="719" t="s">
        <v>963</v>
      </c>
      <c r="F348" s="720" t="s">
        <v>964</v>
      </c>
      <c r="G348" s="721" t="s">
        <v>200</v>
      </c>
      <c r="H348" s="722">
        <v>16</v>
      </c>
      <c r="I348" s="763"/>
      <c r="J348" s="723">
        <f t="shared" si="50"/>
        <v>0</v>
      </c>
      <c r="K348" s="724"/>
      <c r="L348" s="111"/>
      <c r="M348" s="764" t="s">
        <v>72</v>
      </c>
      <c r="N348" s="577" t="s">
        <v>91</v>
      </c>
      <c r="P348" s="576">
        <f t="shared" si="51"/>
        <v>0</v>
      </c>
      <c r="Q348" s="576">
        <v>0</v>
      </c>
      <c r="R348" s="576">
        <f t="shared" si="52"/>
        <v>0</v>
      </c>
      <c r="S348" s="576">
        <v>0</v>
      </c>
      <c r="T348" s="575">
        <f t="shared" si="53"/>
        <v>0</v>
      </c>
      <c r="AR348" s="140" t="s">
        <v>383</v>
      </c>
      <c r="AT348" s="140" t="s">
        <v>146</v>
      </c>
      <c r="AU348" s="140" t="s">
        <v>65</v>
      </c>
      <c r="AY348" s="569" t="s">
        <v>144</v>
      </c>
      <c r="BE348" s="570">
        <f t="shared" si="54"/>
        <v>0</v>
      </c>
      <c r="BF348" s="570">
        <f t="shared" si="55"/>
        <v>0</v>
      </c>
      <c r="BG348" s="570">
        <f t="shared" si="56"/>
        <v>0</v>
      </c>
      <c r="BH348" s="570">
        <f t="shared" si="57"/>
        <v>0</v>
      </c>
      <c r="BI348" s="570">
        <f t="shared" si="58"/>
        <v>0</v>
      </c>
      <c r="BJ348" s="569" t="s">
        <v>142</v>
      </c>
      <c r="BK348" s="570">
        <f t="shared" si="59"/>
        <v>0</v>
      </c>
      <c r="BL348" s="569" t="s">
        <v>383</v>
      </c>
      <c r="BM348" s="140" t="s">
        <v>965</v>
      </c>
    </row>
    <row r="349" spans="2:65" s="712" customFormat="1" ht="16.5" customHeight="1">
      <c r="B349" s="717"/>
      <c r="C349" s="725" t="s">
        <v>966</v>
      </c>
      <c r="D349" s="725" t="s">
        <v>186</v>
      </c>
      <c r="E349" s="726" t="s">
        <v>967</v>
      </c>
      <c r="F349" s="727" t="s">
        <v>968</v>
      </c>
      <c r="G349" s="728" t="s">
        <v>200</v>
      </c>
      <c r="H349" s="729">
        <v>16</v>
      </c>
      <c r="I349" s="765"/>
      <c r="J349" s="730">
        <f t="shared" si="50"/>
        <v>0</v>
      </c>
      <c r="K349" s="731"/>
      <c r="L349" s="141"/>
      <c r="M349" s="766" t="s">
        <v>72</v>
      </c>
      <c r="N349" s="588" t="s">
        <v>91</v>
      </c>
      <c r="P349" s="576">
        <f t="shared" si="51"/>
        <v>0</v>
      </c>
      <c r="Q349" s="576">
        <v>0</v>
      </c>
      <c r="R349" s="576">
        <f t="shared" si="52"/>
        <v>0</v>
      </c>
      <c r="S349" s="576">
        <v>0</v>
      </c>
      <c r="T349" s="575">
        <f t="shared" si="53"/>
        <v>0</v>
      </c>
      <c r="AR349" s="140" t="s">
        <v>366</v>
      </c>
      <c r="AT349" s="140" t="s">
        <v>186</v>
      </c>
      <c r="AU349" s="140" t="s">
        <v>65</v>
      </c>
      <c r="AY349" s="569" t="s">
        <v>144</v>
      </c>
      <c r="BE349" s="570">
        <f t="shared" si="54"/>
        <v>0</v>
      </c>
      <c r="BF349" s="570">
        <f t="shared" si="55"/>
        <v>0</v>
      </c>
      <c r="BG349" s="570">
        <f t="shared" si="56"/>
        <v>0</v>
      </c>
      <c r="BH349" s="570">
        <f t="shared" si="57"/>
        <v>0</v>
      </c>
      <c r="BI349" s="570">
        <f t="shared" si="58"/>
        <v>0</v>
      </c>
      <c r="BJ349" s="569" t="s">
        <v>142</v>
      </c>
      <c r="BK349" s="570">
        <f t="shared" si="59"/>
        <v>0</v>
      </c>
      <c r="BL349" s="569" t="s">
        <v>383</v>
      </c>
      <c r="BM349" s="140" t="s">
        <v>969</v>
      </c>
    </row>
    <row r="350" spans="2:65" s="712" customFormat="1" ht="16.5" customHeight="1">
      <c r="B350" s="717"/>
      <c r="C350" s="718" t="s">
        <v>970</v>
      </c>
      <c r="D350" s="718" t="s">
        <v>146</v>
      </c>
      <c r="E350" s="719" t="s">
        <v>971</v>
      </c>
      <c r="F350" s="720" t="s">
        <v>972</v>
      </c>
      <c r="G350" s="721" t="s">
        <v>200</v>
      </c>
      <c r="H350" s="722">
        <v>15</v>
      </c>
      <c r="I350" s="763"/>
      <c r="J350" s="723">
        <f t="shared" si="50"/>
        <v>0</v>
      </c>
      <c r="K350" s="724"/>
      <c r="L350" s="111"/>
      <c r="M350" s="764" t="s">
        <v>72</v>
      </c>
      <c r="N350" s="577" t="s">
        <v>91</v>
      </c>
      <c r="P350" s="576">
        <f t="shared" si="51"/>
        <v>0</v>
      </c>
      <c r="Q350" s="576">
        <v>0</v>
      </c>
      <c r="R350" s="576">
        <f t="shared" si="52"/>
        <v>0</v>
      </c>
      <c r="S350" s="576">
        <v>0</v>
      </c>
      <c r="T350" s="575">
        <f t="shared" si="53"/>
        <v>0</v>
      </c>
      <c r="AR350" s="140" t="s">
        <v>383</v>
      </c>
      <c r="AT350" s="140" t="s">
        <v>146</v>
      </c>
      <c r="AU350" s="140" t="s">
        <v>65</v>
      </c>
      <c r="AY350" s="569" t="s">
        <v>144</v>
      </c>
      <c r="BE350" s="570">
        <f t="shared" si="54"/>
        <v>0</v>
      </c>
      <c r="BF350" s="570">
        <f t="shared" si="55"/>
        <v>0</v>
      </c>
      <c r="BG350" s="570">
        <f t="shared" si="56"/>
        <v>0</v>
      </c>
      <c r="BH350" s="570">
        <f t="shared" si="57"/>
        <v>0</v>
      </c>
      <c r="BI350" s="570">
        <f t="shared" si="58"/>
        <v>0</v>
      </c>
      <c r="BJ350" s="569" t="s">
        <v>142</v>
      </c>
      <c r="BK350" s="570">
        <f t="shared" si="59"/>
        <v>0</v>
      </c>
      <c r="BL350" s="569" t="s">
        <v>383</v>
      </c>
      <c r="BM350" s="140" t="s">
        <v>973</v>
      </c>
    </row>
    <row r="351" spans="2:65" s="712" customFormat="1" ht="16.5" customHeight="1">
      <c r="B351" s="717"/>
      <c r="C351" s="725" t="s">
        <v>974</v>
      </c>
      <c r="D351" s="725" t="s">
        <v>186</v>
      </c>
      <c r="E351" s="726" t="s">
        <v>975</v>
      </c>
      <c r="F351" s="727" t="s">
        <v>976</v>
      </c>
      <c r="G351" s="728" t="s">
        <v>200</v>
      </c>
      <c r="H351" s="729">
        <v>15</v>
      </c>
      <c r="I351" s="765"/>
      <c r="J351" s="730">
        <f t="shared" ref="J351:J362" si="60">ROUND(I351*H351,2)</f>
        <v>0</v>
      </c>
      <c r="K351" s="731"/>
      <c r="L351" s="141"/>
      <c r="M351" s="766" t="s">
        <v>72</v>
      </c>
      <c r="N351" s="588" t="s">
        <v>91</v>
      </c>
      <c r="P351" s="576">
        <f t="shared" ref="P351:P362" si="61">O351*H351</f>
        <v>0</v>
      </c>
      <c r="Q351" s="576">
        <v>0</v>
      </c>
      <c r="R351" s="576">
        <f t="shared" ref="R351:R362" si="62">Q351*H351</f>
        <v>0</v>
      </c>
      <c r="S351" s="576">
        <v>0</v>
      </c>
      <c r="T351" s="575">
        <f t="shared" ref="T351:T362" si="63">S351*H351</f>
        <v>0</v>
      </c>
      <c r="AR351" s="140" t="s">
        <v>366</v>
      </c>
      <c r="AT351" s="140" t="s">
        <v>186</v>
      </c>
      <c r="AU351" s="140" t="s">
        <v>65</v>
      </c>
      <c r="AY351" s="569" t="s">
        <v>144</v>
      </c>
      <c r="BE351" s="570">
        <f t="shared" ref="BE351:BE362" si="64">IF(N351="základní",J351,0)</f>
        <v>0</v>
      </c>
      <c r="BF351" s="570">
        <f t="shared" ref="BF351:BF362" si="65">IF(N351="snížená",J351,0)</f>
        <v>0</v>
      </c>
      <c r="BG351" s="570">
        <f t="shared" ref="BG351:BG362" si="66">IF(N351="zákl. přenesená",J351,0)</f>
        <v>0</v>
      </c>
      <c r="BH351" s="570">
        <f t="shared" ref="BH351:BH362" si="67">IF(N351="sníž. přenesená",J351,0)</f>
        <v>0</v>
      </c>
      <c r="BI351" s="570">
        <f t="shared" ref="BI351:BI362" si="68">IF(N351="nulová",J351,0)</f>
        <v>0</v>
      </c>
      <c r="BJ351" s="569" t="s">
        <v>142</v>
      </c>
      <c r="BK351" s="570">
        <f t="shared" ref="BK351:BK362" si="69">ROUND(I351*H351,2)</f>
        <v>0</v>
      </c>
      <c r="BL351" s="569" t="s">
        <v>383</v>
      </c>
      <c r="BM351" s="140" t="s">
        <v>977</v>
      </c>
    </row>
    <row r="352" spans="2:65" s="712" customFormat="1" ht="16.5" customHeight="1">
      <c r="B352" s="717"/>
      <c r="C352" s="718" t="s">
        <v>978</v>
      </c>
      <c r="D352" s="718" t="s">
        <v>146</v>
      </c>
      <c r="E352" s="719" t="s">
        <v>979</v>
      </c>
      <c r="F352" s="720" t="s">
        <v>980</v>
      </c>
      <c r="G352" s="721" t="s">
        <v>200</v>
      </c>
      <c r="H352" s="722">
        <v>66</v>
      </c>
      <c r="I352" s="763"/>
      <c r="J352" s="723">
        <f t="shared" si="60"/>
        <v>0</v>
      </c>
      <c r="K352" s="724"/>
      <c r="L352" s="111"/>
      <c r="M352" s="764" t="s">
        <v>72</v>
      </c>
      <c r="N352" s="577" t="s">
        <v>91</v>
      </c>
      <c r="P352" s="576">
        <f t="shared" si="61"/>
        <v>0</v>
      </c>
      <c r="Q352" s="576">
        <v>0</v>
      </c>
      <c r="R352" s="576">
        <f t="shared" si="62"/>
        <v>0</v>
      </c>
      <c r="S352" s="576">
        <v>0</v>
      </c>
      <c r="T352" s="575">
        <f t="shared" si="63"/>
        <v>0</v>
      </c>
      <c r="AR352" s="140" t="s">
        <v>383</v>
      </c>
      <c r="AT352" s="140" t="s">
        <v>146</v>
      </c>
      <c r="AU352" s="140" t="s">
        <v>65</v>
      </c>
      <c r="AY352" s="569" t="s">
        <v>144</v>
      </c>
      <c r="BE352" s="570">
        <f t="shared" si="64"/>
        <v>0</v>
      </c>
      <c r="BF352" s="570">
        <f t="shared" si="65"/>
        <v>0</v>
      </c>
      <c r="BG352" s="570">
        <f t="shared" si="66"/>
        <v>0</v>
      </c>
      <c r="BH352" s="570">
        <f t="shared" si="67"/>
        <v>0</v>
      </c>
      <c r="BI352" s="570">
        <f t="shared" si="68"/>
        <v>0</v>
      </c>
      <c r="BJ352" s="569" t="s">
        <v>142</v>
      </c>
      <c r="BK352" s="570">
        <f t="shared" si="69"/>
        <v>0</v>
      </c>
      <c r="BL352" s="569" t="s">
        <v>383</v>
      </c>
      <c r="BM352" s="140" t="s">
        <v>981</v>
      </c>
    </row>
    <row r="353" spans="2:65" s="712" customFormat="1" ht="16.5" customHeight="1">
      <c r="B353" s="717"/>
      <c r="C353" s="725" t="s">
        <v>982</v>
      </c>
      <c r="D353" s="725" t="s">
        <v>186</v>
      </c>
      <c r="E353" s="726" t="s">
        <v>983</v>
      </c>
      <c r="F353" s="727" t="s">
        <v>984</v>
      </c>
      <c r="G353" s="728" t="s">
        <v>200</v>
      </c>
      <c r="H353" s="729">
        <v>66</v>
      </c>
      <c r="I353" s="765"/>
      <c r="J353" s="730">
        <f t="shared" si="60"/>
        <v>0</v>
      </c>
      <c r="K353" s="731"/>
      <c r="L353" s="141"/>
      <c r="M353" s="766" t="s">
        <v>72</v>
      </c>
      <c r="N353" s="588" t="s">
        <v>91</v>
      </c>
      <c r="P353" s="576">
        <f t="shared" si="61"/>
        <v>0</v>
      </c>
      <c r="Q353" s="576">
        <v>0</v>
      </c>
      <c r="R353" s="576">
        <f t="shared" si="62"/>
        <v>0</v>
      </c>
      <c r="S353" s="576">
        <v>0</v>
      </c>
      <c r="T353" s="575">
        <f t="shared" si="63"/>
        <v>0</v>
      </c>
      <c r="AR353" s="140" t="s">
        <v>366</v>
      </c>
      <c r="AT353" s="140" t="s">
        <v>186</v>
      </c>
      <c r="AU353" s="140" t="s">
        <v>65</v>
      </c>
      <c r="AY353" s="569" t="s">
        <v>144</v>
      </c>
      <c r="BE353" s="570">
        <f t="shared" si="64"/>
        <v>0</v>
      </c>
      <c r="BF353" s="570">
        <f t="shared" si="65"/>
        <v>0</v>
      </c>
      <c r="BG353" s="570">
        <f t="shared" si="66"/>
        <v>0</v>
      </c>
      <c r="BH353" s="570">
        <f t="shared" si="67"/>
        <v>0</v>
      </c>
      <c r="BI353" s="570">
        <f t="shared" si="68"/>
        <v>0</v>
      </c>
      <c r="BJ353" s="569" t="s">
        <v>142</v>
      </c>
      <c r="BK353" s="570">
        <f t="shared" si="69"/>
        <v>0</v>
      </c>
      <c r="BL353" s="569" t="s">
        <v>383</v>
      </c>
      <c r="BM353" s="140" t="s">
        <v>985</v>
      </c>
    </row>
    <row r="354" spans="2:65" s="712" customFormat="1" ht="16.5" customHeight="1">
      <c r="B354" s="717"/>
      <c r="C354" s="718" t="s">
        <v>986</v>
      </c>
      <c r="D354" s="718" t="s">
        <v>146</v>
      </c>
      <c r="E354" s="719" t="s">
        <v>987</v>
      </c>
      <c r="F354" s="720" t="s">
        <v>988</v>
      </c>
      <c r="G354" s="721" t="s">
        <v>200</v>
      </c>
      <c r="H354" s="722">
        <v>86</v>
      </c>
      <c r="I354" s="763"/>
      <c r="J354" s="723">
        <f t="shared" si="60"/>
        <v>0</v>
      </c>
      <c r="K354" s="724"/>
      <c r="L354" s="111"/>
      <c r="M354" s="764" t="s">
        <v>72</v>
      </c>
      <c r="N354" s="577" t="s">
        <v>91</v>
      </c>
      <c r="P354" s="576">
        <f t="shared" si="61"/>
        <v>0</v>
      </c>
      <c r="Q354" s="576">
        <v>0</v>
      </c>
      <c r="R354" s="576">
        <f t="shared" si="62"/>
        <v>0</v>
      </c>
      <c r="S354" s="576">
        <v>0</v>
      </c>
      <c r="T354" s="575">
        <f t="shared" si="63"/>
        <v>0</v>
      </c>
      <c r="AR354" s="140" t="s">
        <v>383</v>
      </c>
      <c r="AT354" s="140" t="s">
        <v>146</v>
      </c>
      <c r="AU354" s="140" t="s">
        <v>65</v>
      </c>
      <c r="AY354" s="569" t="s">
        <v>144</v>
      </c>
      <c r="BE354" s="570">
        <f t="shared" si="64"/>
        <v>0</v>
      </c>
      <c r="BF354" s="570">
        <f t="shared" si="65"/>
        <v>0</v>
      </c>
      <c r="BG354" s="570">
        <f t="shared" si="66"/>
        <v>0</v>
      </c>
      <c r="BH354" s="570">
        <f t="shared" si="67"/>
        <v>0</v>
      </c>
      <c r="BI354" s="570">
        <f t="shared" si="68"/>
        <v>0</v>
      </c>
      <c r="BJ354" s="569" t="s">
        <v>142</v>
      </c>
      <c r="BK354" s="570">
        <f t="shared" si="69"/>
        <v>0</v>
      </c>
      <c r="BL354" s="569" t="s">
        <v>383</v>
      </c>
      <c r="BM354" s="140" t="s">
        <v>989</v>
      </c>
    </row>
    <row r="355" spans="2:65" s="712" customFormat="1" ht="16.5" customHeight="1">
      <c r="B355" s="717"/>
      <c r="C355" s="725" t="s">
        <v>990</v>
      </c>
      <c r="D355" s="725" t="s">
        <v>186</v>
      </c>
      <c r="E355" s="726" t="s">
        <v>991</v>
      </c>
      <c r="F355" s="727" t="s">
        <v>992</v>
      </c>
      <c r="G355" s="728" t="s">
        <v>200</v>
      </c>
      <c r="H355" s="729">
        <v>86</v>
      </c>
      <c r="I355" s="765"/>
      <c r="J355" s="730">
        <f t="shared" si="60"/>
        <v>0</v>
      </c>
      <c r="K355" s="731"/>
      <c r="L355" s="141"/>
      <c r="M355" s="766" t="s">
        <v>72</v>
      </c>
      <c r="N355" s="588" t="s">
        <v>91</v>
      </c>
      <c r="P355" s="576">
        <f t="shared" si="61"/>
        <v>0</v>
      </c>
      <c r="Q355" s="576">
        <v>0</v>
      </c>
      <c r="R355" s="576">
        <f t="shared" si="62"/>
        <v>0</v>
      </c>
      <c r="S355" s="576">
        <v>0</v>
      </c>
      <c r="T355" s="575">
        <f t="shared" si="63"/>
        <v>0</v>
      </c>
      <c r="AR355" s="140" t="s">
        <v>366</v>
      </c>
      <c r="AT355" s="140" t="s">
        <v>186</v>
      </c>
      <c r="AU355" s="140" t="s">
        <v>65</v>
      </c>
      <c r="AY355" s="569" t="s">
        <v>144</v>
      </c>
      <c r="BE355" s="570">
        <f t="shared" si="64"/>
        <v>0</v>
      </c>
      <c r="BF355" s="570">
        <f t="shared" si="65"/>
        <v>0</v>
      </c>
      <c r="BG355" s="570">
        <f t="shared" si="66"/>
        <v>0</v>
      </c>
      <c r="BH355" s="570">
        <f t="shared" si="67"/>
        <v>0</v>
      </c>
      <c r="BI355" s="570">
        <f t="shared" si="68"/>
        <v>0</v>
      </c>
      <c r="BJ355" s="569" t="s">
        <v>142</v>
      </c>
      <c r="BK355" s="570">
        <f t="shared" si="69"/>
        <v>0</v>
      </c>
      <c r="BL355" s="569" t="s">
        <v>383</v>
      </c>
      <c r="BM355" s="140" t="s">
        <v>993</v>
      </c>
    </row>
    <row r="356" spans="2:65" s="712" customFormat="1" ht="16.5" customHeight="1">
      <c r="B356" s="717"/>
      <c r="C356" s="718" t="s">
        <v>994</v>
      </c>
      <c r="D356" s="718" t="s">
        <v>146</v>
      </c>
      <c r="E356" s="719" t="s">
        <v>995</v>
      </c>
      <c r="F356" s="720" t="s">
        <v>996</v>
      </c>
      <c r="G356" s="721" t="s">
        <v>200</v>
      </c>
      <c r="H356" s="722">
        <v>25</v>
      </c>
      <c r="I356" s="763"/>
      <c r="J356" s="723">
        <f t="shared" si="60"/>
        <v>0</v>
      </c>
      <c r="K356" s="724"/>
      <c r="L356" s="111"/>
      <c r="M356" s="764" t="s">
        <v>72</v>
      </c>
      <c r="N356" s="577" t="s">
        <v>91</v>
      </c>
      <c r="P356" s="576">
        <f t="shared" si="61"/>
        <v>0</v>
      </c>
      <c r="Q356" s="576">
        <v>0</v>
      </c>
      <c r="R356" s="576">
        <f t="shared" si="62"/>
        <v>0</v>
      </c>
      <c r="S356" s="576">
        <v>0</v>
      </c>
      <c r="T356" s="575">
        <f t="shared" si="63"/>
        <v>0</v>
      </c>
      <c r="AR356" s="140" t="s">
        <v>383</v>
      </c>
      <c r="AT356" s="140" t="s">
        <v>146</v>
      </c>
      <c r="AU356" s="140" t="s">
        <v>65</v>
      </c>
      <c r="AY356" s="569" t="s">
        <v>144</v>
      </c>
      <c r="BE356" s="570">
        <f t="shared" si="64"/>
        <v>0</v>
      </c>
      <c r="BF356" s="570">
        <f t="shared" si="65"/>
        <v>0</v>
      </c>
      <c r="BG356" s="570">
        <f t="shared" si="66"/>
        <v>0</v>
      </c>
      <c r="BH356" s="570">
        <f t="shared" si="67"/>
        <v>0</v>
      </c>
      <c r="BI356" s="570">
        <f t="shared" si="68"/>
        <v>0</v>
      </c>
      <c r="BJ356" s="569" t="s">
        <v>142</v>
      </c>
      <c r="BK356" s="570">
        <f t="shared" si="69"/>
        <v>0</v>
      </c>
      <c r="BL356" s="569" t="s">
        <v>383</v>
      </c>
      <c r="BM356" s="140" t="s">
        <v>997</v>
      </c>
    </row>
    <row r="357" spans="2:65" s="712" customFormat="1" ht="16.5" customHeight="1">
      <c r="B357" s="717"/>
      <c r="C357" s="725" t="s">
        <v>998</v>
      </c>
      <c r="D357" s="725" t="s">
        <v>186</v>
      </c>
      <c r="E357" s="726" t="s">
        <v>999</v>
      </c>
      <c r="F357" s="727" t="s">
        <v>1000</v>
      </c>
      <c r="G357" s="728" t="s">
        <v>200</v>
      </c>
      <c r="H357" s="729">
        <v>25</v>
      </c>
      <c r="I357" s="765"/>
      <c r="J357" s="730">
        <f t="shared" si="60"/>
        <v>0</v>
      </c>
      <c r="K357" s="731"/>
      <c r="L357" s="141"/>
      <c r="M357" s="766" t="s">
        <v>72</v>
      </c>
      <c r="N357" s="588" t="s">
        <v>91</v>
      </c>
      <c r="P357" s="576">
        <f t="shared" si="61"/>
        <v>0</v>
      </c>
      <c r="Q357" s="576">
        <v>0</v>
      </c>
      <c r="R357" s="576">
        <f t="shared" si="62"/>
        <v>0</v>
      </c>
      <c r="S357" s="576">
        <v>0</v>
      </c>
      <c r="T357" s="575">
        <f t="shared" si="63"/>
        <v>0</v>
      </c>
      <c r="AR357" s="140" t="s">
        <v>366</v>
      </c>
      <c r="AT357" s="140" t="s">
        <v>186</v>
      </c>
      <c r="AU357" s="140" t="s">
        <v>65</v>
      </c>
      <c r="AY357" s="569" t="s">
        <v>144</v>
      </c>
      <c r="BE357" s="570">
        <f t="shared" si="64"/>
        <v>0</v>
      </c>
      <c r="BF357" s="570">
        <f t="shared" si="65"/>
        <v>0</v>
      </c>
      <c r="BG357" s="570">
        <f t="shared" si="66"/>
        <v>0</v>
      </c>
      <c r="BH357" s="570">
        <f t="shared" si="67"/>
        <v>0</v>
      </c>
      <c r="BI357" s="570">
        <f t="shared" si="68"/>
        <v>0</v>
      </c>
      <c r="BJ357" s="569" t="s">
        <v>142</v>
      </c>
      <c r="BK357" s="570">
        <f t="shared" si="69"/>
        <v>0</v>
      </c>
      <c r="BL357" s="569" t="s">
        <v>383</v>
      </c>
      <c r="BM357" s="140" t="s">
        <v>1001</v>
      </c>
    </row>
    <row r="358" spans="2:65" s="712" customFormat="1" ht="16.5" customHeight="1">
      <c r="B358" s="717"/>
      <c r="C358" s="718" t="s">
        <v>1002</v>
      </c>
      <c r="D358" s="718" t="s">
        <v>146</v>
      </c>
      <c r="E358" s="719" t="s">
        <v>1003</v>
      </c>
      <c r="F358" s="720" t="s">
        <v>1004</v>
      </c>
      <c r="G358" s="721" t="s">
        <v>200</v>
      </c>
      <c r="H358" s="722">
        <v>25</v>
      </c>
      <c r="I358" s="763"/>
      <c r="J358" s="723">
        <f t="shared" si="60"/>
        <v>0</v>
      </c>
      <c r="K358" s="724"/>
      <c r="L358" s="111"/>
      <c r="M358" s="764" t="s">
        <v>72</v>
      </c>
      <c r="N358" s="577" t="s">
        <v>91</v>
      </c>
      <c r="P358" s="576">
        <f t="shared" si="61"/>
        <v>0</v>
      </c>
      <c r="Q358" s="576">
        <v>0</v>
      </c>
      <c r="R358" s="576">
        <f t="shared" si="62"/>
        <v>0</v>
      </c>
      <c r="S358" s="576">
        <v>0</v>
      </c>
      <c r="T358" s="575">
        <f t="shared" si="63"/>
        <v>0</v>
      </c>
      <c r="AR358" s="140" t="s">
        <v>383</v>
      </c>
      <c r="AT358" s="140" t="s">
        <v>146</v>
      </c>
      <c r="AU358" s="140" t="s">
        <v>65</v>
      </c>
      <c r="AY358" s="569" t="s">
        <v>144</v>
      </c>
      <c r="BE358" s="570">
        <f t="shared" si="64"/>
        <v>0</v>
      </c>
      <c r="BF358" s="570">
        <f t="shared" si="65"/>
        <v>0</v>
      </c>
      <c r="BG358" s="570">
        <f t="shared" si="66"/>
        <v>0</v>
      </c>
      <c r="BH358" s="570">
        <f t="shared" si="67"/>
        <v>0</v>
      </c>
      <c r="BI358" s="570">
        <f t="shared" si="68"/>
        <v>0</v>
      </c>
      <c r="BJ358" s="569" t="s">
        <v>142</v>
      </c>
      <c r="BK358" s="570">
        <f t="shared" si="69"/>
        <v>0</v>
      </c>
      <c r="BL358" s="569" t="s">
        <v>383</v>
      </c>
      <c r="BM358" s="140" t="s">
        <v>1005</v>
      </c>
    </row>
    <row r="359" spans="2:65" s="712" customFormat="1" ht="16.5" customHeight="1">
      <c r="B359" s="717"/>
      <c r="C359" s="725" t="s">
        <v>1006</v>
      </c>
      <c r="D359" s="725" t="s">
        <v>186</v>
      </c>
      <c r="E359" s="726" t="s">
        <v>1007</v>
      </c>
      <c r="F359" s="727" t="s">
        <v>1008</v>
      </c>
      <c r="G359" s="728" t="s">
        <v>200</v>
      </c>
      <c r="H359" s="729">
        <v>25</v>
      </c>
      <c r="I359" s="765"/>
      <c r="J359" s="730">
        <f t="shared" si="60"/>
        <v>0</v>
      </c>
      <c r="K359" s="731"/>
      <c r="L359" s="141"/>
      <c r="M359" s="766" t="s">
        <v>72</v>
      </c>
      <c r="N359" s="588" t="s">
        <v>91</v>
      </c>
      <c r="P359" s="576">
        <f t="shared" si="61"/>
        <v>0</v>
      </c>
      <c r="Q359" s="576">
        <v>0</v>
      </c>
      <c r="R359" s="576">
        <f t="shared" si="62"/>
        <v>0</v>
      </c>
      <c r="S359" s="576">
        <v>0</v>
      </c>
      <c r="T359" s="575">
        <f t="shared" si="63"/>
        <v>0</v>
      </c>
      <c r="AR359" s="140" t="s">
        <v>366</v>
      </c>
      <c r="AT359" s="140" t="s">
        <v>186</v>
      </c>
      <c r="AU359" s="140" t="s">
        <v>65</v>
      </c>
      <c r="AY359" s="569" t="s">
        <v>144</v>
      </c>
      <c r="BE359" s="570">
        <f t="shared" si="64"/>
        <v>0</v>
      </c>
      <c r="BF359" s="570">
        <f t="shared" si="65"/>
        <v>0</v>
      </c>
      <c r="BG359" s="570">
        <f t="shared" si="66"/>
        <v>0</v>
      </c>
      <c r="BH359" s="570">
        <f t="shared" si="67"/>
        <v>0</v>
      </c>
      <c r="BI359" s="570">
        <f t="shared" si="68"/>
        <v>0</v>
      </c>
      <c r="BJ359" s="569" t="s">
        <v>142</v>
      </c>
      <c r="BK359" s="570">
        <f t="shared" si="69"/>
        <v>0</v>
      </c>
      <c r="BL359" s="569" t="s">
        <v>383</v>
      </c>
      <c r="BM359" s="140" t="s">
        <v>1009</v>
      </c>
    </row>
    <row r="360" spans="2:65" s="712" customFormat="1" ht="16.5" customHeight="1">
      <c r="B360" s="717"/>
      <c r="C360" s="718" t="s">
        <v>1010</v>
      </c>
      <c r="D360" s="718" t="s">
        <v>146</v>
      </c>
      <c r="E360" s="719" t="s">
        <v>1011</v>
      </c>
      <c r="F360" s="720" t="s">
        <v>1012</v>
      </c>
      <c r="G360" s="721" t="s">
        <v>200</v>
      </c>
      <c r="H360" s="722">
        <v>43</v>
      </c>
      <c r="I360" s="763"/>
      <c r="J360" s="723">
        <f t="shared" si="60"/>
        <v>0</v>
      </c>
      <c r="K360" s="724"/>
      <c r="L360" s="111"/>
      <c r="M360" s="764" t="s">
        <v>72</v>
      </c>
      <c r="N360" s="577" t="s">
        <v>91</v>
      </c>
      <c r="P360" s="576">
        <f t="shared" si="61"/>
        <v>0</v>
      </c>
      <c r="Q360" s="576">
        <v>0</v>
      </c>
      <c r="R360" s="576">
        <f t="shared" si="62"/>
        <v>0</v>
      </c>
      <c r="S360" s="576">
        <v>0</v>
      </c>
      <c r="T360" s="575">
        <f t="shared" si="63"/>
        <v>0</v>
      </c>
      <c r="AR360" s="140" t="s">
        <v>383</v>
      </c>
      <c r="AT360" s="140" t="s">
        <v>146</v>
      </c>
      <c r="AU360" s="140" t="s">
        <v>65</v>
      </c>
      <c r="AY360" s="569" t="s">
        <v>144</v>
      </c>
      <c r="BE360" s="570">
        <f t="shared" si="64"/>
        <v>0</v>
      </c>
      <c r="BF360" s="570">
        <f t="shared" si="65"/>
        <v>0</v>
      </c>
      <c r="BG360" s="570">
        <f t="shared" si="66"/>
        <v>0</v>
      </c>
      <c r="BH360" s="570">
        <f t="shared" si="67"/>
        <v>0</v>
      </c>
      <c r="BI360" s="570">
        <f t="shared" si="68"/>
        <v>0</v>
      </c>
      <c r="BJ360" s="569" t="s">
        <v>142</v>
      </c>
      <c r="BK360" s="570">
        <f t="shared" si="69"/>
        <v>0</v>
      </c>
      <c r="BL360" s="569" t="s">
        <v>383</v>
      </c>
      <c r="BM360" s="140" t="s">
        <v>1013</v>
      </c>
    </row>
    <row r="361" spans="2:65" s="712" customFormat="1" ht="16.5" customHeight="1">
      <c r="B361" s="717"/>
      <c r="C361" s="725" t="s">
        <v>1014</v>
      </c>
      <c r="D361" s="725" t="s">
        <v>186</v>
      </c>
      <c r="E361" s="726" t="s">
        <v>1015</v>
      </c>
      <c r="F361" s="727" t="s">
        <v>1016</v>
      </c>
      <c r="G361" s="728" t="s">
        <v>200</v>
      </c>
      <c r="H361" s="729">
        <v>43</v>
      </c>
      <c r="I361" s="765"/>
      <c r="J361" s="730">
        <f t="shared" si="60"/>
        <v>0</v>
      </c>
      <c r="K361" s="731"/>
      <c r="L361" s="141"/>
      <c r="M361" s="766" t="s">
        <v>72</v>
      </c>
      <c r="N361" s="588" t="s">
        <v>91</v>
      </c>
      <c r="P361" s="576">
        <f t="shared" si="61"/>
        <v>0</v>
      </c>
      <c r="Q361" s="576">
        <v>0</v>
      </c>
      <c r="R361" s="576">
        <f t="shared" si="62"/>
        <v>0</v>
      </c>
      <c r="S361" s="576">
        <v>0</v>
      </c>
      <c r="T361" s="575">
        <f t="shared" si="63"/>
        <v>0</v>
      </c>
      <c r="AR361" s="140" t="s">
        <v>366</v>
      </c>
      <c r="AT361" s="140" t="s">
        <v>186</v>
      </c>
      <c r="AU361" s="140" t="s">
        <v>65</v>
      </c>
      <c r="AY361" s="569" t="s">
        <v>144</v>
      </c>
      <c r="BE361" s="570">
        <f t="shared" si="64"/>
        <v>0</v>
      </c>
      <c r="BF361" s="570">
        <f t="shared" si="65"/>
        <v>0</v>
      </c>
      <c r="BG361" s="570">
        <f t="shared" si="66"/>
        <v>0</v>
      </c>
      <c r="BH361" s="570">
        <f t="shared" si="67"/>
        <v>0</v>
      </c>
      <c r="BI361" s="570">
        <f t="shared" si="68"/>
        <v>0</v>
      </c>
      <c r="BJ361" s="569" t="s">
        <v>142</v>
      </c>
      <c r="BK361" s="570">
        <f t="shared" si="69"/>
        <v>0</v>
      </c>
      <c r="BL361" s="569" t="s">
        <v>383</v>
      </c>
      <c r="BM361" s="140" t="s">
        <v>1017</v>
      </c>
    </row>
    <row r="362" spans="2:65" s="712" customFormat="1" ht="24.2" customHeight="1">
      <c r="B362" s="717"/>
      <c r="C362" s="718" t="s">
        <v>1018</v>
      </c>
      <c r="D362" s="718" t="s">
        <v>146</v>
      </c>
      <c r="E362" s="719" t="s">
        <v>1019</v>
      </c>
      <c r="F362" s="720" t="s">
        <v>1020</v>
      </c>
      <c r="G362" s="721" t="s">
        <v>175</v>
      </c>
      <c r="H362" s="722">
        <v>0.22700000000000001</v>
      </c>
      <c r="I362" s="763"/>
      <c r="J362" s="723">
        <f t="shared" si="60"/>
        <v>0</v>
      </c>
      <c r="K362" s="724"/>
      <c r="L362" s="111"/>
      <c r="M362" s="764" t="s">
        <v>72</v>
      </c>
      <c r="N362" s="577" t="s">
        <v>91</v>
      </c>
      <c r="P362" s="576">
        <f t="shared" si="61"/>
        <v>0</v>
      </c>
      <c r="Q362" s="576">
        <v>0</v>
      </c>
      <c r="R362" s="576">
        <f t="shared" si="62"/>
        <v>0</v>
      </c>
      <c r="S362" s="576">
        <v>0</v>
      </c>
      <c r="T362" s="575">
        <f t="shared" si="63"/>
        <v>0</v>
      </c>
      <c r="AR362" s="140" t="s">
        <v>383</v>
      </c>
      <c r="AT362" s="140" t="s">
        <v>146</v>
      </c>
      <c r="AU362" s="140" t="s">
        <v>65</v>
      </c>
      <c r="AY362" s="569" t="s">
        <v>144</v>
      </c>
      <c r="BE362" s="570">
        <f t="shared" si="64"/>
        <v>0</v>
      </c>
      <c r="BF362" s="570">
        <f t="shared" si="65"/>
        <v>0</v>
      </c>
      <c r="BG362" s="570">
        <f t="shared" si="66"/>
        <v>0</v>
      </c>
      <c r="BH362" s="570">
        <f t="shared" si="67"/>
        <v>0</v>
      </c>
      <c r="BI362" s="570">
        <f t="shared" si="68"/>
        <v>0</v>
      </c>
      <c r="BJ362" s="569" t="s">
        <v>142</v>
      </c>
      <c r="BK362" s="570">
        <f t="shared" si="69"/>
        <v>0</v>
      </c>
      <c r="BL362" s="569" t="s">
        <v>383</v>
      </c>
      <c r="BM362" s="140" t="s">
        <v>1021</v>
      </c>
    </row>
    <row r="363" spans="2:65" s="579" customFormat="1" ht="22.9" customHeight="1">
      <c r="B363" s="583"/>
      <c r="D363" s="137" t="s">
        <v>139</v>
      </c>
      <c r="E363" s="587" t="s">
        <v>1022</v>
      </c>
      <c r="F363" s="587" t="s">
        <v>1023</v>
      </c>
      <c r="I363" s="762"/>
      <c r="J363" s="586">
        <f>BK363</f>
        <v>0</v>
      </c>
      <c r="L363" s="583"/>
      <c r="M363" s="582"/>
      <c r="P363" s="581">
        <f>SUM(P364:P370)</f>
        <v>0</v>
      </c>
      <c r="R363" s="581">
        <f>SUM(R364:R370)</f>
        <v>3.7499999999999999E-3</v>
      </c>
      <c r="T363" s="580">
        <f>SUM(T364:T370)</f>
        <v>0</v>
      </c>
      <c r="AR363" s="137" t="s">
        <v>65</v>
      </c>
      <c r="AT363" s="138" t="s">
        <v>139</v>
      </c>
      <c r="AU363" s="138" t="s">
        <v>142</v>
      </c>
      <c r="AY363" s="137" t="s">
        <v>144</v>
      </c>
      <c r="BK363" s="139">
        <f>SUM(BK364:BK370)</f>
        <v>0</v>
      </c>
    </row>
    <row r="364" spans="2:65" s="712" customFormat="1" ht="24.2" customHeight="1">
      <c r="B364" s="717"/>
      <c r="C364" s="718" t="s">
        <v>1024</v>
      </c>
      <c r="D364" s="718" t="s">
        <v>146</v>
      </c>
      <c r="E364" s="719" t="s">
        <v>1025</v>
      </c>
      <c r="F364" s="720" t="s">
        <v>1026</v>
      </c>
      <c r="G364" s="721" t="s">
        <v>577</v>
      </c>
      <c r="H364" s="722">
        <v>25</v>
      </c>
      <c r="I364" s="763"/>
      <c r="J364" s="723">
        <f t="shared" ref="J364:J370" si="70">ROUND(I364*H364,2)</f>
        <v>0</v>
      </c>
      <c r="K364" s="724"/>
      <c r="L364" s="111"/>
      <c r="M364" s="764" t="s">
        <v>72</v>
      </c>
      <c r="N364" s="577" t="s">
        <v>91</v>
      </c>
      <c r="P364" s="576">
        <f t="shared" ref="P364:P370" si="71">O364*H364</f>
        <v>0</v>
      </c>
      <c r="Q364" s="576">
        <v>0</v>
      </c>
      <c r="R364" s="576">
        <f t="shared" ref="R364:R370" si="72">Q364*H364</f>
        <v>0</v>
      </c>
      <c r="S364" s="576">
        <v>0</v>
      </c>
      <c r="T364" s="575">
        <f t="shared" ref="T364:T370" si="73">S364*H364</f>
        <v>0</v>
      </c>
      <c r="AR364" s="140" t="s">
        <v>383</v>
      </c>
      <c r="AT364" s="140" t="s">
        <v>146</v>
      </c>
      <c r="AU364" s="140" t="s">
        <v>65</v>
      </c>
      <c r="AY364" s="569" t="s">
        <v>144</v>
      </c>
      <c r="BE364" s="570">
        <f t="shared" ref="BE364:BE370" si="74">IF(N364="základní",J364,0)</f>
        <v>0</v>
      </c>
      <c r="BF364" s="570">
        <f t="shared" ref="BF364:BF370" si="75">IF(N364="snížená",J364,0)</f>
        <v>0</v>
      </c>
      <c r="BG364" s="570">
        <f t="shared" ref="BG364:BG370" si="76">IF(N364="zákl. přenesená",J364,0)</f>
        <v>0</v>
      </c>
      <c r="BH364" s="570">
        <f t="shared" ref="BH364:BH370" si="77">IF(N364="sníž. přenesená",J364,0)</f>
        <v>0</v>
      </c>
      <c r="BI364" s="570">
        <f t="shared" ref="BI364:BI370" si="78">IF(N364="nulová",J364,0)</f>
        <v>0</v>
      </c>
      <c r="BJ364" s="569" t="s">
        <v>142</v>
      </c>
      <c r="BK364" s="570">
        <f t="shared" ref="BK364:BK370" si="79">ROUND(I364*H364,2)</f>
        <v>0</v>
      </c>
      <c r="BL364" s="569" t="s">
        <v>383</v>
      </c>
      <c r="BM364" s="140" t="s">
        <v>1027</v>
      </c>
    </row>
    <row r="365" spans="2:65" s="712" customFormat="1" ht="16.5" customHeight="1">
      <c r="B365" s="717"/>
      <c r="C365" s="725" t="s">
        <v>1028</v>
      </c>
      <c r="D365" s="725" t="s">
        <v>186</v>
      </c>
      <c r="E365" s="726" t="s">
        <v>1029</v>
      </c>
      <c r="F365" s="727" t="s">
        <v>1030</v>
      </c>
      <c r="G365" s="728" t="s">
        <v>200</v>
      </c>
      <c r="H365" s="729">
        <v>15</v>
      </c>
      <c r="I365" s="765"/>
      <c r="J365" s="730">
        <f t="shared" si="70"/>
        <v>0</v>
      </c>
      <c r="K365" s="731"/>
      <c r="L365" s="141"/>
      <c r="M365" s="766" t="s">
        <v>72</v>
      </c>
      <c r="N365" s="588" t="s">
        <v>91</v>
      </c>
      <c r="P365" s="576">
        <f t="shared" si="71"/>
        <v>0</v>
      </c>
      <c r="Q365" s="576">
        <v>0</v>
      </c>
      <c r="R365" s="576">
        <f t="shared" si="72"/>
        <v>0</v>
      </c>
      <c r="S365" s="576">
        <v>0</v>
      </c>
      <c r="T365" s="575">
        <f t="shared" si="73"/>
        <v>0</v>
      </c>
      <c r="AR365" s="140" t="s">
        <v>366</v>
      </c>
      <c r="AT365" s="140" t="s">
        <v>186</v>
      </c>
      <c r="AU365" s="140" t="s">
        <v>65</v>
      </c>
      <c r="AY365" s="569" t="s">
        <v>144</v>
      </c>
      <c r="BE365" s="570">
        <f t="shared" si="74"/>
        <v>0</v>
      </c>
      <c r="BF365" s="570">
        <f t="shared" si="75"/>
        <v>0</v>
      </c>
      <c r="BG365" s="570">
        <f t="shared" si="76"/>
        <v>0</v>
      </c>
      <c r="BH365" s="570">
        <f t="shared" si="77"/>
        <v>0</v>
      </c>
      <c r="BI365" s="570">
        <f t="shared" si="78"/>
        <v>0</v>
      </c>
      <c r="BJ365" s="569" t="s">
        <v>142</v>
      </c>
      <c r="BK365" s="570">
        <f t="shared" si="79"/>
        <v>0</v>
      </c>
      <c r="BL365" s="569" t="s">
        <v>383</v>
      </c>
      <c r="BM365" s="140" t="s">
        <v>1031</v>
      </c>
    </row>
    <row r="366" spans="2:65" s="712" customFormat="1" ht="16.5" customHeight="1">
      <c r="B366" s="717"/>
      <c r="C366" s="725" t="s">
        <v>1032</v>
      </c>
      <c r="D366" s="725" t="s">
        <v>186</v>
      </c>
      <c r="E366" s="726" t="s">
        <v>1033</v>
      </c>
      <c r="F366" s="727" t="s">
        <v>1034</v>
      </c>
      <c r="G366" s="728" t="s">
        <v>200</v>
      </c>
      <c r="H366" s="729">
        <v>10</v>
      </c>
      <c r="I366" s="765"/>
      <c r="J366" s="730">
        <f t="shared" si="70"/>
        <v>0</v>
      </c>
      <c r="K366" s="731"/>
      <c r="L366" s="141"/>
      <c r="M366" s="766" t="s">
        <v>72</v>
      </c>
      <c r="N366" s="588" t="s">
        <v>91</v>
      </c>
      <c r="P366" s="576">
        <f t="shared" si="71"/>
        <v>0</v>
      </c>
      <c r="Q366" s="576">
        <v>0</v>
      </c>
      <c r="R366" s="576">
        <f t="shared" si="72"/>
        <v>0</v>
      </c>
      <c r="S366" s="576">
        <v>0</v>
      </c>
      <c r="T366" s="575">
        <f t="shared" si="73"/>
        <v>0</v>
      </c>
      <c r="AR366" s="140" t="s">
        <v>366</v>
      </c>
      <c r="AT366" s="140" t="s">
        <v>186</v>
      </c>
      <c r="AU366" s="140" t="s">
        <v>65</v>
      </c>
      <c r="AY366" s="569" t="s">
        <v>144</v>
      </c>
      <c r="BE366" s="570">
        <f t="shared" si="74"/>
        <v>0</v>
      </c>
      <c r="BF366" s="570">
        <f t="shared" si="75"/>
        <v>0</v>
      </c>
      <c r="BG366" s="570">
        <f t="shared" si="76"/>
        <v>0</v>
      </c>
      <c r="BH366" s="570">
        <f t="shared" si="77"/>
        <v>0</v>
      </c>
      <c r="BI366" s="570">
        <f t="shared" si="78"/>
        <v>0</v>
      </c>
      <c r="BJ366" s="569" t="s">
        <v>142</v>
      </c>
      <c r="BK366" s="570">
        <f t="shared" si="79"/>
        <v>0</v>
      </c>
      <c r="BL366" s="569" t="s">
        <v>383</v>
      </c>
      <c r="BM366" s="140" t="s">
        <v>1035</v>
      </c>
    </row>
    <row r="367" spans="2:65" s="712" customFormat="1" ht="16.5" customHeight="1">
      <c r="B367" s="717"/>
      <c r="C367" s="725" t="s">
        <v>1036</v>
      </c>
      <c r="D367" s="725" t="s">
        <v>186</v>
      </c>
      <c r="E367" s="726" t="s">
        <v>1037</v>
      </c>
      <c r="F367" s="727" t="s">
        <v>1038</v>
      </c>
      <c r="G367" s="728" t="s">
        <v>200</v>
      </c>
      <c r="H367" s="729">
        <v>1</v>
      </c>
      <c r="I367" s="765"/>
      <c r="J367" s="730">
        <f t="shared" si="70"/>
        <v>0</v>
      </c>
      <c r="K367" s="731"/>
      <c r="L367" s="141"/>
      <c r="M367" s="766" t="s">
        <v>72</v>
      </c>
      <c r="N367" s="588" t="s">
        <v>91</v>
      </c>
      <c r="P367" s="576">
        <f t="shared" si="71"/>
        <v>0</v>
      </c>
      <c r="Q367" s="576">
        <v>0</v>
      </c>
      <c r="R367" s="576">
        <f t="shared" si="72"/>
        <v>0</v>
      </c>
      <c r="S367" s="576">
        <v>0</v>
      </c>
      <c r="T367" s="575">
        <f t="shared" si="73"/>
        <v>0</v>
      </c>
      <c r="AR367" s="140" t="s">
        <v>366</v>
      </c>
      <c r="AT367" s="140" t="s">
        <v>186</v>
      </c>
      <c r="AU367" s="140" t="s">
        <v>65</v>
      </c>
      <c r="AY367" s="569" t="s">
        <v>144</v>
      </c>
      <c r="BE367" s="570">
        <f t="shared" si="74"/>
        <v>0</v>
      </c>
      <c r="BF367" s="570">
        <f t="shared" si="75"/>
        <v>0</v>
      </c>
      <c r="BG367" s="570">
        <f t="shared" si="76"/>
        <v>0</v>
      </c>
      <c r="BH367" s="570">
        <f t="shared" si="77"/>
        <v>0</v>
      </c>
      <c r="BI367" s="570">
        <f t="shared" si="78"/>
        <v>0</v>
      </c>
      <c r="BJ367" s="569" t="s">
        <v>142</v>
      </c>
      <c r="BK367" s="570">
        <f t="shared" si="79"/>
        <v>0</v>
      </c>
      <c r="BL367" s="569" t="s">
        <v>383</v>
      </c>
      <c r="BM367" s="140" t="s">
        <v>1039</v>
      </c>
    </row>
    <row r="368" spans="2:65" s="712" customFormat="1" ht="16.5" customHeight="1">
      <c r="B368" s="717"/>
      <c r="C368" s="725" t="s">
        <v>1040</v>
      </c>
      <c r="D368" s="725" t="s">
        <v>186</v>
      </c>
      <c r="E368" s="726" t="s">
        <v>1041</v>
      </c>
      <c r="F368" s="727" t="s">
        <v>1042</v>
      </c>
      <c r="G368" s="728" t="s">
        <v>200</v>
      </c>
      <c r="H368" s="729">
        <v>25</v>
      </c>
      <c r="I368" s="765"/>
      <c r="J368" s="730">
        <f t="shared" si="70"/>
        <v>0</v>
      </c>
      <c r="K368" s="731"/>
      <c r="L368" s="141"/>
      <c r="M368" s="766" t="s">
        <v>72</v>
      </c>
      <c r="N368" s="588" t="s">
        <v>91</v>
      </c>
      <c r="P368" s="576">
        <f t="shared" si="71"/>
        <v>0</v>
      </c>
      <c r="Q368" s="576">
        <v>0</v>
      </c>
      <c r="R368" s="576">
        <f t="shared" si="72"/>
        <v>0</v>
      </c>
      <c r="S368" s="576">
        <v>0</v>
      </c>
      <c r="T368" s="575">
        <f t="shared" si="73"/>
        <v>0</v>
      </c>
      <c r="AR368" s="140" t="s">
        <v>366</v>
      </c>
      <c r="AT368" s="140" t="s">
        <v>186</v>
      </c>
      <c r="AU368" s="140" t="s">
        <v>65</v>
      </c>
      <c r="AY368" s="569" t="s">
        <v>144</v>
      </c>
      <c r="BE368" s="570">
        <f t="shared" si="74"/>
        <v>0</v>
      </c>
      <c r="BF368" s="570">
        <f t="shared" si="75"/>
        <v>0</v>
      </c>
      <c r="BG368" s="570">
        <f t="shared" si="76"/>
        <v>0</v>
      </c>
      <c r="BH368" s="570">
        <f t="shared" si="77"/>
        <v>0</v>
      </c>
      <c r="BI368" s="570">
        <f t="shared" si="78"/>
        <v>0</v>
      </c>
      <c r="BJ368" s="569" t="s">
        <v>142</v>
      </c>
      <c r="BK368" s="570">
        <f t="shared" si="79"/>
        <v>0</v>
      </c>
      <c r="BL368" s="569" t="s">
        <v>383</v>
      </c>
      <c r="BM368" s="140" t="s">
        <v>1043</v>
      </c>
    </row>
    <row r="369" spans="2:65" s="712" customFormat="1" ht="16.5" customHeight="1">
      <c r="B369" s="717"/>
      <c r="C369" s="718" t="s">
        <v>1044</v>
      </c>
      <c r="D369" s="718" t="s">
        <v>146</v>
      </c>
      <c r="E369" s="719" t="s">
        <v>1045</v>
      </c>
      <c r="F369" s="720" t="s">
        <v>1046</v>
      </c>
      <c r="G369" s="721" t="s">
        <v>577</v>
      </c>
      <c r="H369" s="722">
        <v>25</v>
      </c>
      <c r="I369" s="763"/>
      <c r="J369" s="723">
        <f t="shared" si="70"/>
        <v>0</v>
      </c>
      <c r="K369" s="724"/>
      <c r="L369" s="111"/>
      <c r="M369" s="764" t="s">
        <v>72</v>
      </c>
      <c r="N369" s="577" t="s">
        <v>91</v>
      </c>
      <c r="P369" s="576">
        <f t="shared" si="71"/>
        <v>0</v>
      </c>
      <c r="Q369" s="576">
        <v>1.4999999999999999E-4</v>
      </c>
      <c r="R369" s="576">
        <f t="shared" si="72"/>
        <v>3.7499999999999999E-3</v>
      </c>
      <c r="S369" s="576">
        <v>0</v>
      </c>
      <c r="T369" s="575">
        <f t="shared" si="73"/>
        <v>0</v>
      </c>
      <c r="AR369" s="140" t="s">
        <v>383</v>
      </c>
      <c r="AT369" s="140" t="s">
        <v>146</v>
      </c>
      <c r="AU369" s="140" t="s">
        <v>65</v>
      </c>
      <c r="AY369" s="569" t="s">
        <v>144</v>
      </c>
      <c r="BE369" s="570">
        <f t="shared" si="74"/>
        <v>0</v>
      </c>
      <c r="BF369" s="570">
        <f t="shared" si="75"/>
        <v>0</v>
      </c>
      <c r="BG369" s="570">
        <f t="shared" si="76"/>
        <v>0</v>
      </c>
      <c r="BH369" s="570">
        <f t="shared" si="77"/>
        <v>0</v>
      </c>
      <c r="BI369" s="570">
        <f t="shared" si="78"/>
        <v>0</v>
      </c>
      <c r="BJ369" s="569" t="s">
        <v>142</v>
      </c>
      <c r="BK369" s="570">
        <f t="shared" si="79"/>
        <v>0</v>
      </c>
      <c r="BL369" s="569" t="s">
        <v>383</v>
      </c>
      <c r="BM369" s="140" t="s">
        <v>1047</v>
      </c>
    </row>
    <row r="370" spans="2:65" s="712" customFormat="1" ht="24.2" customHeight="1">
      <c r="B370" s="717"/>
      <c r="C370" s="718" t="s">
        <v>1048</v>
      </c>
      <c r="D370" s="718" t="s">
        <v>146</v>
      </c>
      <c r="E370" s="719" t="s">
        <v>1049</v>
      </c>
      <c r="F370" s="720" t="s">
        <v>1050</v>
      </c>
      <c r="G370" s="721" t="s">
        <v>175</v>
      </c>
      <c r="H370" s="722">
        <v>0.25</v>
      </c>
      <c r="I370" s="763"/>
      <c r="J370" s="723">
        <f t="shared" si="70"/>
        <v>0</v>
      </c>
      <c r="K370" s="724"/>
      <c r="L370" s="111"/>
      <c r="M370" s="764" t="s">
        <v>72</v>
      </c>
      <c r="N370" s="577" t="s">
        <v>91</v>
      </c>
      <c r="P370" s="576">
        <f t="shared" si="71"/>
        <v>0</v>
      </c>
      <c r="Q370" s="576">
        <v>0</v>
      </c>
      <c r="R370" s="576">
        <f t="shared" si="72"/>
        <v>0</v>
      </c>
      <c r="S370" s="576">
        <v>0</v>
      </c>
      <c r="T370" s="575">
        <f t="shared" si="73"/>
        <v>0</v>
      </c>
      <c r="AR370" s="140" t="s">
        <v>383</v>
      </c>
      <c r="AT370" s="140" t="s">
        <v>146</v>
      </c>
      <c r="AU370" s="140" t="s">
        <v>65</v>
      </c>
      <c r="AY370" s="569" t="s">
        <v>144</v>
      </c>
      <c r="BE370" s="570">
        <f t="shared" si="74"/>
        <v>0</v>
      </c>
      <c r="BF370" s="570">
        <f t="shared" si="75"/>
        <v>0</v>
      </c>
      <c r="BG370" s="570">
        <f t="shared" si="76"/>
        <v>0</v>
      </c>
      <c r="BH370" s="570">
        <f t="shared" si="77"/>
        <v>0</v>
      </c>
      <c r="BI370" s="570">
        <f t="shared" si="78"/>
        <v>0</v>
      </c>
      <c r="BJ370" s="569" t="s">
        <v>142</v>
      </c>
      <c r="BK370" s="570">
        <f t="shared" si="79"/>
        <v>0</v>
      </c>
      <c r="BL370" s="569" t="s">
        <v>383</v>
      </c>
      <c r="BM370" s="140" t="s">
        <v>1051</v>
      </c>
    </row>
    <row r="371" spans="2:65" s="579" customFormat="1" ht="22.9" customHeight="1">
      <c r="B371" s="583"/>
      <c r="D371" s="137" t="s">
        <v>139</v>
      </c>
      <c r="E371" s="587" t="s">
        <v>1052</v>
      </c>
      <c r="F371" s="587" t="s">
        <v>1053</v>
      </c>
      <c r="I371" s="762"/>
      <c r="J371" s="586">
        <f>BK371</f>
        <v>0</v>
      </c>
      <c r="L371" s="583"/>
      <c r="M371" s="582"/>
      <c r="P371" s="581">
        <f>SUM(P372:P374)</f>
        <v>0</v>
      </c>
      <c r="R371" s="581">
        <f>SUM(R372:R374)</f>
        <v>1.75E-3</v>
      </c>
      <c r="T371" s="580">
        <f>SUM(T372:T374)</f>
        <v>0</v>
      </c>
      <c r="AR371" s="137" t="s">
        <v>65</v>
      </c>
      <c r="AT371" s="138" t="s">
        <v>139</v>
      </c>
      <c r="AU371" s="138" t="s">
        <v>142</v>
      </c>
      <c r="AY371" s="137" t="s">
        <v>144</v>
      </c>
      <c r="BK371" s="139">
        <f>SUM(BK372:BK374)</f>
        <v>0</v>
      </c>
    </row>
    <row r="372" spans="2:65" s="712" customFormat="1" ht="24.2" customHeight="1">
      <c r="B372" s="717"/>
      <c r="C372" s="718" t="s">
        <v>1054</v>
      </c>
      <c r="D372" s="718" t="s">
        <v>146</v>
      </c>
      <c r="E372" s="719" t="s">
        <v>1055</v>
      </c>
      <c r="F372" s="720" t="s">
        <v>1056</v>
      </c>
      <c r="G372" s="721" t="s">
        <v>195</v>
      </c>
      <c r="H372" s="722">
        <v>2</v>
      </c>
      <c r="I372" s="763"/>
      <c r="J372" s="723">
        <f>ROUND(I372*H372,2)</f>
        <v>0</v>
      </c>
      <c r="K372" s="724"/>
      <c r="L372" s="111"/>
      <c r="M372" s="764" t="s">
        <v>72</v>
      </c>
      <c r="N372" s="577" t="s">
        <v>91</v>
      </c>
      <c r="P372" s="576">
        <f>O372*H372</f>
        <v>0</v>
      </c>
      <c r="Q372" s="576">
        <v>2.5000000000000001E-4</v>
      </c>
      <c r="R372" s="576">
        <f>Q372*H372</f>
        <v>5.0000000000000001E-4</v>
      </c>
      <c r="S372" s="576">
        <v>0</v>
      </c>
      <c r="T372" s="575">
        <f>S372*H372</f>
        <v>0</v>
      </c>
      <c r="AR372" s="140" t="s">
        <v>383</v>
      </c>
      <c r="AT372" s="140" t="s">
        <v>146</v>
      </c>
      <c r="AU372" s="140" t="s">
        <v>65</v>
      </c>
      <c r="AY372" s="569" t="s">
        <v>144</v>
      </c>
      <c r="BE372" s="570">
        <f>IF(N372="základní",J372,0)</f>
        <v>0</v>
      </c>
      <c r="BF372" s="570">
        <f>IF(N372="snížená",J372,0)</f>
        <v>0</v>
      </c>
      <c r="BG372" s="570">
        <f>IF(N372="zákl. přenesená",J372,0)</f>
        <v>0</v>
      </c>
      <c r="BH372" s="570">
        <f>IF(N372="sníž. přenesená",J372,0)</f>
        <v>0</v>
      </c>
      <c r="BI372" s="570">
        <f>IF(N372="nulová",J372,0)</f>
        <v>0</v>
      </c>
      <c r="BJ372" s="569" t="s">
        <v>142</v>
      </c>
      <c r="BK372" s="570">
        <f>ROUND(I372*H372,2)</f>
        <v>0</v>
      </c>
      <c r="BL372" s="569" t="s">
        <v>383</v>
      </c>
      <c r="BM372" s="140" t="s">
        <v>1057</v>
      </c>
    </row>
    <row r="373" spans="2:65" s="712" customFormat="1" ht="24.2" customHeight="1">
      <c r="B373" s="717"/>
      <c r="C373" s="718" t="s">
        <v>1058</v>
      </c>
      <c r="D373" s="718" t="s">
        <v>146</v>
      </c>
      <c r="E373" s="719" t="s">
        <v>1059</v>
      </c>
      <c r="F373" s="720" t="s">
        <v>1060</v>
      </c>
      <c r="G373" s="721" t="s">
        <v>195</v>
      </c>
      <c r="H373" s="722">
        <v>2</v>
      </c>
      <c r="I373" s="763"/>
      <c r="J373" s="723">
        <f>ROUND(I373*H373,2)</f>
        <v>0</v>
      </c>
      <c r="K373" s="724"/>
      <c r="L373" s="111"/>
      <c r="M373" s="764" t="s">
        <v>72</v>
      </c>
      <c r="N373" s="577" t="s">
        <v>91</v>
      </c>
      <c r="P373" s="576">
        <f>O373*H373</f>
        <v>0</v>
      </c>
      <c r="Q373" s="576">
        <v>2.5000000000000001E-4</v>
      </c>
      <c r="R373" s="576">
        <f>Q373*H373</f>
        <v>5.0000000000000001E-4</v>
      </c>
      <c r="S373" s="576">
        <v>0</v>
      </c>
      <c r="T373" s="575">
        <f>S373*H373</f>
        <v>0</v>
      </c>
      <c r="AR373" s="140" t="s">
        <v>383</v>
      </c>
      <c r="AT373" s="140" t="s">
        <v>146</v>
      </c>
      <c r="AU373" s="140" t="s">
        <v>65</v>
      </c>
      <c r="AY373" s="569" t="s">
        <v>144</v>
      </c>
      <c r="BE373" s="570">
        <f>IF(N373="základní",J373,0)</f>
        <v>0</v>
      </c>
      <c r="BF373" s="570">
        <f>IF(N373="snížená",J373,0)</f>
        <v>0</v>
      </c>
      <c r="BG373" s="570">
        <f>IF(N373="zákl. přenesená",J373,0)</f>
        <v>0</v>
      </c>
      <c r="BH373" s="570">
        <f>IF(N373="sníž. přenesená",J373,0)</f>
        <v>0</v>
      </c>
      <c r="BI373" s="570">
        <f>IF(N373="nulová",J373,0)</f>
        <v>0</v>
      </c>
      <c r="BJ373" s="569" t="s">
        <v>142</v>
      </c>
      <c r="BK373" s="570">
        <f>ROUND(I373*H373,2)</f>
        <v>0</v>
      </c>
      <c r="BL373" s="569" t="s">
        <v>383</v>
      </c>
      <c r="BM373" s="140" t="s">
        <v>1061</v>
      </c>
    </row>
    <row r="374" spans="2:65" s="712" customFormat="1" ht="24.2" customHeight="1">
      <c r="B374" s="717"/>
      <c r="C374" s="718" t="s">
        <v>1062</v>
      </c>
      <c r="D374" s="718" t="s">
        <v>146</v>
      </c>
      <c r="E374" s="719" t="s">
        <v>1063</v>
      </c>
      <c r="F374" s="720" t="s">
        <v>1064</v>
      </c>
      <c r="G374" s="721" t="s">
        <v>195</v>
      </c>
      <c r="H374" s="722">
        <v>3</v>
      </c>
      <c r="I374" s="763"/>
      <c r="J374" s="723">
        <f>ROUND(I374*H374,2)</f>
        <v>0</v>
      </c>
      <c r="K374" s="724"/>
      <c r="L374" s="111"/>
      <c r="M374" s="764" t="s">
        <v>72</v>
      </c>
      <c r="N374" s="577" t="s">
        <v>91</v>
      </c>
      <c r="P374" s="576">
        <f>O374*H374</f>
        <v>0</v>
      </c>
      <c r="Q374" s="576">
        <v>2.5000000000000001E-4</v>
      </c>
      <c r="R374" s="576">
        <f>Q374*H374</f>
        <v>7.5000000000000002E-4</v>
      </c>
      <c r="S374" s="576">
        <v>0</v>
      </c>
      <c r="T374" s="575">
        <f>S374*H374</f>
        <v>0</v>
      </c>
      <c r="AR374" s="140" t="s">
        <v>383</v>
      </c>
      <c r="AT374" s="140" t="s">
        <v>146</v>
      </c>
      <c r="AU374" s="140" t="s">
        <v>65</v>
      </c>
      <c r="AY374" s="569" t="s">
        <v>144</v>
      </c>
      <c r="BE374" s="570">
        <f>IF(N374="základní",J374,0)</f>
        <v>0</v>
      </c>
      <c r="BF374" s="570">
        <f>IF(N374="snížená",J374,0)</f>
        <v>0</v>
      </c>
      <c r="BG374" s="570">
        <f>IF(N374="zákl. přenesená",J374,0)</f>
        <v>0</v>
      </c>
      <c r="BH374" s="570">
        <f>IF(N374="sníž. přenesená",J374,0)</f>
        <v>0</v>
      </c>
      <c r="BI374" s="570">
        <f>IF(N374="nulová",J374,0)</f>
        <v>0</v>
      </c>
      <c r="BJ374" s="569" t="s">
        <v>142</v>
      </c>
      <c r="BK374" s="570">
        <f>ROUND(I374*H374,2)</f>
        <v>0</v>
      </c>
      <c r="BL374" s="569" t="s">
        <v>383</v>
      </c>
      <c r="BM374" s="140" t="s">
        <v>1065</v>
      </c>
    </row>
    <row r="375" spans="2:65" s="579" customFormat="1" ht="25.9" customHeight="1">
      <c r="B375" s="583"/>
      <c r="D375" s="137" t="s">
        <v>139</v>
      </c>
      <c r="E375" s="585" t="s">
        <v>1066</v>
      </c>
      <c r="F375" s="585" t="s">
        <v>1067</v>
      </c>
      <c r="I375" s="762"/>
      <c r="J375" s="584">
        <f>BK375</f>
        <v>0</v>
      </c>
      <c r="L375" s="583"/>
      <c r="M375" s="582"/>
      <c r="P375" s="581">
        <f>SUM(P376:P381)</f>
        <v>0</v>
      </c>
      <c r="R375" s="581">
        <f>SUM(R376:R381)</f>
        <v>0</v>
      </c>
      <c r="T375" s="580">
        <f>SUM(T376:T381)</f>
        <v>0</v>
      </c>
      <c r="AR375" s="137" t="s">
        <v>150</v>
      </c>
      <c r="AT375" s="138" t="s">
        <v>139</v>
      </c>
      <c r="AU375" s="138" t="s">
        <v>143</v>
      </c>
      <c r="AY375" s="137" t="s">
        <v>144</v>
      </c>
      <c r="BK375" s="139">
        <f>SUM(BK376:BK381)</f>
        <v>0</v>
      </c>
    </row>
    <row r="376" spans="2:65" s="712" customFormat="1" ht="24.2" customHeight="1">
      <c r="B376" s="717"/>
      <c r="C376" s="718" t="s">
        <v>1068</v>
      </c>
      <c r="D376" s="718" t="s">
        <v>146</v>
      </c>
      <c r="E376" s="719" t="s">
        <v>1069</v>
      </c>
      <c r="F376" s="720" t="s">
        <v>1070</v>
      </c>
      <c r="G376" s="721" t="s">
        <v>200</v>
      </c>
      <c r="H376" s="722">
        <v>1</v>
      </c>
      <c r="I376" s="763"/>
      <c r="J376" s="723">
        <f t="shared" ref="J376:J381" si="80">ROUND(I376*H376,2)</f>
        <v>0</v>
      </c>
      <c r="K376" s="724"/>
      <c r="L376" s="111"/>
      <c r="M376" s="764" t="s">
        <v>72</v>
      </c>
      <c r="N376" s="577" t="s">
        <v>91</v>
      </c>
      <c r="P376" s="576">
        <f t="shared" ref="P376:P381" si="81">O376*H376</f>
        <v>0</v>
      </c>
      <c r="Q376" s="576">
        <v>0</v>
      </c>
      <c r="R376" s="576">
        <f t="shared" ref="R376:R381" si="82">Q376*H376</f>
        <v>0</v>
      </c>
      <c r="S376" s="576">
        <v>0</v>
      </c>
      <c r="T376" s="575">
        <f t="shared" ref="T376:T381" si="83">S376*H376</f>
        <v>0</v>
      </c>
      <c r="AR376" s="140" t="s">
        <v>1071</v>
      </c>
      <c r="AT376" s="140" t="s">
        <v>146</v>
      </c>
      <c r="AU376" s="140" t="s">
        <v>142</v>
      </c>
      <c r="AY376" s="569" t="s">
        <v>144</v>
      </c>
      <c r="BE376" s="570">
        <f t="shared" ref="BE376:BE381" si="84">IF(N376="základní",J376,0)</f>
        <v>0</v>
      </c>
      <c r="BF376" s="570">
        <f t="shared" ref="BF376:BF381" si="85">IF(N376="snížená",J376,0)</f>
        <v>0</v>
      </c>
      <c r="BG376" s="570">
        <f t="shared" ref="BG376:BG381" si="86">IF(N376="zákl. přenesená",J376,0)</f>
        <v>0</v>
      </c>
      <c r="BH376" s="570">
        <f t="shared" ref="BH376:BH381" si="87">IF(N376="sníž. přenesená",J376,0)</f>
        <v>0</v>
      </c>
      <c r="BI376" s="570">
        <f t="shared" ref="BI376:BI381" si="88">IF(N376="nulová",J376,0)</f>
        <v>0</v>
      </c>
      <c r="BJ376" s="569" t="s">
        <v>142</v>
      </c>
      <c r="BK376" s="570">
        <f t="shared" ref="BK376:BK381" si="89">ROUND(I376*H376,2)</f>
        <v>0</v>
      </c>
      <c r="BL376" s="569" t="s">
        <v>1071</v>
      </c>
      <c r="BM376" s="140" t="s">
        <v>1072</v>
      </c>
    </row>
    <row r="377" spans="2:65" s="712" customFormat="1" ht="24.2" customHeight="1">
      <c r="B377" s="717"/>
      <c r="C377" s="718" t="s">
        <v>1073</v>
      </c>
      <c r="D377" s="718" t="s">
        <v>146</v>
      </c>
      <c r="E377" s="719" t="s">
        <v>1074</v>
      </c>
      <c r="F377" s="720" t="s">
        <v>1075</v>
      </c>
      <c r="G377" s="721" t="s">
        <v>200</v>
      </c>
      <c r="H377" s="722">
        <v>2</v>
      </c>
      <c r="I377" s="763"/>
      <c r="J377" s="723">
        <f t="shared" si="80"/>
        <v>0</v>
      </c>
      <c r="K377" s="724"/>
      <c r="L377" s="111"/>
      <c r="M377" s="764" t="s">
        <v>72</v>
      </c>
      <c r="N377" s="577" t="s">
        <v>91</v>
      </c>
      <c r="P377" s="576">
        <f t="shared" si="81"/>
        <v>0</v>
      </c>
      <c r="Q377" s="576">
        <v>0</v>
      </c>
      <c r="R377" s="576">
        <f t="shared" si="82"/>
        <v>0</v>
      </c>
      <c r="S377" s="576">
        <v>0</v>
      </c>
      <c r="T377" s="575">
        <f t="shared" si="83"/>
        <v>0</v>
      </c>
      <c r="AR377" s="140" t="s">
        <v>1071</v>
      </c>
      <c r="AT377" s="140" t="s">
        <v>146</v>
      </c>
      <c r="AU377" s="140" t="s">
        <v>142</v>
      </c>
      <c r="AY377" s="569" t="s">
        <v>144</v>
      </c>
      <c r="BE377" s="570">
        <f t="shared" si="84"/>
        <v>0</v>
      </c>
      <c r="BF377" s="570">
        <f t="shared" si="85"/>
        <v>0</v>
      </c>
      <c r="BG377" s="570">
        <f t="shared" si="86"/>
        <v>0</v>
      </c>
      <c r="BH377" s="570">
        <f t="shared" si="87"/>
        <v>0</v>
      </c>
      <c r="BI377" s="570">
        <f t="shared" si="88"/>
        <v>0</v>
      </c>
      <c r="BJ377" s="569" t="s">
        <v>142</v>
      </c>
      <c r="BK377" s="570">
        <f t="shared" si="89"/>
        <v>0</v>
      </c>
      <c r="BL377" s="569" t="s">
        <v>1071</v>
      </c>
      <c r="BM377" s="140" t="s">
        <v>1076</v>
      </c>
    </row>
    <row r="378" spans="2:65" s="712" customFormat="1" ht="24.2" customHeight="1">
      <c r="B378" s="717"/>
      <c r="C378" s="718" t="s">
        <v>1077</v>
      </c>
      <c r="D378" s="718" t="s">
        <v>146</v>
      </c>
      <c r="E378" s="719" t="s">
        <v>1078</v>
      </c>
      <c r="F378" s="720" t="s">
        <v>1079</v>
      </c>
      <c r="G378" s="721" t="s">
        <v>175</v>
      </c>
      <c r="H378" s="722">
        <v>8.8149999999999995</v>
      </c>
      <c r="I378" s="763"/>
      <c r="J378" s="723">
        <f t="shared" si="80"/>
        <v>0</v>
      </c>
      <c r="K378" s="724"/>
      <c r="L378" s="111"/>
      <c r="M378" s="764" t="s">
        <v>72</v>
      </c>
      <c r="N378" s="577" t="s">
        <v>91</v>
      </c>
      <c r="P378" s="576">
        <f t="shared" si="81"/>
        <v>0</v>
      </c>
      <c r="Q378" s="576">
        <v>0</v>
      </c>
      <c r="R378" s="576">
        <f t="shared" si="82"/>
        <v>0</v>
      </c>
      <c r="S378" s="576">
        <v>0</v>
      </c>
      <c r="T378" s="575">
        <f t="shared" si="83"/>
        <v>0</v>
      </c>
      <c r="AR378" s="140" t="s">
        <v>1071</v>
      </c>
      <c r="AT378" s="140" t="s">
        <v>146</v>
      </c>
      <c r="AU378" s="140" t="s">
        <v>142</v>
      </c>
      <c r="AY378" s="569" t="s">
        <v>144</v>
      </c>
      <c r="BE378" s="570">
        <f t="shared" si="84"/>
        <v>0</v>
      </c>
      <c r="BF378" s="570">
        <f t="shared" si="85"/>
        <v>0</v>
      </c>
      <c r="BG378" s="570">
        <f t="shared" si="86"/>
        <v>0</v>
      </c>
      <c r="BH378" s="570">
        <f t="shared" si="87"/>
        <v>0</v>
      </c>
      <c r="BI378" s="570">
        <f t="shared" si="88"/>
        <v>0</v>
      </c>
      <c r="BJ378" s="569" t="s">
        <v>142</v>
      </c>
      <c r="BK378" s="570">
        <f t="shared" si="89"/>
        <v>0</v>
      </c>
      <c r="BL378" s="569" t="s">
        <v>1071</v>
      </c>
      <c r="BM378" s="140" t="s">
        <v>1080</v>
      </c>
    </row>
    <row r="379" spans="2:65" s="712" customFormat="1" ht="24.2" customHeight="1">
      <c r="B379" s="717"/>
      <c r="C379" s="718" t="s">
        <v>1081</v>
      </c>
      <c r="D379" s="718" t="s">
        <v>146</v>
      </c>
      <c r="E379" s="719" t="s">
        <v>1082</v>
      </c>
      <c r="F379" s="720" t="s">
        <v>1083</v>
      </c>
      <c r="G379" s="721" t="s">
        <v>200</v>
      </c>
      <c r="H379" s="722">
        <v>1</v>
      </c>
      <c r="I379" s="763"/>
      <c r="J379" s="723">
        <f t="shared" si="80"/>
        <v>0</v>
      </c>
      <c r="K379" s="724"/>
      <c r="L379" s="111"/>
      <c r="M379" s="764" t="s">
        <v>72</v>
      </c>
      <c r="N379" s="577" t="s">
        <v>91</v>
      </c>
      <c r="P379" s="576">
        <f t="shared" si="81"/>
        <v>0</v>
      </c>
      <c r="Q379" s="576">
        <v>0</v>
      </c>
      <c r="R379" s="576">
        <f t="shared" si="82"/>
        <v>0</v>
      </c>
      <c r="S379" s="576">
        <v>0</v>
      </c>
      <c r="T379" s="575">
        <f t="shared" si="83"/>
        <v>0</v>
      </c>
      <c r="AR379" s="140" t="s">
        <v>1071</v>
      </c>
      <c r="AT379" s="140" t="s">
        <v>146</v>
      </c>
      <c r="AU379" s="140" t="s">
        <v>142</v>
      </c>
      <c r="AY379" s="569" t="s">
        <v>144</v>
      </c>
      <c r="BE379" s="570">
        <f t="shared" si="84"/>
        <v>0</v>
      </c>
      <c r="BF379" s="570">
        <f t="shared" si="85"/>
        <v>0</v>
      </c>
      <c r="BG379" s="570">
        <f t="shared" si="86"/>
        <v>0</v>
      </c>
      <c r="BH379" s="570">
        <f t="shared" si="87"/>
        <v>0</v>
      </c>
      <c r="BI379" s="570">
        <f t="shared" si="88"/>
        <v>0</v>
      </c>
      <c r="BJ379" s="569" t="s">
        <v>142</v>
      </c>
      <c r="BK379" s="570">
        <f t="shared" si="89"/>
        <v>0</v>
      </c>
      <c r="BL379" s="569" t="s">
        <v>1071</v>
      </c>
      <c r="BM379" s="140" t="s">
        <v>1084</v>
      </c>
    </row>
    <row r="380" spans="2:65" s="712" customFormat="1" ht="16.5" customHeight="1">
      <c r="B380" s="717"/>
      <c r="C380" s="718" t="s">
        <v>1085</v>
      </c>
      <c r="D380" s="718" t="s">
        <v>146</v>
      </c>
      <c r="E380" s="719" t="s">
        <v>1086</v>
      </c>
      <c r="F380" s="720" t="s">
        <v>1087</v>
      </c>
      <c r="G380" s="721" t="s">
        <v>1088</v>
      </c>
      <c r="H380" s="722">
        <v>1</v>
      </c>
      <c r="I380" s="763"/>
      <c r="J380" s="723">
        <f t="shared" si="80"/>
        <v>0</v>
      </c>
      <c r="K380" s="724"/>
      <c r="L380" s="111"/>
      <c r="M380" s="764" t="s">
        <v>72</v>
      </c>
      <c r="N380" s="577" t="s">
        <v>91</v>
      </c>
      <c r="P380" s="576">
        <f t="shared" si="81"/>
        <v>0</v>
      </c>
      <c r="Q380" s="576">
        <v>0</v>
      </c>
      <c r="R380" s="576">
        <f t="shared" si="82"/>
        <v>0</v>
      </c>
      <c r="S380" s="576">
        <v>0</v>
      </c>
      <c r="T380" s="575">
        <f t="shared" si="83"/>
        <v>0</v>
      </c>
      <c r="AR380" s="140" t="s">
        <v>1071</v>
      </c>
      <c r="AT380" s="140" t="s">
        <v>146</v>
      </c>
      <c r="AU380" s="140" t="s">
        <v>142</v>
      </c>
      <c r="AY380" s="569" t="s">
        <v>144</v>
      </c>
      <c r="BE380" s="570">
        <f t="shared" si="84"/>
        <v>0</v>
      </c>
      <c r="BF380" s="570">
        <f t="shared" si="85"/>
        <v>0</v>
      </c>
      <c r="BG380" s="570">
        <f t="shared" si="86"/>
        <v>0</v>
      </c>
      <c r="BH380" s="570">
        <f t="shared" si="87"/>
        <v>0</v>
      </c>
      <c r="BI380" s="570">
        <f t="shared" si="88"/>
        <v>0</v>
      </c>
      <c r="BJ380" s="569" t="s">
        <v>142</v>
      </c>
      <c r="BK380" s="570">
        <f t="shared" si="89"/>
        <v>0</v>
      </c>
      <c r="BL380" s="569" t="s">
        <v>1071</v>
      </c>
      <c r="BM380" s="140" t="s">
        <v>1089</v>
      </c>
    </row>
    <row r="381" spans="2:65" s="712" customFormat="1" ht="16.5" customHeight="1">
      <c r="B381" s="717"/>
      <c r="C381" s="718" t="s">
        <v>1090</v>
      </c>
      <c r="D381" s="718" t="s">
        <v>146</v>
      </c>
      <c r="E381" s="719" t="s">
        <v>1091</v>
      </c>
      <c r="F381" s="720" t="s">
        <v>1092</v>
      </c>
      <c r="G381" s="721" t="s">
        <v>175</v>
      </c>
      <c r="H381" s="722">
        <v>3.605</v>
      </c>
      <c r="I381" s="763"/>
      <c r="J381" s="723">
        <f t="shared" si="80"/>
        <v>0</v>
      </c>
      <c r="K381" s="724"/>
      <c r="L381" s="111"/>
      <c r="M381" s="771" t="s">
        <v>72</v>
      </c>
      <c r="N381" s="573" t="s">
        <v>91</v>
      </c>
      <c r="O381" s="772"/>
      <c r="P381" s="572">
        <f t="shared" si="81"/>
        <v>0</v>
      </c>
      <c r="Q381" s="572">
        <v>0</v>
      </c>
      <c r="R381" s="572">
        <f t="shared" si="82"/>
        <v>0</v>
      </c>
      <c r="S381" s="572">
        <v>0</v>
      </c>
      <c r="T381" s="571">
        <f t="shared" si="83"/>
        <v>0</v>
      </c>
      <c r="AR381" s="140" t="s">
        <v>1071</v>
      </c>
      <c r="AT381" s="140" t="s">
        <v>146</v>
      </c>
      <c r="AU381" s="140" t="s">
        <v>142</v>
      </c>
      <c r="AY381" s="569" t="s">
        <v>144</v>
      </c>
      <c r="BE381" s="570">
        <f t="shared" si="84"/>
        <v>0</v>
      </c>
      <c r="BF381" s="570">
        <f t="shared" si="85"/>
        <v>0</v>
      </c>
      <c r="BG381" s="570">
        <f t="shared" si="86"/>
        <v>0</v>
      </c>
      <c r="BH381" s="570">
        <f t="shared" si="87"/>
        <v>0</v>
      </c>
      <c r="BI381" s="570">
        <f t="shared" si="88"/>
        <v>0</v>
      </c>
      <c r="BJ381" s="569" t="s">
        <v>142</v>
      </c>
      <c r="BK381" s="570">
        <f t="shared" si="89"/>
        <v>0</v>
      </c>
      <c r="BL381" s="569" t="s">
        <v>1071</v>
      </c>
      <c r="BM381" s="140" t="s">
        <v>1093</v>
      </c>
    </row>
    <row r="382" spans="2:65" s="712" customFormat="1" ht="6.95" customHeight="1">
      <c r="B382" s="568"/>
      <c r="C382" s="567"/>
      <c r="D382" s="567"/>
      <c r="E382" s="567"/>
      <c r="F382" s="567"/>
      <c r="G382" s="567"/>
      <c r="H382" s="567"/>
      <c r="I382" s="567"/>
      <c r="J382" s="567"/>
      <c r="K382" s="567"/>
      <c r="L382" s="111"/>
    </row>
  </sheetData>
  <autoFilter ref="C129:K381" xr:uid="{00000000-0009-0000-0000-000002000000}"/>
  <mergeCells count="9">
    <mergeCell ref="E87:H87"/>
    <mergeCell ref="E120:H120"/>
    <mergeCell ref="E122:H122"/>
    <mergeCell ref="L2:V2"/>
    <mergeCell ref="E7:H7"/>
    <mergeCell ref="E9:H9"/>
    <mergeCell ref="E18:H18"/>
    <mergeCell ref="E27:H27"/>
    <mergeCell ref="E85:H85"/>
  </mergeCells>
  <pageMargins left="0.39374999999999999" right="0.39374999999999999" top="0.39374999999999999" bottom="0.39374999999999999" header="0" footer="0"/>
  <pageSetup paperSize="9" scale="90" fitToHeight="100" orientation="portrait"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59999389629810485"/>
    <pageSetUpPr fitToPage="1"/>
  </sheetPr>
  <dimension ref="A1:N204"/>
  <sheetViews>
    <sheetView topLeftCell="A82" zoomScaleNormal="100" zoomScaleSheetLayoutView="55" workbookViewId="0">
      <selection activeCell="F118" sqref="F118"/>
    </sheetView>
  </sheetViews>
  <sheetFormatPr defaultColWidth="10" defaultRowHeight="15.75"/>
  <cols>
    <col min="1" max="1" width="5.5703125" style="492" customWidth="1"/>
    <col min="2" max="2" width="71.7109375" style="491" customWidth="1"/>
    <col min="3" max="3" width="7.28515625" style="490" customWidth="1"/>
    <col min="4" max="4" width="6.7109375" style="490" customWidth="1"/>
    <col min="5" max="5" width="9.140625" style="489" customWidth="1"/>
    <col min="6" max="6" width="12.28515625" style="488" customWidth="1"/>
    <col min="7" max="7" width="10.28515625" style="487" customWidth="1"/>
    <col min="8" max="8" width="15.7109375" style="488" customWidth="1"/>
    <col min="9" max="256" width="10" style="487"/>
    <col min="257" max="257" width="5.5703125" style="487" customWidth="1"/>
    <col min="258" max="258" width="71.7109375" style="487" customWidth="1"/>
    <col min="259" max="259" width="7.28515625" style="487" customWidth="1"/>
    <col min="260" max="260" width="6.7109375" style="487" customWidth="1"/>
    <col min="261" max="261" width="9.140625" style="487" customWidth="1"/>
    <col min="262" max="262" width="12.28515625" style="487" customWidth="1"/>
    <col min="263" max="263" width="10.28515625" style="487" customWidth="1"/>
    <col min="264" max="264" width="15.7109375" style="487" customWidth="1"/>
    <col min="265" max="512" width="10" style="487"/>
    <col min="513" max="513" width="5.5703125" style="487" customWidth="1"/>
    <col min="514" max="514" width="71.7109375" style="487" customWidth="1"/>
    <col min="515" max="515" width="7.28515625" style="487" customWidth="1"/>
    <col min="516" max="516" width="6.7109375" style="487" customWidth="1"/>
    <col min="517" max="517" width="9.140625" style="487" customWidth="1"/>
    <col min="518" max="518" width="12.28515625" style="487" customWidth="1"/>
    <col min="519" max="519" width="10.28515625" style="487" customWidth="1"/>
    <col min="520" max="520" width="15.7109375" style="487" customWidth="1"/>
    <col min="521" max="768" width="10" style="487"/>
    <col min="769" max="769" width="5.5703125" style="487" customWidth="1"/>
    <col min="770" max="770" width="71.7109375" style="487" customWidth="1"/>
    <col min="771" max="771" width="7.28515625" style="487" customWidth="1"/>
    <col min="772" max="772" width="6.7109375" style="487" customWidth="1"/>
    <col min="773" max="773" width="9.140625" style="487" customWidth="1"/>
    <col min="774" max="774" width="12.28515625" style="487" customWidth="1"/>
    <col min="775" max="775" width="10.28515625" style="487" customWidth="1"/>
    <col min="776" max="776" width="15.7109375" style="487" customWidth="1"/>
    <col min="777" max="1024" width="10" style="487"/>
    <col min="1025" max="1025" width="5.5703125" style="487" customWidth="1"/>
    <col min="1026" max="1026" width="71.7109375" style="487" customWidth="1"/>
    <col min="1027" max="1027" width="7.28515625" style="487" customWidth="1"/>
    <col min="1028" max="1028" width="6.7109375" style="487" customWidth="1"/>
    <col min="1029" max="1029" width="9.140625" style="487" customWidth="1"/>
    <col min="1030" max="1030" width="12.28515625" style="487" customWidth="1"/>
    <col min="1031" max="1031" width="10.28515625" style="487" customWidth="1"/>
    <col min="1032" max="1032" width="15.7109375" style="487" customWidth="1"/>
    <col min="1033" max="1280" width="10" style="487"/>
    <col min="1281" max="1281" width="5.5703125" style="487" customWidth="1"/>
    <col min="1282" max="1282" width="71.7109375" style="487" customWidth="1"/>
    <col min="1283" max="1283" width="7.28515625" style="487" customWidth="1"/>
    <col min="1284" max="1284" width="6.7109375" style="487" customWidth="1"/>
    <col min="1285" max="1285" width="9.140625" style="487" customWidth="1"/>
    <col min="1286" max="1286" width="12.28515625" style="487" customWidth="1"/>
    <col min="1287" max="1287" width="10.28515625" style="487" customWidth="1"/>
    <col min="1288" max="1288" width="15.7109375" style="487" customWidth="1"/>
    <col min="1289" max="1536" width="10" style="487"/>
    <col min="1537" max="1537" width="5.5703125" style="487" customWidth="1"/>
    <col min="1538" max="1538" width="71.7109375" style="487" customWidth="1"/>
    <col min="1539" max="1539" width="7.28515625" style="487" customWidth="1"/>
    <col min="1540" max="1540" width="6.7109375" style="487" customWidth="1"/>
    <col min="1541" max="1541" width="9.140625" style="487" customWidth="1"/>
    <col min="1542" max="1542" width="12.28515625" style="487" customWidth="1"/>
    <col min="1543" max="1543" width="10.28515625" style="487" customWidth="1"/>
    <col min="1544" max="1544" width="15.7109375" style="487" customWidth="1"/>
    <col min="1545" max="1792" width="10" style="487"/>
    <col min="1793" max="1793" width="5.5703125" style="487" customWidth="1"/>
    <col min="1794" max="1794" width="71.7109375" style="487" customWidth="1"/>
    <col min="1795" max="1795" width="7.28515625" style="487" customWidth="1"/>
    <col min="1796" max="1796" width="6.7109375" style="487" customWidth="1"/>
    <col min="1797" max="1797" width="9.140625" style="487" customWidth="1"/>
    <col min="1798" max="1798" width="12.28515625" style="487" customWidth="1"/>
    <col min="1799" max="1799" width="10.28515625" style="487" customWidth="1"/>
    <col min="1800" max="1800" width="15.7109375" style="487" customWidth="1"/>
    <col min="1801" max="2048" width="10" style="487"/>
    <col min="2049" max="2049" width="5.5703125" style="487" customWidth="1"/>
    <col min="2050" max="2050" width="71.7109375" style="487" customWidth="1"/>
    <col min="2051" max="2051" width="7.28515625" style="487" customWidth="1"/>
    <col min="2052" max="2052" width="6.7109375" style="487" customWidth="1"/>
    <col min="2053" max="2053" width="9.140625" style="487" customWidth="1"/>
    <col min="2054" max="2054" width="12.28515625" style="487" customWidth="1"/>
    <col min="2055" max="2055" width="10.28515625" style="487" customWidth="1"/>
    <col min="2056" max="2056" width="15.7109375" style="487" customWidth="1"/>
    <col min="2057" max="2304" width="10" style="487"/>
    <col min="2305" max="2305" width="5.5703125" style="487" customWidth="1"/>
    <col min="2306" max="2306" width="71.7109375" style="487" customWidth="1"/>
    <col min="2307" max="2307" width="7.28515625" style="487" customWidth="1"/>
    <col min="2308" max="2308" width="6.7109375" style="487" customWidth="1"/>
    <col min="2309" max="2309" width="9.140625" style="487" customWidth="1"/>
    <col min="2310" max="2310" width="12.28515625" style="487" customWidth="1"/>
    <col min="2311" max="2311" width="10.28515625" style="487" customWidth="1"/>
    <col min="2312" max="2312" width="15.7109375" style="487" customWidth="1"/>
    <col min="2313" max="2560" width="10" style="487"/>
    <col min="2561" max="2561" width="5.5703125" style="487" customWidth="1"/>
    <col min="2562" max="2562" width="71.7109375" style="487" customWidth="1"/>
    <col min="2563" max="2563" width="7.28515625" style="487" customWidth="1"/>
    <col min="2564" max="2564" width="6.7109375" style="487" customWidth="1"/>
    <col min="2565" max="2565" width="9.140625" style="487" customWidth="1"/>
    <col min="2566" max="2566" width="12.28515625" style="487" customWidth="1"/>
    <col min="2567" max="2567" width="10.28515625" style="487" customWidth="1"/>
    <col min="2568" max="2568" width="15.7109375" style="487" customWidth="1"/>
    <col min="2569" max="2816" width="10" style="487"/>
    <col min="2817" max="2817" width="5.5703125" style="487" customWidth="1"/>
    <col min="2818" max="2818" width="71.7109375" style="487" customWidth="1"/>
    <col min="2819" max="2819" width="7.28515625" style="487" customWidth="1"/>
    <col min="2820" max="2820" width="6.7109375" style="487" customWidth="1"/>
    <col min="2821" max="2821" width="9.140625" style="487" customWidth="1"/>
    <col min="2822" max="2822" width="12.28515625" style="487" customWidth="1"/>
    <col min="2823" max="2823" width="10.28515625" style="487" customWidth="1"/>
    <col min="2824" max="2824" width="15.7109375" style="487" customWidth="1"/>
    <col min="2825" max="3072" width="10" style="487"/>
    <col min="3073" max="3073" width="5.5703125" style="487" customWidth="1"/>
    <col min="3074" max="3074" width="71.7109375" style="487" customWidth="1"/>
    <col min="3075" max="3075" width="7.28515625" style="487" customWidth="1"/>
    <col min="3076" max="3076" width="6.7109375" style="487" customWidth="1"/>
    <col min="3077" max="3077" width="9.140625" style="487" customWidth="1"/>
    <col min="3078" max="3078" width="12.28515625" style="487" customWidth="1"/>
    <col min="3079" max="3079" width="10.28515625" style="487" customWidth="1"/>
    <col min="3080" max="3080" width="15.7109375" style="487" customWidth="1"/>
    <col min="3081" max="3328" width="10" style="487"/>
    <col min="3329" max="3329" width="5.5703125" style="487" customWidth="1"/>
    <col min="3330" max="3330" width="71.7109375" style="487" customWidth="1"/>
    <col min="3331" max="3331" width="7.28515625" style="487" customWidth="1"/>
    <col min="3332" max="3332" width="6.7109375" style="487" customWidth="1"/>
    <col min="3333" max="3333" width="9.140625" style="487" customWidth="1"/>
    <col min="3334" max="3334" width="12.28515625" style="487" customWidth="1"/>
    <col min="3335" max="3335" width="10.28515625" style="487" customWidth="1"/>
    <col min="3336" max="3336" width="15.7109375" style="487" customWidth="1"/>
    <col min="3337" max="3584" width="10" style="487"/>
    <col min="3585" max="3585" width="5.5703125" style="487" customWidth="1"/>
    <col min="3586" max="3586" width="71.7109375" style="487" customWidth="1"/>
    <col min="3587" max="3587" width="7.28515625" style="487" customWidth="1"/>
    <col min="3588" max="3588" width="6.7109375" style="487" customWidth="1"/>
    <col min="3589" max="3589" width="9.140625" style="487" customWidth="1"/>
    <col min="3590" max="3590" width="12.28515625" style="487" customWidth="1"/>
    <col min="3591" max="3591" width="10.28515625" style="487" customWidth="1"/>
    <col min="3592" max="3592" width="15.7109375" style="487" customWidth="1"/>
    <col min="3593" max="3840" width="10" style="487"/>
    <col min="3841" max="3841" width="5.5703125" style="487" customWidth="1"/>
    <col min="3842" max="3842" width="71.7109375" style="487" customWidth="1"/>
    <col min="3843" max="3843" width="7.28515625" style="487" customWidth="1"/>
    <col min="3844" max="3844" width="6.7109375" style="487" customWidth="1"/>
    <col min="3845" max="3845" width="9.140625" style="487" customWidth="1"/>
    <col min="3846" max="3846" width="12.28515625" style="487" customWidth="1"/>
    <col min="3847" max="3847" width="10.28515625" style="487" customWidth="1"/>
    <col min="3848" max="3848" width="15.7109375" style="487" customWidth="1"/>
    <col min="3849" max="4096" width="10" style="487"/>
    <col min="4097" max="4097" width="5.5703125" style="487" customWidth="1"/>
    <col min="4098" max="4098" width="71.7109375" style="487" customWidth="1"/>
    <col min="4099" max="4099" width="7.28515625" style="487" customWidth="1"/>
    <col min="4100" max="4100" width="6.7109375" style="487" customWidth="1"/>
    <col min="4101" max="4101" width="9.140625" style="487" customWidth="1"/>
    <col min="4102" max="4102" width="12.28515625" style="487" customWidth="1"/>
    <col min="4103" max="4103" width="10.28515625" style="487" customWidth="1"/>
    <col min="4104" max="4104" width="15.7109375" style="487" customWidth="1"/>
    <col min="4105" max="4352" width="10" style="487"/>
    <col min="4353" max="4353" width="5.5703125" style="487" customWidth="1"/>
    <col min="4354" max="4354" width="71.7109375" style="487" customWidth="1"/>
    <col min="4355" max="4355" width="7.28515625" style="487" customWidth="1"/>
    <col min="4356" max="4356" width="6.7109375" style="487" customWidth="1"/>
    <col min="4357" max="4357" width="9.140625" style="487" customWidth="1"/>
    <col min="4358" max="4358" width="12.28515625" style="487" customWidth="1"/>
    <col min="4359" max="4359" width="10.28515625" style="487" customWidth="1"/>
    <col min="4360" max="4360" width="15.7109375" style="487" customWidth="1"/>
    <col min="4361" max="4608" width="10" style="487"/>
    <col min="4609" max="4609" width="5.5703125" style="487" customWidth="1"/>
    <col min="4610" max="4610" width="71.7109375" style="487" customWidth="1"/>
    <col min="4611" max="4611" width="7.28515625" style="487" customWidth="1"/>
    <col min="4612" max="4612" width="6.7109375" style="487" customWidth="1"/>
    <col min="4613" max="4613" width="9.140625" style="487" customWidth="1"/>
    <col min="4614" max="4614" width="12.28515625" style="487" customWidth="1"/>
    <col min="4615" max="4615" width="10.28515625" style="487" customWidth="1"/>
    <col min="4616" max="4616" width="15.7109375" style="487" customWidth="1"/>
    <col min="4617" max="4864" width="10" style="487"/>
    <col min="4865" max="4865" width="5.5703125" style="487" customWidth="1"/>
    <col min="4866" max="4866" width="71.7109375" style="487" customWidth="1"/>
    <col min="4867" max="4867" width="7.28515625" style="487" customWidth="1"/>
    <col min="4868" max="4868" width="6.7109375" style="487" customWidth="1"/>
    <col min="4869" max="4869" width="9.140625" style="487" customWidth="1"/>
    <col min="4870" max="4870" width="12.28515625" style="487" customWidth="1"/>
    <col min="4871" max="4871" width="10.28515625" style="487" customWidth="1"/>
    <col min="4872" max="4872" width="15.7109375" style="487" customWidth="1"/>
    <col min="4873" max="5120" width="10" style="487"/>
    <col min="5121" max="5121" width="5.5703125" style="487" customWidth="1"/>
    <col min="5122" max="5122" width="71.7109375" style="487" customWidth="1"/>
    <col min="5123" max="5123" width="7.28515625" style="487" customWidth="1"/>
    <col min="5124" max="5124" width="6.7109375" style="487" customWidth="1"/>
    <col min="5125" max="5125" width="9.140625" style="487" customWidth="1"/>
    <col min="5126" max="5126" width="12.28515625" style="487" customWidth="1"/>
    <col min="5127" max="5127" width="10.28515625" style="487" customWidth="1"/>
    <col min="5128" max="5128" width="15.7109375" style="487" customWidth="1"/>
    <col min="5129" max="5376" width="10" style="487"/>
    <col min="5377" max="5377" width="5.5703125" style="487" customWidth="1"/>
    <col min="5378" max="5378" width="71.7109375" style="487" customWidth="1"/>
    <col min="5379" max="5379" width="7.28515625" style="487" customWidth="1"/>
    <col min="5380" max="5380" width="6.7109375" style="487" customWidth="1"/>
    <col min="5381" max="5381" width="9.140625" style="487" customWidth="1"/>
    <col min="5382" max="5382" width="12.28515625" style="487" customWidth="1"/>
    <col min="5383" max="5383" width="10.28515625" style="487" customWidth="1"/>
    <col min="5384" max="5384" width="15.7109375" style="487" customWidth="1"/>
    <col min="5385" max="5632" width="10" style="487"/>
    <col min="5633" max="5633" width="5.5703125" style="487" customWidth="1"/>
    <col min="5634" max="5634" width="71.7109375" style="487" customWidth="1"/>
    <col min="5635" max="5635" width="7.28515625" style="487" customWidth="1"/>
    <col min="5636" max="5636" width="6.7109375" style="487" customWidth="1"/>
    <col min="5637" max="5637" width="9.140625" style="487" customWidth="1"/>
    <col min="5638" max="5638" width="12.28515625" style="487" customWidth="1"/>
    <col min="5639" max="5639" width="10.28515625" style="487" customWidth="1"/>
    <col min="5640" max="5640" width="15.7109375" style="487" customWidth="1"/>
    <col min="5641" max="5888" width="10" style="487"/>
    <col min="5889" max="5889" width="5.5703125" style="487" customWidth="1"/>
    <col min="5890" max="5890" width="71.7109375" style="487" customWidth="1"/>
    <col min="5891" max="5891" width="7.28515625" style="487" customWidth="1"/>
    <col min="5892" max="5892" width="6.7109375" style="487" customWidth="1"/>
    <col min="5893" max="5893" width="9.140625" style="487" customWidth="1"/>
    <col min="5894" max="5894" width="12.28515625" style="487" customWidth="1"/>
    <col min="5895" max="5895" width="10.28515625" style="487" customWidth="1"/>
    <col min="5896" max="5896" width="15.7109375" style="487" customWidth="1"/>
    <col min="5897" max="6144" width="10" style="487"/>
    <col min="6145" max="6145" width="5.5703125" style="487" customWidth="1"/>
    <col min="6146" max="6146" width="71.7109375" style="487" customWidth="1"/>
    <col min="6147" max="6147" width="7.28515625" style="487" customWidth="1"/>
    <col min="6148" max="6148" width="6.7109375" style="487" customWidth="1"/>
    <col min="6149" max="6149" width="9.140625" style="487" customWidth="1"/>
    <col min="6150" max="6150" width="12.28515625" style="487" customWidth="1"/>
    <col min="6151" max="6151" width="10.28515625" style="487" customWidth="1"/>
    <col min="6152" max="6152" width="15.7109375" style="487" customWidth="1"/>
    <col min="6153" max="6400" width="10" style="487"/>
    <col min="6401" max="6401" width="5.5703125" style="487" customWidth="1"/>
    <col min="6402" max="6402" width="71.7109375" style="487" customWidth="1"/>
    <col min="6403" max="6403" width="7.28515625" style="487" customWidth="1"/>
    <col min="6404" max="6404" width="6.7109375" style="487" customWidth="1"/>
    <col min="6405" max="6405" width="9.140625" style="487" customWidth="1"/>
    <col min="6406" max="6406" width="12.28515625" style="487" customWidth="1"/>
    <col min="6407" max="6407" width="10.28515625" style="487" customWidth="1"/>
    <col min="6408" max="6408" width="15.7109375" style="487" customWidth="1"/>
    <col min="6409" max="6656" width="10" style="487"/>
    <col min="6657" max="6657" width="5.5703125" style="487" customWidth="1"/>
    <col min="6658" max="6658" width="71.7109375" style="487" customWidth="1"/>
    <col min="6659" max="6659" width="7.28515625" style="487" customWidth="1"/>
    <col min="6660" max="6660" width="6.7109375" style="487" customWidth="1"/>
    <col min="6661" max="6661" width="9.140625" style="487" customWidth="1"/>
    <col min="6662" max="6662" width="12.28515625" style="487" customWidth="1"/>
    <col min="6663" max="6663" width="10.28515625" style="487" customWidth="1"/>
    <col min="6664" max="6664" width="15.7109375" style="487" customWidth="1"/>
    <col min="6665" max="6912" width="10" style="487"/>
    <col min="6913" max="6913" width="5.5703125" style="487" customWidth="1"/>
    <col min="6914" max="6914" width="71.7109375" style="487" customWidth="1"/>
    <col min="6915" max="6915" width="7.28515625" style="487" customWidth="1"/>
    <col min="6916" max="6916" width="6.7109375" style="487" customWidth="1"/>
    <col min="6917" max="6917" width="9.140625" style="487" customWidth="1"/>
    <col min="6918" max="6918" width="12.28515625" style="487" customWidth="1"/>
    <col min="6919" max="6919" width="10.28515625" style="487" customWidth="1"/>
    <col min="6920" max="6920" width="15.7109375" style="487" customWidth="1"/>
    <col min="6921" max="7168" width="10" style="487"/>
    <col min="7169" max="7169" width="5.5703125" style="487" customWidth="1"/>
    <col min="7170" max="7170" width="71.7109375" style="487" customWidth="1"/>
    <col min="7171" max="7171" width="7.28515625" style="487" customWidth="1"/>
    <col min="7172" max="7172" width="6.7109375" style="487" customWidth="1"/>
    <col min="7173" max="7173" width="9.140625" style="487" customWidth="1"/>
    <col min="7174" max="7174" width="12.28515625" style="487" customWidth="1"/>
    <col min="7175" max="7175" width="10.28515625" style="487" customWidth="1"/>
    <col min="7176" max="7176" width="15.7109375" style="487" customWidth="1"/>
    <col min="7177" max="7424" width="10" style="487"/>
    <col min="7425" max="7425" width="5.5703125" style="487" customWidth="1"/>
    <col min="7426" max="7426" width="71.7109375" style="487" customWidth="1"/>
    <col min="7427" max="7427" width="7.28515625" style="487" customWidth="1"/>
    <col min="7428" max="7428" width="6.7109375" style="487" customWidth="1"/>
    <col min="7429" max="7429" width="9.140625" style="487" customWidth="1"/>
    <col min="7430" max="7430" width="12.28515625" style="487" customWidth="1"/>
    <col min="7431" max="7431" width="10.28515625" style="487" customWidth="1"/>
    <col min="7432" max="7432" width="15.7109375" style="487" customWidth="1"/>
    <col min="7433" max="7680" width="10" style="487"/>
    <col min="7681" max="7681" width="5.5703125" style="487" customWidth="1"/>
    <col min="7682" max="7682" width="71.7109375" style="487" customWidth="1"/>
    <col min="7683" max="7683" width="7.28515625" style="487" customWidth="1"/>
    <col min="7684" max="7684" width="6.7109375" style="487" customWidth="1"/>
    <col min="7685" max="7685" width="9.140625" style="487" customWidth="1"/>
    <col min="7686" max="7686" width="12.28515625" style="487" customWidth="1"/>
    <col min="7687" max="7687" width="10.28515625" style="487" customWidth="1"/>
    <col min="7688" max="7688" width="15.7109375" style="487" customWidth="1"/>
    <col min="7689" max="7936" width="10" style="487"/>
    <col min="7937" max="7937" width="5.5703125" style="487" customWidth="1"/>
    <col min="7938" max="7938" width="71.7109375" style="487" customWidth="1"/>
    <col min="7939" max="7939" width="7.28515625" style="487" customWidth="1"/>
    <col min="7940" max="7940" width="6.7109375" style="487" customWidth="1"/>
    <col min="7941" max="7941" width="9.140625" style="487" customWidth="1"/>
    <col min="7942" max="7942" width="12.28515625" style="487" customWidth="1"/>
    <col min="7943" max="7943" width="10.28515625" style="487" customWidth="1"/>
    <col min="7944" max="7944" width="15.7109375" style="487" customWidth="1"/>
    <col min="7945" max="8192" width="10" style="487"/>
    <col min="8193" max="8193" width="5.5703125" style="487" customWidth="1"/>
    <col min="8194" max="8194" width="71.7109375" style="487" customWidth="1"/>
    <col min="8195" max="8195" width="7.28515625" style="487" customWidth="1"/>
    <col min="8196" max="8196" width="6.7109375" style="487" customWidth="1"/>
    <col min="8197" max="8197" width="9.140625" style="487" customWidth="1"/>
    <col min="8198" max="8198" width="12.28515625" style="487" customWidth="1"/>
    <col min="8199" max="8199" width="10.28515625" style="487" customWidth="1"/>
    <col min="8200" max="8200" width="15.7109375" style="487" customWidth="1"/>
    <col min="8201" max="8448" width="10" style="487"/>
    <col min="8449" max="8449" width="5.5703125" style="487" customWidth="1"/>
    <col min="8450" max="8450" width="71.7109375" style="487" customWidth="1"/>
    <col min="8451" max="8451" width="7.28515625" style="487" customWidth="1"/>
    <col min="8452" max="8452" width="6.7109375" style="487" customWidth="1"/>
    <col min="8453" max="8453" width="9.140625" style="487" customWidth="1"/>
    <col min="8454" max="8454" width="12.28515625" style="487" customWidth="1"/>
    <col min="8455" max="8455" width="10.28515625" style="487" customWidth="1"/>
    <col min="8456" max="8456" width="15.7109375" style="487" customWidth="1"/>
    <col min="8457" max="8704" width="10" style="487"/>
    <col min="8705" max="8705" width="5.5703125" style="487" customWidth="1"/>
    <col min="8706" max="8706" width="71.7109375" style="487" customWidth="1"/>
    <col min="8707" max="8707" width="7.28515625" style="487" customWidth="1"/>
    <col min="8708" max="8708" width="6.7109375" style="487" customWidth="1"/>
    <col min="8709" max="8709" width="9.140625" style="487" customWidth="1"/>
    <col min="8710" max="8710" width="12.28515625" style="487" customWidth="1"/>
    <col min="8711" max="8711" width="10.28515625" style="487" customWidth="1"/>
    <col min="8712" max="8712" width="15.7109375" style="487" customWidth="1"/>
    <col min="8713" max="8960" width="10" style="487"/>
    <col min="8961" max="8961" width="5.5703125" style="487" customWidth="1"/>
    <col min="8962" max="8962" width="71.7109375" style="487" customWidth="1"/>
    <col min="8963" max="8963" width="7.28515625" style="487" customWidth="1"/>
    <col min="8964" max="8964" width="6.7109375" style="487" customWidth="1"/>
    <col min="8965" max="8965" width="9.140625" style="487" customWidth="1"/>
    <col min="8966" max="8966" width="12.28515625" style="487" customWidth="1"/>
    <col min="8967" max="8967" width="10.28515625" style="487" customWidth="1"/>
    <col min="8968" max="8968" width="15.7109375" style="487" customWidth="1"/>
    <col min="8969" max="9216" width="10" style="487"/>
    <col min="9217" max="9217" width="5.5703125" style="487" customWidth="1"/>
    <col min="9218" max="9218" width="71.7109375" style="487" customWidth="1"/>
    <col min="9219" max="9219" width="7.28515625" style="487" customWidth="1"/>
    <col min="9220" max="9220" width="6.7109375" style="487" customWidth="1"/>
    <col min="9221" max="9221" width="9.140625" style="487" customWidth="1"/>
    <col min="9222" max="9222" width="12.28515625" style="487" customWidth="1"/>
    <col min="9223" max="9223" width="10.28515625" style="487" customWidth="1"/>
    <col min="9224" max="9224" width="15.7109375" style="487" customWidth="1"/>
    <col min="9225" max="9472" width="10" style="487"/>
    <col min="9473" max="9473" width="5.5703125" style="487" customWidth="1"/>
    <col min="9474" max="9474" width="71.7109375" style="487" customWidth="1"/>
    <col min="9475" max="9475" width="7.28515625" style="487" customWidth="1"/>
    <col min="9476" max="9476" width="6.7109375" style="487" customWidth="1"/>
    <col min="9477" max="9477" width="9.140625" style="487" customWidth="1"/>
    <col min="9478" max="9478" width="12.28515625" style="487" customWidth="1"/>
    <col min="9479" max="9479" width="10.28515625" style="487" customWidth="1"/>
    <col min="9480" max="9480" width="15.7109375" style="487" customWidth="1"/>
    <col min="9481" max="9728" width="10" style="487"/>
    <col min="9729" max="9729" width="5.5703125" style="487" customWidth="1"/>
    <col min="9730" max="9730" width="71.7109375" style="487" customWidth="1"/>
    <col min="9731" max="9731" width="7.28515625" style="487" customWidth="1"/>
    <col min="9732" max="9732" width="6.7109375" style="487" customWidth="1"/>
    <col min="9733" max="9733" width="9.140625" style="487" customWidth="1"/>
    <col min="9734" max="9734" width="12.28515625" style="487" customWidth="1"/>
    <col min="9735" max="9735" width="10.28515625" style="487" customWidth="1"/>
    <col min="9736" max="9736" width="15.7109375" style="487" customWidth="1"/>
    <col min="9737" max="9984" width="10" style="487"/>
    <col min="9985" max="9985" width="5.5703125" style="487" customWidth="1"/>
    <col min="9986" max="9986" width="71.7109375" style="487" customWidth="1"/>
    <col min="9987" max="9987" width="7.28515625" style="487" customWidth="1"/>
    <col min="9988" max="9988" width="6.7109375" style="487" customWidth="1"/>
    <col min="9989" max="9989" width="9.140625" style="487" customWidth="1"/>
    <col min="9990" max="9990" width="12.28515625" style="487" customWidth="1"/>
    <col min="9991" max="9991" width="10.28515625" style="487" customWidth="1"/>
    <col min="9992" max="9992" width="15.7109375" style="487" customWidth="1"/>
    <col min="9993" max="10240" width="10" style="487"/>
    <col min="10241" max="10241" width="5.5703125" style="487" customWidth="1"/>
    <col min="10242" max="10242" width="71.7109375" style="487" customWidth="1"/>
    <col min="10243" max="10243" width="7.28515625" style="487" customWidth="1"/>
    <col min="10244" max="10244" width="6.7109375" style="487" customWidth="1"/>
    <col min="10245" max="10245" width="9.140625" style="487" customWidth="1"/>
    <col min="10246" max="10246" width="12.28515625" style="487" customWidth="1"/>
    <col min="10247" max="10247" width="10.28515625" style="487" customWidth="1"/>
    <col min="10248" max="10248" width="15.7109375" style="487" customWidth="1"/>
    <col min="10249" max="10496" width="10" style="487"/>
    <col min="10497" max="10497" width="5.5703125" style="487" customWidth="1"/>
    <col min="10498" max="10498" width="71.7109375" style="487" customWidth="1"/>
    <col min="10499" max="10499" width="7.28515625" style="487" customWidth="1"/>
    <col min="10500" max="10500" width="6.7109375" style="487" customWidth="1"/>
    <col min="10501" max="10501" width="9.140625" style="487" customWidth="1"/>
    <col min="10502" max="10502" width="12.28515625" style="487" customWidth="1"/>
    <col min="10503" max="10503" width="10.28515625" style="487" customWidth="1"/>
    <col min="10504" max="10504" width="15.7109375" style="487" customWidth="1"/>
    <col min="10505" max="10752" width="10" style="487"/>
    <col min="10753" max="10753" width="5.5703125" style="487" customWidth="1"/>
    <col min="10754" max="10754" width="71.7109375" style="487" customWidth="1"/>
    <col min="10755" max="10755" width="7.28515625" style="487" customWidth="1"/>
    <col min="10756" max="10756" width="6.7109375" style="487" customWidth="1"/>
    <col min="10757" max="10757" width="9.140625" style="487" customWidth="1"/>
    <col min="10758" max="10758" width="12.28515625" style="487" customWidth="1"/>
    <col min="10759" max="10759" width="10.28515625" style="487" customWidth="1"/>
    <col min="10760" max="10760" width="15.7109375" style="487" customWidth="1"/>
    <col min="10761" max="11008" width="10" style="487"/>
    <col min="11009" max="11009" width="5.5703125" style="487" customWidth="1"/>
    <col min="11010" max="11010" width="71.7109375" style="487" customWidth="1"/>
    <col min="11011" max="11011" width="7.28515625" style="487" customWidth="1"/>
    <col min="11012" max="11012" width="6.7109375" style="487" customWidth="1"/>
    <col min="11013" max="11013" width="9.140625" style="487" customWidth="1"/>
    <col min="11014" max="11014" width="12.28515625" style="487" customWidth="1"/>
    <col min="11015" max="11015" width="10.28515625" style="487" customWidth="1"/>
    <col min="11016" max="11016" width="15.7109375" style="487" customWidth="1"/>
    <col min="11017" max="11264" width="10" style="487"/>
    <col min="11265" max="11265" width="5.5703125" style="487" customWidth="1"/>
    <col min="11266" max="11266" width="71.7109375" style="487" customWidth="1"/>
    <col min="11267" max="11267" width="7.28515625" style="487" customWidth="1"/>
    <col min="11268" max="11268" width="6.7109375" style="487" customWidth="1"/>
    <col min="11269" max="11269" width="9.140625" style="487" customWidth="1"/>
    <col min="11270" max="11270" width="12.28515625" style="487" customWidth="1"/>
    <col min="11271" max="11271" width="10.28515625" style="487" customWidth="1"/>
    <col min="11272" max="11272" width="15.7109375" style="487" customWidth="1"/>
    <col min="11273" max="11520" width="10" style="487"/>
    <col min="11521" max="11521" width="5.5703125" style="487" customWidth="1"/>
    <col min="11522" max="11522" width="71.7109375" style="487" customWidth="1"/>
    <col min="11523" max="11523" width="7.28515625" style="487" customWidth="1"/>
    <col min="11524" max="11524" width="6.7109375" style="487" customWidth="1"/>
    <col min="11525" max="11525" width="9.140625" style="487" customWidth="1"/>
    <col min="11526" max="11526" width="12.28515625" style="487" customWidth="1"/>
    <col min="11527" max="11527" width="10.28515625" style="487" customWidth="1"/>
    <col min="11528" max="11528" width="15.7109375" style="487" customWidth="1"/>
    <col min="11529" max="11776" width="10" style="487"/>
    <col min="11777" max="11777" width="5.5703125" style="487" customWidth="1"/>
    <col min="11778" max="11778" width="71.7109375" style="487" customWidth="1"/>
    <col min="11779" max="11779" width="7.28515625" style="487" customWidth="1"/>
    <col min="11780" max="11780" width="6.7109375" style="487" customWidth="1"/>
    <col min="11781" max="11781" width="9.140625" style="487" customWidth="1"/>
    <col min="11782" max="11782" width="12.28515625" style="487" customWidth="1"/>
    <col min="11783" max="11783" width="10.28515625" style="487" customWidth="1"/>
    <col min="11784" max="11784" width="15.7109375" style="487" customWidth="1"/>
    <col min="11785" max="12032" width="10" style="487"/>
    <col min="12033" max="12033" width="5.5703125" style="487" customWidth="1"/>
    <col min="12034" max="12034" width="71.7109375" style="487" customWidth="1"/>
    <col min="12035" max="12035" width="7.28515625" style="487" customWidth="1"/>
    <col min="12036" max="12036" width="6.7109375" style="487" customWidth="1"/>
    <col min="12037" max="12037" width="9.140625" style="487" customWidth="1"/>
    <col min="12038" max="12038" width="12.28515625" style="487" customWidth="1"/>
    <col min="12039" max="12039" width="10.28515625" style="487" customWidth="1"/>
    <col min="12040" max="12040" width="15.7109375" style="487" customWidth="1"/>
    <col min="12041" max="12288" width="10" style="487"/>
    <col min="12289" max="12289" width="5.5703125" style="487" customWidth="1"/>
    <col min="12290" max="12290" width="71.7109375" style="487" customWidth="1"/>
    <col min="12291" max="12291" width="7.28515625" style="487" customWidth="1"/>
    <col min="12292" max="12292" width="6.7109375" style="487" customWidth="1"/>
    <col min="12293" max="12293" width="9.140625" style="487" customWidth="1"/>
    <col min="12294" max="12294" width="12.28515625" style="487" customWidth="1"/>
    <col min="12295" max="12295" width="10.28515625" style="487" customWidth="1"/>
    <col min="12296" max="12296" width="15.7109375" style="487" customWidth="1"/>
    <col min="12297" max="12544" width="10" style="487"/>
    <col min="12545" max="12545" width="5.5703125" style="487" customWidth="1"/>
    <col min="12546" max="12546" width="71.7109375" style="487" customWidth="1"/>
    <col min="12547" max="12547" width="7.28515625" style="487" customWidth="1"/>
    <col min="12548" max="12548" width="6.7109375" style="487" customWidth="1"/>
    <col min="12549" max="12549" width="9.140625" style="487" customWidth="1"/>
    <col min="12550" max="12550" width="12.28515625" style="487" customWidth="1"/>
    <col min="12551" max="12551" width="10.28515625" style="487" customWidth="1"/>
    <col min="12552" max="12552" width="15.7109375" style="487" customWidth="1"/>
    <col min="12553" max="12800" width="10" style="487"/>
    <col min="12801" max="12801" width="5.5703125" style="487" customWidth="1"/>
    <col min="12802" max="12802" width="71.7109375" style="487" customWidth="1"/>
    <col min="12803" max="12803" width="7.28515625" style="487" customWidth="1"/>
    <col min="12804" max="12804" width="6.7109375" style="487" customWidth="1"/>
    <col min="12805" max="12805" width="9.140625" style="487" customWidth="1"/>
    <col min="12806" max="12806" width="12.28515625" style="487" customWidth="1"/>
    <col min="12807" max="12807" width="10.28515625" style="487" customWidth="1"/>
    <col min="12808" max="12808" width="15.7109375" style="487" customWidth="1"/>
    <col min="12809" max="13056" width="10" style="487"/>
    <col min="13057" max="13057" width="5.5703125" style="487" customWidth="1"/>
    <col min="13058" max="13058" width="71.7109375" style="487" customWidth="1"/>
    <col min="13059" max="13059" width="7.28515625" style="487" customWidth="1"/>
    <col min="13060" max="13060" width="6.7109375" style="487" customWidth="1"/>
    <col min="13061" max="13061" width="9.140625" style="487" customWidth="1"/>
    <col min="13062" max="13062" width="12.28515625" style="487" customWidth="1"/>
    <col min="13063" max="13063" width="10.28515625" style="487" customWidth="1"/>
    <col min="13064" max="13064" width="15.7109375" style="487" customWidth="1"/>
    <col min="13065" max="13312" width="10" style="487"/>
    <col min="13313" max="13313" width="5.5703125" style="487" customWidth="1"/>
    <col min="13314" max="13314" width="71.7109375" style="487" customWidth="1"/>
    <col min="13315" max="13315" width="7.28515625" style="487" customWidth="1"/>
    <col min="13316" max="13316" width="6.7109375" style="487" customWidth="1"/>
    <col min="13317" max="13317" width="9.140625" style="487" customWidth="1"/>
    <col min="13318" max="13318" width="12.28515625" style="487" customWidth="1"/>
    <col min="13319" max="13319" width="10.28515625" style="487" customWidth="1"/>
    <col min="13320" max="13320" width="15.7109375" style="487" customWidth="1"/>
    <col min="13321" max="13568" width="10" style="487"/>
    <col min="13569" max="13569" width="5.5703125" style="487" customWidth="1"/>
    <col min="13570" max="13570" width="71.7109375" style="487" customWidth="1"/>
    <col min="13571" max="13571" width="7.28515625" style="487" customWidth="1"/>
    <col min="13572" max="13572" width="6.7109375" style="487" customWidth="1"/>
    <col min="13573" max="13573" width="9.140625" style="487" customWidth="1"/>
    <col min="13574" max="13574" width="12.28515625" style="487" customWidth="1"/>
    <col min="13575" max="13575" width="10.28515625" style="487" customWidth="1"/>
    <col min="13576" max="13576" width="15.7109375" style="487" customWidth="1"/>
    <col min="13577" max="13824" width="10" style="487"/>
    <col min="13825" max="13825" width="5.5703125" style="487" customWidth="1"/>
    <col min="13826" max="13826" width="71.7109375" style="487" customWidth="1"/>
    <col min="13827" max="13827" width="7.28515625" style="487" customWidth="1"/>
    <col min="13828" max="13828" width="6.7109375" style="487" customWidth="1"/>
    <col min="13829" max="13829" width="9.140625" style="487" customWidth="1"/>
    <col min="13830" max="13830" width="12.28515625" style="487" customWidth="1"/>
    <col min="13831" max="13831" width="10.28515625" style="487" customWidth="1"/>
    <col min="13832" max="13832" width="15.7109375" style="487" customWidth="1"/>
    <col min="13833" max="14080" width="10" style="487"/>
    <col min="14081" max="14081" width="5.5703125" style="487" customWidth="1"/>
    <col min="14082" max="14082" width="71.7109375" style="487" customWidth="1"/>
    <col min="14083" max="14083" width="7.28515625" style="487" customWidth="1"/>
    <col min="14084" max="14084" width="6.7109375" style="487" customWidth="1"/>
    <col min="14085" max="14085" width="9.140625" style="487" customWidth="1"/>
    <col min="14086" max="14086" width="12.28515625" style="487" customWidth="1"/>
    <col min="14087" max="14087" width="10.28515625" style="487" customWidth="1"/>
    <col min="14088" max="14088" width="15.7109375" style="487" customWidth="1"/>
    <col min="14089" max="14336" width="10" style="487"/>
    <col min="14337" max="14337" width="5.5703125" style="487" customWidth="1"/>
    <col min="14338" max="14338" width="71.7109375" style="487" customWidth="1"/>
    <col min="14339" max="14339" width="7.28515625" style="487" customWidth="1"/>
    <col min="14340" max="14340" width="6.7109375" style="487" customWidth="1"/>
    <col min="14341" max="14341" width="9.140625" style="487" customWidth="1"/>
    <col min="14342" max="14342" width="12.28515625" style="487" customWidth="1"/>
    <col min="14343" max="14343" width="10.28515625" style="487" customWidth="1"/>
    <col min="14344" max="14344" width="15.7109375" style="487" customWidth="1"/>
    <col min="14345" max="14592" width="10" style="487"/>
    <col min="14593" max="14593" width="5.5703125" style="487" customWidth="1"/>
    <col min="14594" max="14594" width="71.7109375" style="487" customWidth="1"/>
    <col min="14595" max="14595" width="7.28515625" style="487" customWidth="1"/>
    <col min="14596" max="14596" width="6.7109375" style="487" customWidth="1"/>
    <col min="14597" max="14597" width="9.140625" style="487" customWidth="1"/>
    <col min="14598" max="14598" width="12.28515625" style="487" customWidth="1"/>
    <col min="14599" max="14599" width="10.28515625" style="487" customWidth="1"/>
    <col min="14600" max="14600" width="15.7109375" style="487" customWidth="1"/>
    <col min="14601" max="14848" width="10" style="487"/>
    <col min="14849" max="14849" width="5.5703125" style="487" customWidth="1"/>
    <col min="14850" max="14850" width="71.7109375" style="487" customWidth="1"/>
    <col min="14851" max="14851" width="7.28515625" style="487" customWidth="1"/>
    <col min="14852" max="14852" width="6.7109375" style="487" customWidth="1"/>
    <col min="14853" max="14853" width="9.140625" style="487" customWidth="1"/>
    <col min="14854" max="14854" width="12.28515625" style="487" customWidth="1"/>
    <col min="14855" max="14855" width="10.28515625" style="487" customWidth="1"/>
    <col min="14856" max="14856" width="15.7109375" style="487" customWidth="1"/>
    <col min="14857" max="15104" width="10" style="487"/>
    <col min="15105" max="15105" width="5.5703125" style="487" customWidth="1"/>
    <col min="15106" max="15106" width="71.7109375" style="487" customWidth="1"/>
    <col min="15107" max="15107" width="7.28515625" style="487" customWidth="1"/>
    <col min="15108" max="15108" width="6.7109375" style="487" customWidth="1"/>
    <col min="15109" max="15109" width="9.140625" style="487" customWidth="1"/>
    <col min="15110" max="15110" width="12.28515625" style="487" customWidth="1"/>
    <col min="15111" max="15111" width="10.28515625" style="487" customWidth="1"/>
    <col min="15112" max="15112" width="15.7109375" style="487" customWidth="1"/>
    <col min="15113" max="15360" width="10" style="487"/>
    <col min="15361" max="15361" width="5.5703125" style="487" customWidth="1"/>
    <col min="15362" max="15362" width="71.7109375" style="487" customWidth="1"/>
    <col min="15363" max="15363" width="7.28515625" style="487" customWidth="1"/>
    <col min="15364" max="15364" width="6.7109375" style="487" customWidth="1"/>
    <col min="15365" max="15365" width="9.140625" style="487" customWidth="1"/>
    <col min="15366" max="15366" width="12.28515625" style="487" customWidth="1"/>
    <col min="15367" max="15367" width="10.28515625" style="487" customWidth="1"/>
    <col min="15368" max="15368" width="15.7109375" style="487" customWidth="1"/>
    <col min="15369" max="15616" width="10" style="487"/>
    <col min="15617" max="15617" width="5.5703125" style="487" customWidth="1"/>
    <col min="15618" max="15618" width="71.7109375" style="487" customWidth="1"/>
    <col min="15619" max="15619" width="7.28515625" style="487" customWidth="1"/>
    <col min="15620" max="15620" width="6.7109375" style="487" customWidth="1"/>
    <col min="15621" max="15621" width="9.140625" style="487" customWidth="1"/>
    <col min="15622" max="15622" width="12.28515625" style="487" customWidth="1"/>
    <col min="15623" max="15623" width="10.28515625" style="487" customWidth="1"/>
    <col min="15624" max="15624" width="15.7109375" style="487" customWidth="1"/>
    <col min="15625" max="15872" width="10" style="487"/>
    <col min="15873" max="15873" width="5.5703125" style="487" customWidth="1"/>
    <col min="15874" max="15874" width="71.7109375" style="487" customWidth="1"/>
    <col min="15875" max="15875" width="7.28515625" style="487" customWidth="1"/>
    <col min="15876" max="15876" width="6.7109375" style="487" customWidth="1"/>
    <col min="15877" max="15877" width="9.140625" style="487" customWidth="1"/>
    <col min="15878" max="15878" width="12.28515625" style="487" customWidth="1"/>
    <col min="15879" max="15879" width="10.28515625" style="487" customWidth="1"/>
    <col min="15880" max="15880" width="15.7109375" style="487" customWidth="1"/>
    <col min="15881" max="16128" width="10" style="487"/>
    <col min="16129" max="16129" width="5.5703125" style="487" customWidth="1"/>
    <col min="16130" max="16130" width="71.7109375" style="487" customWidth="1"/>
    <col min="16131" max="16131" width="7.28515625" style="487" customWidth="1"/>
    <col min="16132" max="16132" width="6.7109375" style="487" customWidth="1"/>
    <col min="16133" max="16133" width="9.140625" style="487" customWidth="1"/>
    <col min="16134" max="16134" width="12.28515625" style="487" customWidth="1"/>
    <col min="16135" max="16135" width="10.28515625" style="487" customWidth="1"/>
    <col min="16136" max="16136" width="15.7109375" style="487" customWidth="1"/>
    <col min="16137" max="16384" width="10" style="487"/>
  </cols>
  <sheetData>
    <row r="1" spans="1:14" ht="11.85" customHeight="1" thickBot="1">
      <c r="B1" s="524"/>
      <c r="C1" s="524"/>
      <c r="D1" s="503"/>
      <c r="E1" s="524"/>
      <c r="F1" s="524"/>
      <c r="G1" s="524"/>
      <c r="H1" s="524"/>
    </row>
    <row r="2" spans="1:14" ht="16.5" thickBot="1">
      <c r="B2" s="517" t="s">
        <v>2107</v>
      </c>
      <c r="C2" s="516"/>
      <c r="D2" s="515"/>
      <c r="E2" s="514"/>
      <c r="F2" s="513"/>
      <c r="G2" s="523"/>
      <c r="H2" s="522"/>
    </row>
    <row r="3" spans="1:14">
      <c r="B3" s="520" t="str">
        <f>B14</f>
        <v>1. Elektroinstalace</v>
      </c>
      <c r="C3" s="509"/>
      <c r="D3" s="509"/>
      <c r="E3" s="508"/>
      <c r="F3" s="507"/>
      <c r="G3" s="505"/>
      <c r="H3" s="518">
        <f>H81</f>
        <v>0</v>
      </c>
    </row>
    <row r="4" spans="1:14">
      <c r="B4" s="521" t="str">
        <f>B83</f>
        <v>2. Rozvaděče</v>
      </c>
      <c r="C4" s="509"/>
      <c r="D4" s="509"/>
      <c r="E4" s="508"/>
      <c r="F4" s="507"/>
      <c r="G4" s="505"/>
      <c r="H4" s="518">
        <f>H97</f>
        <v>0</v>
      </c>
    </row>
    <row r="5" spans="1:14">
      <c r="B5" s="520" t="str">
        <f>B99</f>
        <v>3. Prokabelování pro žaluziový systém</v>
      </c>
      <c r="C5" s="509"/>
      <c r="D5" s="509"/>
      <c r="E5" s="508"/>
      <c r="F5" s="507"/>
      <c r="G5" s="505"/>
      <c r="H5" s="518">
        <f>H109</f>
        <v>0</v>
      </c>
    </row>
    <row r="6" spans="1:14">
      <c r="B6" s="521" t="str">
        <f>B111</f>
        <v>4. Ukončení vodičů</v>
      </c>
      <c r="C6" s="509"/>
      <c r="D6" s="509"/>
      <c r="E6" s="508"/>
      <c r="F6" s="507"/>
      <c r="G6" s="505"/>
      <c r="H6" s="518">
        <f>H120</f>
        <v>0</v>
      </c>
    </row>
    <row r="7" spans="1:14">
      <c r="B7" s="521" t="str">
        <f>B122</f>
        <v>5. Hromosvod, uzemnění</v>
      </c>
      <c r="C7" s="509"/>
      <c r="D7" s="509"/>
      <c r="E7" s="508"/>
      <c r="F7" s="507"/>
      <c r="G7" s="519"/>
      <c r="H7" s="518">
        <f>H145</f>
        <v>0</v>
      </c>
    </row>
    <row r="8" spans="1:14">
      <c r="B8" s="520" t="str">
        <f>B147</f>
        <v>6. Svítidla</v>
      </c>
      <c r="C8" s="509"/>
      <c r="D8" s="509"/>
      <c r="E8" s="508"/>
      <c r="F8" s="507"/>
      <c r="G8" s="519"/>
      <c r="H8" s="518">
        <f>H170</f>
        <v>0</v>
      </c>
    </row>
    <row r="9" spans="1:14" ht="16.5" thickBot="1">
      <c r="B9" s="520" t="str">
        <f>B172</f>
        <v>7. HZS</v>
      </c>
      <c r="C9" s="509"/>
      <c r="D9" s="509"/>
      <c r="E9" s="508"/>
      <c r="F9" s="507"/>
      <c r="G9" s="519"/>
      <c r="H9" s="518">
        <f>F199</f>
        <v>0</v>
      </c>
    </row>
    <row r="10" spans="1:14" ht="16.5" thickBot="1">
      <c r="B10" s="517" t="s">
        <v>2106</v>
      </c>
      <c r="C10" s="516"/>
      <c r="D10" s="516"/>
      <c r="E10" s="514"/>
      <c r="F10" s="513"/>
      <c r="G10" s="512"/>
      <c r="H10" s="511">
        <f>SUM(H3:H9)</f>
        <v>0</v>
      </c>
    </row>
    <row r="11" spans="1:14">
      <c r="B11" s="510"/>
      <c r="C11" s="509"/>
      <c r="D11" s="509"/>
      <c r="E11" s="508"/>
      <c r="F11" s="507"/>
      <c r="G11" s="506"/>
      <c r="H11" s="505"/>
    </row>
    <row r="12" spans="1:14">
      <c r="B12" s="493"/>
      <c r="C12" s="504"/>
      <c r="D12" s="504"/>
      <c r="E12" s="502"/>
      <c r="F12" s="501"/>
      <c r="G12" s="501"/>
      <c r="H12" s="500"/>
    </row>
    <row r="13" spans="1:14" ht="15.2" customHeight="1">
      <c r="A13" s="499" t="s">
        <v>2105</v>
      </c>
      <c r="B13" s="809" t="s">
        <v>127</v>
      </c>
      <c r="C13" s="810" t="s">
        <v>2104</v>
      </c>
      <c r="D13" s="811" t="s">
        <v>2103</v>
      </c>
      <c r="E13" s="1118" t="s">
        <v>2102</v>
      </c>
      <c r="F13" s="1118"/>
      <c r="G13" s="1119" t="s">
        <v>2101</v>
      </c>
      <c r="H13" s="1119"/>
      <c r="L13" s="497"/>
      <c r="N13" s="496"/>
    </row>
    <row r="14" spans="1:14">
      <c r="A14" s="498"/>
      <c r="B14" s="814" t="s">
        <v>2100</v>
      </c>
      <c r="C14" s="815"/>
      <c r="D14" s="816"/>
      <c r="E14" s="813" t="s">
        <v>2099</v>
      </c>
      <c r="F14" s="812" t="s">
        <v>2098</v>
      </c>
      <c r="G14" s="817" t="s">
        <v>2099</v>
      </c>
      <c r="H14" s="812" t="s">
        <v>2098</v>
      </c>
      <c r="L14" s="497"/>
      <c r="N14" s="496"/>
    </row>
    <row r="15" spans="1:14">
      <c r="A15" s="494">
        <v>1</v>
      </c>
      <c r="B15" s="794" t="s">
        <v>2097</v>
      </c>
      <c r="C15" s="818" t="s">
        <v>211</v>
      </c>
      <c r="D15" s="819">
        <v>2790</v>
      </c>
      <c r="E15" s="820"/>
      <c r="F15" s="821">
        <f t="shared" ref="F15:F78" si="0">E15*D15</f>
        <v>0</v>
      </c>
      <c r="G15" s="820"/>
      <c r="H15" s="821">
        <f t="shared" ref="H15:H78" si="1">G15*D15</f>
        <v>0</v>
      </c>
      <c r="L15" s="497"/>
      <c r="N15" s="496"/>
    </row>
    <row r="16" spans="1:14">
      <c r="A16" s="494">
        <v>2</v>
      </c>
      <c r="B16" s="794" t="s">
        <v>2008</v>
      </c>
      <c r="C16" s="818" t="s">
        <v>211</v>
      </c>
      <c r="D16" s="819">
        <v>255</v>
      </c>
      <c r="E16" s="820"/>
      <c r="F16" s="821">
        <f t="shared" si="0"/>
        <v>0</v>
      </c>
      <c r="G16" s="820"/>
      <c r="H16" s="821">
        <f t="shared" si="1"/>
        <v>0</v>
      </c>
      <c r="L16" s="497"/>
      <c r="N16" s="496"/>
    </row>
    <row r="17" spans="1:14">
      <c r="A17" s="494">
        <v>3</v>
      </c>
      <c r="B17" s="794" t="s">
        <v>2096</v>
      </c>
      <c r="C17" s="818" t="s">
        <v>211</v>
      </c>
      <c r="D17" s="819">
        <v>40</v>
      </c>
      <c r="E17" s="820"/>
      <c r="F17" s="821">
        <f t="shared" si="0"/>
        <v>0</v>
      </c>
      <c r="G17" s="820"/>
      <c r="H17" s="821">
        <f t="shared" si="1"/>
        <v>0</v>
      </c>
      <c r="L17" s="497"/>
      <c r="N17" s="496"/>
    </row>
    <row r="18" spans="1:14">
      <c r="A18" s="494">
        <v>4</v>
      </c>
      <c r="B18" s="794" t="s">
        <v>2095</v>
      </c>
      <c r="C18" s="818" t="s">
        <v>211</v>
      </c>
      <c r="D18" s="819">
        <v>40</v>
      </c>
      <c r="E18" s="820"/>
      <c r="F18" s="821">
        <f t="shared" si="0"/>
        <v>0</v>
      </c>
      <c r="G18" s="820"/>
      <c r="H18" s="821">
        <f t="shared" si="1"/>
        <v>0</v>
      </c>
      <c r="L18" s="497"/>
      <c r="N18" s="496"/>
    </row>
    <row r="19" spans="1:14">
      <c r="A19" s="494">
        <v>5</v>
      </c>
      <c r="B19" s="794" t="s">
        <v>2094</v>
      </c>
      <c r="C19" s="818" t="s">
        <v>211</v>
      </c>
      <c r="D19" s="819">
        <v>40</v>
      </c>
      <c r="E19" s="820"/>
      <c r="F19" s="821">
        <f t="shared" si="0"/>
        <v>0</v>
      </c>
      <c r="G19" s="820"/>
      <c r="H19" s="821">
        <f t="shared" si="1"/>
        <v>0</v>
      </c>
      <c r="L19" s="497"/>
      <c r="N19" s="496"/>
    </row>
    <row r="20" spans="1:14">
      <c r="A20" s="494">
        <v>6</v>
      </c>
      <c r="B20" s="794" t="s">
        <v>2093</v>
      </c>
      <c r="C20" s="818" t="s">
        <v>211</v>
      </c>
      <c r="D20" s="819">
        <v>65</v>
      </c>
      <c r="E20" s="820"/>
      <c r="F20" s="821">
        <f t="shared" si="0"/>
        <v>0</v>
      </c>
      <c r="G20" s="820"/>
      <c r="H20" s="821">
        <f t="shared" si="1"/>
        <v>0</v>
      </c>
      <c r="L20" s="497"/>
      <c r="N20" s="496"/>
    </row>
    <row r="21" spans="1:14" ht="14.1" customHeight="1">
      <c r="A21" s="494">
        <v>7</v>
      </c>
      <c r="B21" s="794" t="s">
        <v>2092</v>
      </c>
      <c r="C21" s="818" t="s">
        <v>211</v>
      </c>
      <c r="D21" s="819">
        <v>195</v>
      </c>
      <c r="E21" s="820"/>
      <c r="F21" s="821">
        <f t="shared" si="0"/>
        <v>0</v>
      </c>
      <c r="G21" s="820"/>
      <c r="H21" s="821">
        <f t="shared" si="1"/>
        <v>0</v>
      </c>
      <c r="L21" s="497"/>
      <c r="N21" s="496"/>
    </row>
    <row r="22" spans="1:14" ht="14.1" customHeight="1">
      <c r="A22" s="494">
        <v>8</v>
      </c>
      <c r="B22" s="794" t="s">
        <v>2091</v>
      </c>
      <c r="C22" s="818" t="s">
        <v>211</v>
      </c>
      <c r="D22" s="819">
        <v>195</v>
      </c>
      <c r="E22" s="820"/>
      <c r="F22" s="821">
        <f t="shared" si="0"/>
        <v>0</v>
      </c>
      <c r="G22" s="820"/>
      <c r="H22" s="821">
        <f t="shared" si="1"/>
        <v>0</v>
      </c>
      <c r="L22" s="497"/>
      <c r="N22" s="496"/>
    </row>
    <row r="23" spans="1:14" ht="14.1" customHeight="1">
      <c r="A23" s="494">
        <v>9</v>
      </c>
      <c r="B23" s="794" t="s">
        <v>2090</v>
      </c>
      <c r="C23" s="818" t="s">
        <v>211</v>
      </c>
      <c r="D23" s="819">
        <v>150</v>
      </c>
      <c r="E23" s="820"/>
      <c r="F23" s="821">
        <f t="shared" si="0"/>
        <v>0</v>
      </c>
      <c r="G23" s="820"/>
      <c r="H23" s="821">
        <f t="shared" si="1"/>
        <v>0</v>
      </c>
      <c r="L23" s="497"/>
      <c r="N23" s="496"/>
    </row>
    <row r="24" spans="1:14" ht="14.1" customHeight="1">
      <c r="A24" s="494">
        <v>10</v>
      </c>
      <c r="B24" s="794" t="s">
        <v>2089</v>
      </c>
      <c r="C24" s="818" t="s">
        <v>211</v>
      </c>
      <c r="D24" s="819">
        <v>2680</v>
      </c>
      <c r="E24" s="820"/>
      <c r="F24" s="821">
        <f t="shared" si="0"/>
        <v>0</v>
      </c>
      <c r="G24" s="820"/>
      <c r="H24" s="821">
        <f t="shared" si="1"/>
        <v>0</v>
      </c>
      <c r="L24" s="497"/>
      <c r="N24" s="496"/>
    </row>
    <row r="25" spans="1:14" ht="14.1" customHeight="1">
      <c r="A25" s="494">
        <v>11</v>
      </c>
      <c r="B25" s="794" t="s">
        <v>2034</v>
      </c>
      <c r="C25" s="818" t="s">
        <v>211</v>
      </c>
      <c r="D25" s="819">
        <v>7980</v>
      </c>
      <c r="E25" s="820"/>
      <c r="F25" s="821">
        <f t="shared" si="0"/>
        <v>0</v>
      </c>
      <c r="G25" s="820"/>
      <c r="H25" s="821">
        <f t="shared" si="1"/>
        <v>0</v>
      </c>
      <c r="L25" s="497"/>
      <c r="N25" s="496"/>
    </row>
    <row r="26" spans="1:14" ht="14.1" customHeight="1">
      <c r="A26" s="494">
        <v>12</v>
      </c>
      <c r="B26" s="794" t="s">
        <v>2088</v>
      </c>
      <c r="C26" s="818" t="s">
        <v>211</v>
      </c>
      <c r="D26" s="819">
        <v>1250</v>
      </c>
      <c r="E26" s="820"/>
      <c r="F26" s="821">
        <f t="shared" si="0"/>
        <v>0</v>
      </c>
      <c r="G26" s="820"/>
      <c r="H26" s="821">
        <f t="shared" si="1"/>
        <v>0</v>
      </c>
      <c r="L26" s="497"/>
      <c r="N26" s="496"/>
    </row>
    <row r="27" spans="1:14" ht="14.1" customHeight="1">
      <c r="A27" s="494">
        <v>13</v>
      </c>
      <c r="B27" s="794" t="s">
        <v>2087</v>
      </c>
      <c r="C27" s="818" t="s">
        <v>211</v>
      </c>
      <c r="D27" s="819">
        <v>14800</v>
      </c>
      <c r="E27" s="820"/>
      <c r="F27" s="821">
        <f t="shared" si="0"/>
        <v>0</v>
      </c>
      <c r="G27" s="820"/>
      <c r="H27" s="821">
        <f t="shared" si="1"/>
        <v>0</v>
      </c>
      <c r="L27" s="497"/>
      <c r="N27" s="496"/>
    </row>
    <row r="28" spans="1:14" ht="14.1" customHeight="1">
      <c r="A28" s="494">
        <v>14</v>
      </c>
      <c r="B28" s="794" t="s">
        <v>2086</v>
      </c>
      <c r="C28" s="818" t="s">
        <v>211</v>
      </c>
      <c r="D28" s="819">
        <v>30</v>
      </c>
      <c r="E28" s="820"/>
      <c r="F28" s="821">
        <f t="shared" si="0"/>
        <v>0</v>
      </c>
      <c r="G28" s="820"/>
      <c r="H28" s="821">
        <f t="shared" si="1"/>
        <v>0</v>
      </c>
      <c r="L28" s="497"/>
      <c r="N28" s="496"/>
    </row>
    <row r="29" spans="1:14" ht="14.1" customHeight="1">
      <c r="A29" s="494">
        <v>15</v>
      </c>
      <c r="B29" s="794" t="s">
        <v>2085</v>
      </c>
      <c r="C29" s="818" t="s">
        <v>211</v>
      </c>
      <c r="D29" s="819">
        <v>60</v>
      </c>
      <c r="E29" s="820"/>
      <c r="F29" s="821">
        <f t="shared" si="0"/>
        <v>0</v>
      </c>
      <c r="G29" s="820"/>
      <c r="H29" s="821">
        <f t="shared" si="1"/>
        <v>0</v>
      </c>
      <c r="L29" s="497"/>
      <c r="N29" s="496"/>
    </row>
    <row r="30" spans="1:14" ht="14.1" customHeight="1">
      <c r="A30" s="494">
        <v>16</v>
      </c>
      <c r="B30" s="794" t="s">
        <v>2084</v>
      </c>
      <c r="C30" s="818" t="s">
        <v>211</v>
      </c>
      <c r="D30" s="819">
        <v>45</v>
      </c>
      <c r="E30" s="820"/>
      <c r="F30" s="821">
        <f t="shared" si="0"/>
        <v>0</v>
      </c>
      <c r="G30" s="820"/>
      <c r="H30" s="821">
        <f t="shared" si="1"/>
        <v>0</v>
      </c>
      <c r="L30" s="497"/>
      <c r="N30" s="496"/>
    </row>
    <row r="31" spans="1:14" ht="14.1" customHeight="1">
      <c r="A31" s="494">
        <v>17</v>
      </c>
      <c r="B31" s="794" t="s">
        <v>2083</v>
      </c>
      <c r="C31" s="818" t="s">
        <v>211</v>
      </c>
      <c r="D31" s="819">
        <v>40</v>
      </c>
      <c r="E31" s="820"/>
      <c r="F31" s="821">
        <f t="shared" si="0"/>
        <v>0</v>
      </c>
      <c r="G31" s="820"/>
      <c r="H31" s="821">
        <f t="shared" si="1"/>
        <v>0</v>
      </c>
      <c r="L31" s="497"/>
      <c r="N31" s="496"/>
    </row>
    <row r="32" spans="1:14" ht="14.1" customHeight="1">
      <c r="A32" s="494">
        <v>18</v>
      </c>
      <c r="B32" s="794" t="s">
        <v>2082</v>
      </c>
      <c r="C32" s="818" t="s">
        <v>211</v>
      </c>
      <c r="D32" s="819">
        <v>60</v>
      </c>
      <c r="E32" s="820"/>
      <c r="F32" s="821">
        <f t="shared" si="0"/>
        <v>0</v>
      </c>
      <c r="G32" s="820"/>
      <c r="H32" s="821">
        <f t="shared" si="1"/>
        <v>0</v>
      </c>
      <c r="L32" s="497"/>
      <c r="N32" s="496"/>
    </row>
    <row r="33" spans="1:14" ht="14.1" customHeight="1">
      <c r="A33" s="494">
        <v>19</v>
      </c>
      <c r="B33" s="794" t="s">
        <v>2081</v>
      </c>
      <c r="C33" s="818" t="s">
        <v>211</v>
      </c>
      <c r="D33" s="819">
        <v>20</v>
      </c>
      <c r="E33" s="820"/>
      <c r="F33" s="821">
        <f t="shared" si="0"/>
        <v>0</v>
      </c>
      <c r="G33" s="820"/>
      <c r="H33" s="821">
        <f t="shared" si="1"/>
        <v>0</v>
      </c>
      <c r="L33" s="497"/>
      <c r="N33" s="496"/>
    </row>
    <row r="34" spans="1:14" ht="14.1" customHeight="1">
      <c r="A34" s="494">
        <v>20</v>
      </c>
      <c r="B34" s="794" t="s">
        <v>2080</v>
      </c>
      <c r="C34" s="818" t="s">
        <v>211</v>
      </c>
      <c r="D34" s="819">
        <v>50</v>
      </c>
      <c r="E34" s="820"/>
      <c r="F34" s="821">
        <f t="shared" si="0"/>
        <v>0</v>
      </c>
      <c r="G34" s="820"/>
      <c r="H34" s="821">
        <f t="shared" si="1"/>
        <v>0</v>
      </c>
      <c r="L34" s="497"/>
      <c r="N34" s="496"/>
    </row>
    <row r="35" spans="1:14" ht="14.1" customHeight="1">
      <c r="A35" s="494">
        <v>21</v>
      </c>
      <c r="B35" s="794" t="s">
        <v>2079</v>
      </c>
      <c r="C35" s="818" t="s">
        <v>211</v>
      </c>
      <c r="D35" s="819">
        <v>90</v>
      </c>
      <c r="E35" s="820"/>
      <c r="F35" s="821">
        <f t="shared" si="0"/>
        <v>0</v>
      </c>
      <c r="G35" s="820"/>
      <c r="H35" s="821">
        <f t="shared" si="1"/>
        <v>0</v>
      </c>
      <c r="L35" s="497"/>
      <c r="N35" s="496"/>
    </row>
    <row r="36" spans="1:14" ht="14.1" customHeight="1">
      <c r="A36" s="494">
        <v>22</v>
      </c>
      <c r="B36" s="794" t="s">
        <v>2078</v>
      </c>
      <c r="C36" s="818" t="s">
        <v>211</v>
      </c>
      <c r="D36" s="819">
        <v>590</v>
      </c>
      <c r="E36" s="820"/>
      <c r="F36" s="821">
        <f t="shared" si="0"/>
        <v>0</v>
      </c>
      <c r="G36" s="820"/>
      <c r="H36" s="821">
        <f t="shared" si="1"/>
        <v>0</v>
      </c>
      <c r="L36" s="497"/>
      <c r="N36" s="496"/>
    </row>
    <row r="37" spans="1:14" ht="14.1" customHeight="1">
      <c r="A37" s="494">
        <v>23</v>
      </c>
      <c r="B37" s="794" t="s">
        <v>2077</v>
      </c>
      <c r="C37" s="818" t="s">
        <v>211</v>
      </c>
      <c r="D37" s="819">
        <v>40</v>
      </c>
      <c r="E37" s="820"/>
      <c r="F37" s="821">
        <f t="shared" si="0"/>
        <v>0</v>
      </c>
      <c r="G37" s="820"/>
      <c r="H37" s="821">
        <f t="shared" si="1"/>
        <v>0</v>
      </c>
      <c r="L37" s="497"/>
      <c r="N37" s="496"/>
    </row>
    <row r="38" spans="1:14" ht="14.1" customHeight="1">
      <c r="A38" s="494">
        <v>24</v>
      </c>
      <c r="B38" s="794" t="s">
        <v>2033</v>
      </c>
      <c r="C38" s="818" t="s">
        <v>211</v>
      </c>
      <c r="D38" s="819">
        <v>140</v>
      </c>
      <c r="E38" s="820"/>
      <c r="F38" s="821">
        <f t="shared" si="0"/>
        <v>0</v>
      </c>
      <c r="G38" s="820"/>
      <c r="H38" s="821">
        <f t="shared" si="1"/>
        <v>0</v>
      </c>
      <c r="L38" s="497"/>
      <c r="N38" s="496"/>
    </row>
    <row r="39" spans="1:14" ht="14.1" customHeight="1">
      <c r="A39" s="494">
        <v>25</v>
      </c>
      <c r="B39" s="794" t="s">
        <v>2076</v>
      </c>
      <c r="C39" s="818" t="s">
        <v>211</v>
      </c>
      <c r="D39" s="819">
        <v>200</v>
      </c>
      <c r="E39" s="820"/>
      <c r="F39" s="821">
        <f t="shared" si="0"/>
        <v>0</v>
      </c>
      <c r="G39" s="820"/>
      <c r="H39" s="821">
        <f t="shared" si="1"/>
        <v>0</v>
      </c>
      <c r="L39" s="497"/>
      <c r="N39" s="496"/>
    </row>
    <row r="40" spans="1:14" ht="14.1" customHeight="1">
      <c r="A40" s="494">
        <v>26</v>
      </c>
      <c r="B40" s="794" t="s">
        <v>2075</v>
      </c>
      <c r="C40" s="818" t="s">
        <v>211</v>
      </c>
      <c r="D40" s="819">
        <v>125</v>
      </c>
      <c r="E40" s="820"/>
      <c r="F40" s="821">
        <f t="shared" si="0"/>
        <v>0</v>
      </c>
      <c r="G40" s="820"/>
      <c r="H40" s="821">
        <f t="shared" si="1"/>
        <v>0</v>
      </c>
      <c r="L40" s="497"/>
      <c r="N40" s="496"/>
    </row>
    <row r="41" spans="1:14" ht="14.1" customHeight="1">
      <c r="A41" s="494">
        <v>27</v>
      </c>
      <c r="B41" s="794" t="s">
        <v>2032</v>
      </c>
      <c r="C41" s="818" t="s">
        <v>211</v>
      </c>
      <c r="D41" s="819">
        <v>50</v>
      </c>
      <c r="E41" s="820"/>
      <c r="F41" s="821">
        <f t="shared" si="0"/>
        <v>0</v>
      </c>
      <c r="G41" s="820"/>
      <c r="H41" s="821">
        <f t="shared" si="1"/>
        <v>0</v>
      </c>
      <c r="L41" s="497"/>
      <c r="N41" s="496"/>
    </row>
    <row r="42" spans="1:14" ht="14.1" customHeight="1">
      <c r="A42" s="494">
        <v>28</v>
      </c>
      <c r="B42" s="794" t="s">
        <v>2074</v>
      </c>
      <c r="C42" s="818" t="s">
        <v>211</v>
      </c>
      <c r="D42" s="819">
        <v>70</v>
      </c>
      <c r="E42" s="820"/>
      <c r="F42" s="821">
        <f t="shared" si="0"/>
        <v>0</v>
      </c>
      <c r="G42" s="820"/>
      <c r="H42" s="821">
        <f t="shared" si="1"/>
        <v>0</v>
      </c>
      <c r="L42" s="497"/>
      <c r="N42" s="496"/>
    </row>
    <row r="43" spans="1:14" ht="14.1" customHeight="1">
      <c r="A43" s="494">
        <v>29</v>
      </c>
      <c r="B43" s="794" t="s">
        <v>2073</v>
      </c>
      <c r="C43" s="818" t="s">
        <v>211</v>
      </c>
      <c r="D43" s="819">
        <v>40</v>
      </c>
      <c r="E43" s="820"/>
      <c r="F43" s="821">
        <f t="shared" si="0"/>
        <v>0</v>
      </c>
      <c r="G43" s="820"/>
      <c r="H43" s="821">
        <f t="shared" si="1"/>
        <v>0</v>
      </c>
      <c r="L43" s="497"/>
      <c r="N43" s="496"/>
    </row>
    <row r="44" spans="1:14" ht="14.1" customHeight="1">
      <c r="A44" s="494">
        <v>30</v>
      </c>
      <c r="B44" s="794" t="s">
        <v>5509</v>
      </c>
      <c r="C44" s="818" t="s">
        <v>211</v>
      </c>
      <c r="D44" s="819">
        <v>60</v>
      </c>
      <c r="E44" s="820"/>
      <c r="F44" s="821">
        <f t="shared" si="0"/>
        <v>0</v>
      </c>
      <c r="G44" s="820"/>
      <c r="H44" s="821">
        <f t="shared" si="1"/>
        <v>0</v>
      </c>
      <c r="L44" s="497"/>
      <c r="N44" s="496"/>
    </row>
    <row r="45" spans="1:14" ht="14.1" customHeight="1">
      <c r="A45" s="494">
        <v>31</v>
      </c>
      <c r="B45" s="794" t="s">
        <v>5510</v>
      </c>
      <c r="C45" s="818" t="s">
        <v>211</v>
      </c>
      <c r="D45" s="819">
        <v>400</v>
      </c>
      <c r="E45" s="820"/>
      <c r="F45" s="821">
        <f t="shared" si="0"/>
        <v>0</v>
      </c>
      <c r="G45" s="820"/>
      <c r="H45" s="821">
        <f t="shared" si="1"/>
        <v>0</v>
      </c>
      <c r="L45" s="497"/>
      <c r="N45" s="496"/>
    </row>
    <row r="46" spans="1:14" ht="14.1" customHeight="1">
      <c r="A46" s="494">
        <v>32</v>
      </c>
      <c r="B46" s="794" t="s">
        <v>5511</v>
      </c>
      <c r="C46" s="818" t="s">
        <v>211</v>
      </c>
      <c r="D46" s="819">
        <v>60</v>
      </c>
      <c r="E46" s="820"/>
      <c r="F46" s="821">
        <f t="shared" si="0"/>
        <v>0</v>
      </c>
      <c r="G46" s="820"/>
      <c r="H46" s="821">
        <f t="shared" si="1"/>
        <v>0</v>
      </c>
      <c r="L46" s="497"/>
      <c r="N46" s="496"/>
    </row>
    <row r="47" spans="1:14" ht="14.1" customHeight="1">
      <c r="A47" s="494">
        <v>33</v>
      </c>
      <c r="B47" s="794" t="s">
        <v>5512</v>
      </c>
      <c r="C47" s="818" t="s">
        <v>211</v>
      </c>
      <c r="D47" s="819">
        <v>60</v>
      </c>
      <c r="E47" s="820"/>
      <c r="F47" s="821">
        <f t="shared" si="0"/>
        <v>0</v>
      </c>
      <c r="G47" s="820"/>
      <c r="H47" s="821">
        <f t="shared" si="1"/>
        <v>0</v>
      </c>
      <c r="L47" s="497"/>
      <c r="N47" s="496"/>
    </row>
    <row r="48" spans="1:14" ht="14.1" customHeight="1">
      <c r="A48" s="494">
        <v>34</v>
      </c>
      <c r="B48" s="794" t="s">
        <v>5513</v>
      </c>
      <c r="C48" s="818" t="s">
        <v>211</v>
      </c>
      <c r="D48" s="819">
        <v>52</v>
      </c>
      <c r="E48" s="820"/>
      <c r="F48" s="821">
        <f t="shared" si="0"/>
        <v>0</v>
      </c>
      <c r="G48" s="820"/>
      <c r="H48" s="821">
        <f t="shared" si="1"/>
        <v>0</v>
      </c>
      <c r="L48" s="497"/>
      <c r="N48" s="496"/>
    </row>
    <row r="49" spans="1:14" ht="27" customHeight="1">
      <c r="A49" s="494">
        <v>35</v>
      </c>
      <c r="B49" s="822" t="s">
        <v>5455</v>
      </c>
      <c r="C49" s="818" t="s">
        <v>211</v>
      </c>
      <c r="D49" s="819">
        <v>10</v>
      </c>
      <c r="E49" s="820"/>
      <c r="F49" s="821">
        <f t="shared" si="0"/>
        <v>0</v>
      </c>
      <c r="G49" s="820"/>
      <c r="H49" s="821">
        <f t="shared" si="1"/>
        <v>0</v>
      </c>
      <c r="L49" s="497"/>
      <c r="N49" s="496"/>
    </row>
    <row r="50" spans="1:14" ht="14.1" customHeight="1">
      <c r="A50" s="494">
        <v>36</v>
      </c>
      <c r="B50" s="794" t="s">
        <v>5505</v>
      </c>
      <c r="C50" s="818" t="s">
        <v>200</v>
      </c>
      <c r="D50" s="819">
        <f>D55+D56+D57+D58+D59+D60+D61+D64+D65+D66+D67</f>
        <v>617</v>
      </c>
      <c r="E50" s="820"/>
      <c r="F50" s="821">
        <f t="shared" si="0"/>
        <v>0</v>
      </c>
      <c r="G50" s="820"/>
      <c r="H50" s="821">
        <f t="shared" si="1"/>
        <v>0</v>
      </c>
      <c r="L50" s="497"/>
      <c r="N50" s="496"/>
    </row>
    <row r="51" spans="1:14" ht="14.1" customHeight="1">
      <c r="A51" s="494">
        <v>37</v>
      </c>
      <c r="B51" s="794" t="s">
        <v>5506</v>
      </c>
      <c r="C51" s="818" t="s">
        <v>200</v>
      </c>
      <c r="D51" s="819">
        <v>140</v>
      </c>
      <c r="E51" s="820"/>
      <c r="F51" s="821">
        <f t="shared" si="0"/>
        <v>0</v>
      </c>
      <c r="G51" s="820"/>
      <c r="H51" s="821">
        <f t="shared" si="1"/>
        <v>0</v>
      </c>
      <c r="L51" s="497"/>
      <c r="N51" s="496"/>
    </row>
    <row r="52" spans="1:14" ht="14.1" customHeight="1">
      <c r="A52" s="494">
        <v>38</v>
      </c>
      <c r="B52" s="794" t="s">
        <v>5507</v>
      </c>
      <c r="C52" s="818" t="s">
        <v>200</v>
      </c>
      <c r="D52" s="819">
        <v>20</v>
      </c>
      <c r="E52" s="820"/>
      <c r="F52" s="821">
        <f t="shared" si="0"/>
        <v>0</v>
      </c>
      <c r="G52" s="820"/>
      <c r="H52" s="821">
        <f t="shared" si="1"/>
        <v>0</v>
      </c>
      <c r="L52" s="497"/>
      <c r="N52" s="496"/>
    </row>
    <row r="53" spans="1:14" ht="14.1" customHeight="1">
      <c r="A53" s="494">
        <v>39</v>
      </c>
      <c r="B53" s="794" t="s">
        <v>2072</v>
      </c>
      <c r="C53" s="818" t="s">
        <v>200</v>
      </c>
      <c r="D53" s="819">
        <v>10</v>
      </c>
      <c r="E53" s="820"/>
      <c r="F53" s="821">
        <f t="shared" si="0"/>
        <v>0</v>
      </c>
      <c r="G53" s="820"/>
      <c r="H53" s="821">
        <f t="shared" si="1"/>
        <v>0</v>
      </c>
      <c r="L53" s="497"/>
      <c r="N53" s="496"/>
    </row>
    <row r="54" spans="1:14" ht="14.1" customHeight="1">
      <c r="A54" s="494">
        <v>40</v>
      </c>
      <c r="B54" s="794" t="s">
        <v>5508</v>
      </c>
      <c r="C54" s="818" t="s">
        <v>200</v>
      </c>
      <c r="D54" s="819">
        <v>190</v>
      </c>
      <c r="E54" s="820"/>
      <c r="F54" s="821">
        <f t="shared" si="0"/>
        <v>0</v>
      </c>
      <c r="G54" s="820"/>
      <c r="H54" s="821">
        <f t="shared" si="1"/>
        <v>0</v>
      </c>
      <c r="L54" s="497"/>
      <c r="N54" s="496"/>
    </row>
    <row r="55" spans="1:14" ht="14.1" customHeight="1">
      <c r="A55" s="494">
        <v>41</v>
      </c>
      <c r="B55" s="794" t="s">
        <v>2071</v>
      </c>
      <c r="C55" s="818" t="s">
        <v>200</v>
      </c>
      <c r="D55" s="819">
        <v>90</v>
      </c>
      <c r="E55" s="820"/>
      <c r="F55" s="821">
        <f t="shared" si="0"/>
        <v>0</v>
      </c>
      <c r="G55" s="820"/>
      <c r="H55" s="821">
        <f t="shared" si="1"/>
        <v>0</v>
      </c>
      <c r="L55" s="497"/>
      <c r="N55" s="496"/>
    </row>
    <row r="56" spans="1:14" ht="14.1" customHeight="1">
      <c r="A56" s="494">
        <v>42</v>
      </c>
      <c r="B56" s="794" t="s">
        <v>2070</v>
      </c>
      <c r="C56" s="818" t="s">
        <v>200</v>
      </c>
      <c r="D56" s="819">
        <v>5</v>
      </c>
      <c r="E56" s="820"/>
      <c r="F56" s="821">
        <f t="shared" si="0"/>
        <v>0</v>
      </c>
      <c r="G56" s="820"/>
      <c r="H56" s="821">
        <f t="shared" si="1"/>
        <v>0</v>
      </c>
      <c r="L56" s="497"/>
      <c r="N56" s="496"/>
    </row>
    <row r="57" spans="1:14" ht="14.1" customHeight="1">
      <c r="A57" s="494">
        <v>43</v>
      </c>
      <c r="B57" s="794" t="s">
        <v>2069</v>
      </c>
      <c r="C57" s="818" t="s">
        <v>200</v>
      </c>
      <c r="D57" s="819">
        <v>11</v>
      </c>
      <c r="E57" s="820"/>
      <c r="F57" s="821">
        <f t="shared" si="0"/>
        <v>0</v>
      </c>
      <c r="G57" s="820"/>
      <c r="H57" s="821">
        <f t="shared" si="1"/>
        <v>0</v>
      </c>
      <c r="L57" s="497"/>
      <c r="N57" s="496"/>
    </row>
    <row r="58" spans="1:14" ht="14.1" customHeight="1">
      <c r="A58" s="494">
        <v>44</v>
      </c>
      <c r="B58" s="794" t="s">
        <v>2068</v>
      </c>
      <c r="C58" s="818" t="s">
        <v>200</v>
      </c>
      <c r="D58" s="819">
        <v>78</v>
      </c>
      <c r="E58" s="820"/>
      <c r="F58" s="821">
        <f t="shared" si="0"/>
        <v>0</v>
      </c>
      <c r="G58" s="820"/>
      <c r="H58" s="821">
        <f t="shared" si="1"/>
        <v>0</v>
      </c>
      <c r="L58" s="497"/>
      <c r="N58" s="496"/>
    </row>
    <row r="59" spans="1:14" ht="14.1" customHeight="1">
      <c r="A59" s="494">
        <v>45</v>
      </c>
      <c r="B59" s="794" t="s">
        <v>2067</v>
      </c>
      <c r="C59" s="818" t="s">
        <v>200</v>
      </c>
      <c r="D59" s="819">
        <v>4</v>
      </c>
      <c r="E59" s="820"/>
      <c r="F59" s="821">
        <f t="shared" si="0"/>
        <v>0</v>
      </c>
      <c r="G59" s="820"/>
      <c r="H59" s="821">
        <f t="shared" si="1"/>
        <v>0</v>
      </c>
      <c r="L59" s="497"/>
      <c r="N59" s="496"/>
    </row>
    <row r="60" spans="1:14" ht="14.1" customHeight="1">
      <c r="A60" s="494">
        <v>46</v>
      </c>
      <c r="B60" s="794" t="s">
        <v>2066</v>
      </c>
      <c r="C60" s="818" t="s">
        <v>200</v>
      </c>
      <c r="D60" s="819">
        <v>1</v>
      </c>
      <c r="E60" s="820"/>
      <c r="F60" s="821">
        <f t="shared" si="0"/>
        <v>0</v>
      </c>
      <c r="G60" s="820"/>
      <c r="H60" s="821">
        <f t="shared" si="1"/>
        <v>0</v>
      </c>
      <c r="L60" s="497"/>
      <c r="N60" s="496"/>
    </row>
    <row r="61" spans="1:14" ht="14.1" customHeight="1">
      <c r="A61" s="494">
        <v>47</v>
      </c>
      <c r="B61" s="794" t="s">
        <v>2065</v>
      </c>
      <c r="C61" s="818" t="s">
        <v>200</v>
      </c>
      <c r="D61" s="819">
        <v>44</v>
      </c>
      <c r="E61" s="820"/>
      <c r="F61" s="821">
        <f t="shared" si="0"/>
        <v>0</v>
      </c>
      <c r="G61" s="820"/>
      <c r="H61" s="821">
        <f t="shared" si="1"/>
        <v>0</v>
      </c>
      <c r="L61" s="497"/>
      <c r="N61" s="496"/>
    </row>
    <row r="62" spans="1:14" ht="14.1" customHeight="1">
      <c r="A62" s="494">
        <v>48</v>
      </c>
      <c r="B62" s="794" t="s">
        <v>2064</v>
      </c>
      <c r="C62" s="818" t="s">
        <v>200</v>
      </c>
      <c r="D62" s="819">
        <v>1</v>
      </c>
      <c r="E62" s="820"/>
      <c r="F62" s="821">
        <f t="shared" si="0"/>
        <v>0</v>
      </c>
      <c r="G62" s="820"/>
      <c r="H62" s="821">
        <f t="shared" si="1"/>
        <v>0</v>
      </c>
      <c r="L62" s="497"/>
      <c r="N62" s="496"/>
    </row>
    <row r="63" spans="1:14" ht="14.1" customHeight="1">
      <c r="A63" s="494">
        <v>49</v>
      </c>
      <c r="B63" s="794" t="s">
        <v>2063</v>
      </c>
      <c r="C63" s="818" t="s">
        <v>200</v>
      </c>
      <c r="D63" s="819">
        <v>1</v>
      </c>
      <c r="E63" s="820"/>
      <c r="F63" s="821">
        <f t="shared" si="0"/>
        <v>0</v>
      </c>
      <c r="G63" s="820"/>
      <c r="H63" s="821">
        <f t="shared" si="1"/>
        <v>0</v>
      </c>
      <c r="L63" s="497"/>
      <c r="N63" s="496"/>
    </row>
    <row r="64" spans="1:14" ht="26.25">
      <c r="A64" s="494">
        <v>50</v>
      </c>
      <c r="B64" s="823" t="s">
        <v>2062</v>
      </c>
      <c r="C64" s="818" t="s">
        <v>200</v>
      </c>
      <c r="D64" s="819">
        <v>239</v>
      </c>
      <c r="E64" s="820"/>
      <c r="F64" s="821">
        <f t="shared" si="0"/>
        <v>0</v>
      </c>
      <c r="G64" s="820"/>
      <c r="H64" s="821">
        <f t="shared" si="1"/>
        <v>0</v>
      </c>
      <c r="L64" s="497"/>
      <c r="N64" s="496"/>
    </row>
    <row r="65" spans="1:14">
      <c r="A65" s="494">
        <v>51</v>
      </c>
      <c r="B65" s="794" t="s">
        <v>2061</v>
      </c>
      <c r="C65" s="818" t="s">
        <v>200</v>
      </c>
      <c r="D65" s="819">
        <v>3</v>
      </c>
      <c r="E65" s="820"/>
      <c r="F65" s="821">
        <f t="shared" si="0"/>
        <v>0</v>
      </c>
      <c r="G65" s="820"/>
      <c r="H65" s="821">
        <f t="shared" si="1"/>
        <v>0</v>
      </c>
      <c r="L65" s="497"/>
      <c r="N65" s="496"/>
    </row>
    <row r="66" spans="1:14" ht="26.25">
      <c r="A66" s="494">
        <v>52</v>
      </c>
      <c r="B66" s="823" t="s">
        <v>2060</v>
      </c>
      <c r="C66" s="818" t="s">
        <v>200</v>
      </c>
      <c r="D66" s="819">
        <v>132</v>
      </c>
      <c r="E66" s="820"/>
      <c r="F66" s="821">
        <f t="shared" si="0"/>
        <v>0</v>
      </c>
      <c r="G66" s="820"/>
      <c r="H66" s="821">
        <f t="shared" si="1"/>
        <v>0</v>
      </c>
      <c r="L66" s="497"/>
      <c r="N66" s="496"/>
    </row>
    <row r="67" spans="1:14" ht="39">
      <c r="A67" s="494">
        <v>53</v>
      </c>
      <c r="B67" s="823" t="s">
        <v>2059</v>
      </c>
      <c r="C67" s="818" t="s">
        <v>200</v>
      </c>
      <c r="D67" s="819">
        <v>10</v>
      </c>
      <c r="E67" s="820"/>
      <c r="F67" s="821">
        <f t="shared" si="0"/>
        <v>0</v>
      </c>
      <c r="G67" s="820"/>
      <c r="H67" s="821">
        <f t="shared" si="1"/>
        <v>0</v>
      </c>
      <c r="L67" s="497"/>
      <c r="N67" s="496"/>
    </row>
    <row r="68" spans="1:14" ht="14.1" customHeight="1">
      <c r="A68" s="494">
        <v>54</v>
      </c>
      <c r="B68" s="794" t="s">
        <v>2058</v>
      </c>
      <c r="C68" s="818" t="s">
        <v>200</v>
      </c>
      <c r="D68" s="819">
        <v>9</v>
      </c>
      <c r="E68" s="820"/>
      <c r="F68" s="821">
        <f t="shared" si="0"/>
        <v>0</v>
      </c>
      <c r="G68" s="820"/>
      <c r="H68" s="821">
        <f t="shared" si="1"/>
        <v>0</v>
      </c>
      <c r="L68" s="497"/>
      <c r="N68" s="496"/>
    </row>
    <row r="69" spans="1:14" ht="14.1" customHeight="1">
      <c r="A69" s="494">
        <v>55</v>
      </c>
      <c r="B69" s="808" t="s">
        <v>5514</v>
      </c>
      <c r="C69" s="818" t="s">
        <v>200</v>
      </c>
      <c r="D69" s="819">
        <v>15</v>
      </c>
      <c r="E69" s="820"/>
      <c r="F69" s="821">
        <f t="shared" si="0"/>
        <v>0</v>
      </c>
      <c r="G69" s="820"/>
      <c r="H69" s="821">
        <f t="shared" si="1"/>
        <v>0</v>
      </c>
      <c r="L69" s="497"/>
      <c r="N69" s="496"/>
    </row>
    <row r="70" spans="1:14" ht="14.1" customHeight="1">
      <c r="A70" s="494">
        <v>56</v>
      </c>
      <c r="B70" s="794" t="s">
        <v>2057</v>
      </c>
      <c r="C70" s="818" t="s">
        <v>200</v>
      </c>
      <c r="D70" s="819">
        <v>36</v>
      </c>
      <c r="E70" s="820"/>
      <c r="F70" s="821">
        <f t="shared" si="0"/>
        <v>0</v>
      </c>
      <c r="G70" s="820"/>
      <c r="H70" s="821">
        <f t="shared" si="1"/>
        <v>0</v>
      </c>
      <c r="L70" s="497"/>
      <c r="N70" s="496"/>
    </row>
    <row r="71" spans="1:14" ht="14.85" customHeight="1">
      <c r="A71" s="494">
        <v>57</v>
      </c>
      <c r="B71" s="824" t="s">
        <v>2056</v>
      </c>
      <c r="C71" s="818" t="s">
        <v>200</v>
      </c>
      <c r="D71" s="819">
        <v>1</v>
      </c>
      <c r="E71" s="820"/>
      <c r="F71" s="821">
        <f t="shared" si="0"/>
        <v>0</v>
      </c>
      <c r="G71" s="820"/>
      <c r="H71" s="821">
        <f t="shared" si="1"/>
        <v>0</v>
      </c>
      <c r="L71" s="497"/>
      <c r="N71" s="496"/>
    </row>
    <row r="72" spans="1:14" ht="14.85" customHeight="1">
      <c r="A72" s="494">
        <v>58</v>
      </c>
      <c r="B72" s="823" t="s">
        <v>2055</v>
      </c>
      <c r="C72" s="818" t="s">
        <v>200</v>
      </c>
      <c r="D72" s="819">
        <v>17</v>
      </c>
      <c r="E72" s="820"/>
      <c r="F72" s="821">
        <f t="shared" si="0"/>
        <v>0</v>
      </c>
      <c r="G72" s="820"/>
      <c r="H72" s="821">
        <f t="shared" si="1"/>
        <v>0</v>
      </c>
      <c r="L72" s="497"/>
      <c r="N72" s="496"/>
    </row>
    <row r="73" spans="1:14" ht="14.85" customHeight="1">
      <c r="A73" s="494">
        <v>59</v>
      </c>
      <c r="B73" s="824" t="s">
        <v>2054</v>
      </c>
      <c r="C73" s="818" t="s">
        <v>200</v>
      </c>
      <c r="D73" s="819">
        <v>7</v>
      </c>
      <c r="E73" s="820"/>
      <c r="F73" s="821">
        <f t="shared" si="0"/>
        <v>0</v>
      </c>
      <c r="G73" s="820"/>
      <c r="H73" s="821">
        <f t="shared" si="1"/>
        <v>0</v>
      </c>
      <c r="L73" s="497"/>
      <c r="N73" s="496"/>
    </row>
    <row r="74" spans="1:14" ht="14.85" customHeight="1">
      <c r="A74" s="494">
        <v>60</v>
      </c>
      <c r="B74" s="823" t="s">
        <v>2053</v>
      </c>
      <c r="C74" s="818" t="s">
        <v>200</v>
      </c>
      <c r="D74" s="819">
        <v>30</v>
      </c>
      <c r="E74" s="820"/>
      <c r="F74" s="821">
        <f t="shared" si="0"/>
        <v>0</v>
      </c>
      <c r="G74" s="820"/>
      <c r="H74" s="821">
        <f t="shared" si="1"/>
        <v>0</v>
      </c>
      <c r="L74" s="497"/>
      <c r="N74" s="496"/>
    </row>
    <row r="75" spans="1:14" ht="14.1" customHeight="1">
      <c r="A75" s="494">
        <v>61</v>
      </c>
      <c r="B75" s="794" t="s">
        <v>2052</v>
      </c>
      <c r="C75" s="818" t="s">
        <v>200</v>
      </c>
      <c r="D75" s="819">
        <v>8</v>
      </c>
      <c r="E75" s="820"/>
      <c r="F75" s="821">
        <f t="shared" si="0"/>
        <v>0</v>
      </c>
      <c r="G75" s="820"/>
      <c r="H75" s="821">
        <f t="shared" si="1"/>
        <v>0</v>
      </c>
      <c r="L75" s="497"/>
      <c r="N75" s="496"/>
    </row>
    <row r="76" spans="1:14" ht="14.1" customHeight="1">
      <c r="A76" s="494">
        <v>62</v>
      </c>
      <c r="B76" s="794" t="s">
        <v>2051</v>
      </c>
      <c r="C76" s="818" t="s">
        <v>200</v>
      </c>
      <c r="D76" s="819">
        <v>2</v>
      </c>
      <c r="E76" s="820"/>
      <c r="F76" s="821">
        <f t="shared" si="0"/>
        <v>0</v>
      </c>
      <c r="G76" s="820"/>
      <c r="H76" s="821">
        <f t="shared" si="1"/>
        <v>0</v>
      </c>
      <c r="L76" s="497"/>
      <c r="N76" s="496"/>
    </row>
    <row r="77" spans="1:14" ht="14.1" customHeight="1">
      <c r="A77" s="494">
        <v>63</v>
      </c>
      <c r="B77" s="794" t="s">
        <v>2050</v>
      </c>
      <c r="C77" s="818" t="s">
        <v>200</v>
      </c>
      <c r="D77" s="819">
        <v>40</v>
      </c>
      <c r="E77" s="820"/>
      <c r="F77" s="821">
        <f t="shared" si="0"/>
        <v>0</v>
      </c>
      <c r="G77" s="820"/>
      <c r="H77" s="821">
        <f t="shared" si="1"/>
        <v>0</v>
      </c>
    </row>
    <row r="78" spans="1:14" ht="14.1" customHeight="1" thickBot="1">
      <c r="A78" s="494">
        <v>64</v>
      </c>
      <c r="B78" s="794" t="s">
        <v>2049</v>
      </c>
      <c r="C78" s="818" t="s">
        <v>158</v>
      </c>
      <c r="D78" s="819">
        <v>4</v>
      </c>
      <c r="E78" s="820"/>
      <c r="F78" s="821">
        <f t="shared" si="0"/>
        <v>0</v>
      </c>
      <c r="G78" s="820"/>
      <c r="H78" s="821">
        <f t="shared" si="1"/>
        <v>0</v>
      </c>
    </row>
    <row r="79" spans="1:14" ht="14.1" customHeight="1">
      <c r="A79" s="494"/>
      <c r="B79" s="825" t="s">
        <v>1973</v>
      </c>
      <c r="C79" s="826"/>
      <c r="D79" s="827">
        <v>1</v>
      </c>
      <c r="E79" s="828"/>
      <c r="F79" s="829">
        <f>SUM(F15:F78)</f>
        <v>0</v>
      </c>
      <c r="G79" s="830"/>
      <c r="H79" s="831">
        <f>SUM(H15:H78)</f>
        <v>0</v>
      </c>
    </row>
    <row r="80" spans="1:14" ht="14.1" customHeight="1">
      <c r="A80" s="494"/>
      <c r="B80" s="832" t="s">
        <v>2000</v>
      </c>
      <c r="C80" s="833">
        <v>0.08</v>
      </c>
      <c r="D80" s="834"/>
      <c r="E80" s="835"/>
      <c r="F80" s="836"/>
      <c r="G80" s="836"/>
      <c r="H80" s="837">
        <f>PRODUCT(H79,C80)</f>
        <v>0</v>
      </c>
    </row>
    <row r="81" spans="1:9" ht="14.1" customHeight="1" thickBot="1">
      <c r="A81" s="494"/>
      <c r="B81" s="838" t="s">
        <v>1109</v>
      </c>
      <c r="C81" s="839"/>
      <c r="D81" s="840"/>
      <c r="E81" s="841"/>
      <c r="F81" s="842"/>
      <c r="G81" s="842"/>
      <c r="H81" s="843">
        <f>F79+H79+H80</f>
        <v>0</v>
      </c>
    </row>
    <row r="82" spans="1:9" ht="14.1" customHeight="1">
      <c r="A82" s="494"/>
      <c r="B82" s="844"/>
      <c r="C82" s="845"/>
      <c r="D82" s="846"/>
      <c r="E82" s="847"/>
      <c r="F82" s="848"/>
      <c r="G82" s="848"/>
      <c r="H82" s="848"/>
      <c r="I82" s="495"/>
    </row>
    <row r="83" spans="1:9" ht="14.1" customHeight="1">
      <c r="A83" s="494"/>
      <c r="B83" s="849" t="s">
        <v>2048</v>
      </c>
      <c r="C83" s="818"/>
      <c r="D83" s="819"/>
      <c r="E83" s="850"/>
      <c r="F83" s="821"/>
      <c r="G83" s="850"/>
      <c r="H83" s="821"/>
      <c r="I83" s="495"/>
    </row>
    <row r="84" spans="1:9" ht="14.1" customHeight="1">
      <c r="A84" s="494">
        <v>65</v>
      </c>
      <c r="B84" s="794" t="s">
        <v>2047</v>
      </c>
      <c r="C84" s="818" t="s">
        <v>200</v>
      </c>
      <c r="D84" s="819">
        <v>1</v>
      </c>
      <c r="E84" s="820"/>
      <c r="F84" s="821">
        <f t="shared" ref="F84:F94" si="2">E84*D84</f>
        <v>0</v>
      </c>
      <c r="G84" s="820"/>
      <c r="H84" s="821">
        <f t="shared" ref="H84:H94" si="3">G84*D84</f>
        <v>0</v>
      </c>
      <c r="I84" s="495"/>
    </row>
    <row r="85" spans="1:9" ht="14.1" customHeight="1">
      <c r="A85" s="494">
        <v>66</v>
      </c>
      <c r="B85" s="794" t="s">
        <v>2046</v>
      </c>
      <c r="C85" s="818" t="s">
        <v>200</v>
      </c>
      <c r="D85" s="819">
        <v>1</v>
      </c>
      <c r="E85" s="820"/>
      <c r="F85" s="821">
        <f t="shared" si="2"/>
        <v>0</v>
      </c>
      <c r="G85" s="820"/>
      <c r="H85" s="821">
        <f t="shared" si="3"/>
        <v>0</v>
      </c>
      <c r="I85" s="495"/>
    </row>
    <row r="86" spans="1:9" ht="14.1" customHeight="1">
      <c r="A86" s="494">
        <v>67</v>
      </c>
      <c r="B86" s="794" t="s">
        <v>2045</v>
      </c>
      <c r="C86" s="818" t="s">
        <v>200</v>
      </c>
      <c r="D86" s="819">
        <v>1</v>
      </c>
      <c r="E86" s="820"/>
      <c r="F86" s="821">
        <f t="shared" si="2"/>
        <v>0</v>
      </c>
      <c r="G86" s="820"/>
      <c r="H86" s="821">
        <f t="shared" si="3"/>
        <v>0</v>
      </c>
      <c r="I86" s="495"/>
    </row>
    <row r="87" spans="1:9" ht="14.1" customHeight="1">
      <c r="A87" s="494">
        <v>68</v>
      </c>
      <c r="B87" s="794" t="s">
        <v>2044</v>
      </c>
      <c r="C87" s="818" t="s">
        <v>200</v>
      </c>
      <c r="D87" s="819">
        <v>1</v>
      </c>
      <c r="E87" s="820"/>
      <c r="F87" s="821">
        <f t="shared" si="2"/>
        <v>0</v>
      </c>
      <c r="G87" s="820"/>
      <c r="H87" s="821">
        <f t="shared" si="3"/>
        <v>0</v>
      </c>
      <c r="I87" s="495"/>
    </row>
    <row r="88" spans="1:9" ht="14.1" customHeight="1">
      <c r="A88" s="494">
        <v>69</v>
      </c>
      <c r="B88" s="794" t="s">
        <v>2043</v>
      </c>
      <c r="C88" s="818" t="s">
        <v>200</v>
      </c>
      <c r="D88" s="819">
        <v>1</v>
      </c>
      <c r="E88" s="820"/>
      <c r="F88" s="821">
        <f t="shared" si="2"/>
        <v>0</v>
      </c>
      <c r="G88" s="820"/>
      <c r="H88" s="821">
        <f t="shared" si="3"/>
        <v>0</v>
      </c>
      <c r="I88" s="495"/>
    </row>
    <row r="89" spans="1:9" ht="14.1" customHeight="1">
      <c r="A89" s="494">
        <v>70</v>
      </c>
      <c r="B89" s="794" t="s">
        <v>2042</v>
      </c>
      <c r="C89" s="818" t="s">
        <v>200</v>
      </c>
      <c r="D89" s="819">
        <v>1</v>
      </c>
      <c r="E89" s="820"/>
      <c r="F89" s="821">
        <f t="shared" si="2"/>
        <v>0</v>
      </c>
      <c r="G89" s="820"/>
      <c r="H89" s="821">
        <f t="shared" si="3"/>
        <v>0</v>
      </c>
      <c r="I89" s="495"/>
    </row>
    <row r="90" spans="1:9" ht="14.1" customHeight="1">
      <c r="A90" s="494">
        <v>71</v>
      </c>
      <c r="B90" s="794" t="s">
        <v>2041</v>
      </c>
      <c r="C90" s="818" t="s">
        <v>200</v>
      </c>
      <c r="D90" s="819">
        <v>1</v>
      </c>
      <c r="E90" s="820"/>
      <c r="F90" s="821">
        <f t="shared" si="2"/>
        <v>0</v>
      </c>
      <c r="G90" s="820"/>
      <c r="H90" s="821">
        <f t="shared" si="3"/>
        <v>0</v>
      </c>
      <c r="I90" s="495"/>
    </row>
    <row r="91" spans="1:9" ht="14.1" customHeight="1">
      <c r="A91" s="494">
        <v>72</v>
      </c>
      <c r="B91" s="794" t="s">
        <v>2040</v>
      </c>
      <c r="C91" s="818" t="s">
        <v>200</v>
      </c>
      <c r="D91" s="819">
        <v>1</v>
      </c>
      <c r="E91" s="820"/>
      <c r="F91" s="821">
        <f t="shared" si="2"/>
        <v>0</v>
      </c>
      <c r="G91" s="820"/>
      <c r="H91" s="821">
        <f t="shared" si="3"/>
        <v>0</v>
      </c>
      <c r="I91" s="495"/>
    </row>
    <row r="92" spans="1:9" ht="14.1" customHeight="1">
      <c r="A92" s="494">
        <v>73</v>
      </c>
      <c r="B92" s="794" t="s">
        <v>2039</v>
      </c>
      <c r="C92" s="818" t="s">
        <v>200</v>
      </c>
      <c r="D92" s="819">
        <v>1</v>
      </c>
      <c r="E92" s="820"/>
      <c r="F92" s="821">
        <f t="shared" si="2"/>
        <v>0</v>
      </c>
      <c r="G92" s="820"/>
      <c r="H92" s="821">
        <f t="shared" si="3"/>
        <v>0</v>
      </c>
      <c r="I92" s="495"/>
    </row>
    <row r="93" spans="1:9" ht="14.1" customHeight="1">
      <c r="A93" s="494">
        <v>74</v>
      </c>
      <c r="B93" s="794" t="s">
        <v>2038</v>
      </c>
      <c r="C93" s="818" t="s">
        <v>200</v>
      </c>
      <c r="D93" s="819">
        <v>1</v>
      </c>
      <c r="E93" s="820"/>
      <c r="F93" s="821">
        <f t="shared" si="2"/>
        <v>0</v>
      </c>
      <c r="G93" s="820"/>
      <c r="H93" s="821">
        <f t="shared" si="3"/>
        <v>0</v>
      </c>
      <c r="I93" s="495"/>
    </row>
    <row r="94" spans="1:9" ht="14.1" customHeight="1" thickBot="1">
      <c r="A94" s="494">
        <v>75</v>
      </c>
      <c r="B94" s="794" t="s">
        <v>2037</v>
      </c>
      <c r="C94" s="818" t="s">
        <v>200</v>
      </c>
      <c r="D94" s="819">
        <v>2</v>
      </c>
      <c r="E94" s="820"/>
      <c r="F94" s="821">
        <f t="shared" si="2"/>
        <v>0</v>
      </c>
      <c r="G94" s="820"/>
      <c r="H94" s="821">
        <f t="shared" si="3"/>
        <v>0</v>
      </c>
      <c r="I94" s="495"/>
    </row>
    <row r="95" spans="1:9" ht="14.1" customHeight="1">
      <c r="B95" s="825" t="s">
        <v>1973</v>
      </c>
      <c r="C95" s="826"/>
      <c r="D95" s="827">
        <v>1</v>
      </c>
      <c r="E95" s="828"/>
      <c r="F95" s="829">
        <f>SUM(F83:F94)</f>
        <v>0</v>
      </c>
      <c r="G95" s="830"/>
      <c r="H95" s="831">
        <f>SUM(H84:H94)</f>
        <v>0</v>
      </c>
      <c r="I95" s="495"/>
    </row>
    <row r="96" spans="1:9" ht="14.1" customHeight="1">
      <c r="B96" s="832" t="s">
        <v>2000</v>
      </c>
      <c r="C96" s="833">
        <v>0.08</v>
      </c>
      <c r="D96" s="834"/>
      <c r="E96" s="835"/>
      <c r="F96" s="836"/>
      <c r="G96" s="836"/>
      <c r="H96" s="837">
        <f>PRODUCT(H95,C96)</f>
        <v>0</v>
      </c>
      <c r="I96" s="495"/>
    </row>
    <row r="97" spans="1:9" ht="14.1" customHeight="1" thickBot="1">
      <c r="B97" s="838" t="s">
        <v>1109</v>
      </c>
      <c r="C97" s="839"/>
      <c r="D97" s="840"/>
      <c r="E97" s="841"/>
      <c r="F97" s="842"/>
      <c r="G97" s="842"/>
      <c r="H97" s="843">
        <f>F95+H95+H96</f>
        <v>0</v>
      </c>
      <c r="I97" s="495"/>
    </row>
    <row r="98" spans="1:9" ht="14.1" customHeight="1">
      <c r="B98" s="844"/>
      <c r="C98" s="845"/>
      <c r="D98" s="846"/>
      <c r="E98" s="847"/>
      <c r="F98" s="848"/>
      <c r="G98" s="848"/>
      <c r="H98" s="848"/>
      <c r="I98" s="495"/>
    </row>
    <row r="99" spans="1:9" ht="14.1" customHeight="1">
      <c r="B99" s="849" t="s">
        <v>2036</v>
      </c>
      <c r="C99" s="818"/>
      <c r="D99" s="819"/>
      <c r="E99" s="850"/>
      <c r="F99" s="821"/>
      <c r="G99" s="850"/>
      <c r="H99" s="821"/>
      <c r="I99" s="495"/>
    </row>
    <row r="100" spans="1:9" ht="14.1" customHeight="1">
      <c r="A100" s="494">
        <v>76</v>
      </c>
      <c r="B100" s="794" t="s">
        <v>2035</v>
      </c>
      <c r="C100" s="818" t="s">
        <v>200</v>
      </c>
      <c r="D100" s="819">
        <v>580</v>
      </c>
      <c r="E100" s="820"/>
      <c r="F100" s="835">
        <f t="shared" ref="F100:F106" si="4">E100*D100</f>
        <v>0</v>
      </c>
      <c r="G100" s="820"/>
      <c r="H100" s="835">
        <f t="shared" ref="H100:H105" si="5">G100*D100</f>
        <v>0</v>
      </c>
      <c r="I100" s="495"/>
    </row>
    <row r="101" spans="1:9" ht="14.1" customHeight="1">
      <c r="A101" s="494">
        <v>77</v>
      </c>
      <c r="B101" s="794" t="s">
        <v>2034</v>
      </c>
      <c r="C101" s="818" t="s">
        <v>211</v>
      </c>
      <c r="D101" s="819">
        <v>1550</v>
      </c>
      <c r="E101" s="820"/>
      <c r="F101" s="821">
        <f t="shared" si="4"/>
        <v>0</v>
      </c>
      <c r="G101" s="820"/>
      <c r="H101" s="821">
        <f t="shared" si="5"/>
        <v>0</v>
      </c>
      <c r="I101" s="495"/>
    </row>
    <row r="102" spans="1:9" ht="14.1" customHeight="1">
      <c r="A102" s="494">
        <v>78</v>
      </c>
      <c r="B102" s="794" t="s">
        <v>2033</v>
      </c>
      <c r="C102" s="818" t="s">
        <v>211</v>
      </c>
      <c r="D102" s="819">
        <v>140</v>
      </c>
      <c r="E102" s="820"/>
      <c r="F102" s="821">
        <f t="shared" si="4"/>
        <v>0</v>
      </c>
      <c r="G102" s="820"/>
      <c r="H102" s="821">
        <f t="shared" si="5"/>
        <v>0</v>
      </c>
      <c r="I102" s="495"/>
    </row>
    <row r="103" spans="1:9" ht="14.1" customHeight="1">
      <c r="A103" s="494">
        <v>79</v>
      </c>
      <c r="B103" s="794" t="s">
        <v>2032</v>
      </c>
      <c r="C103" s="818" t="s">
        <v>211</v>
      </c>
      <c r="D103" s="819">
        <v>1400</v>
      </c>
      <c r="E103" s="820"/>
      <c r="F103" s="821">
        <f t="shared" si="4"/>
        <v>0</v>
      </c>
      <c r="G103" s="820"/>
      <c r="H103" s="821">
        <f t="shared" si="5"/>
        <v>0</v>
      </c>
      <c r="I103" s="495"/>
    </row>
    <row r="104" spans="1:9" ht="14.1" customHeight="1">
      <c r="A104" s="494">
        <v>80</v>
      </c>
      <c r="B104" s="794" t="s">
        <v>2031</v>
      </c>
      <c r="C104" s="818" t="s">
        <v>200</v>
      </c>
      <c r="D104" s="819">
        <v>38</v>
      </c>
      <c r="E104" s="820"/>
      <c r="F104" s="835">
        <f t="shared" si="4"/>
        <v>0</v>
      </c>
      <c r="G104" s="820"/>
      <c r="H104" s="835">
        <f t="shared" si="5"/>
        <v>0</v>
      </c>
      <c r="I104" s="495"/>
    </row>
    <row r="105" spans="1:9" ht="14.1" customHeight="1">
      <c r="A105" s="494">
        <v>81</v>
      </c>
      <c r="B105" s="794" t="s">
        <v>5505</v>
      </c>
      <c r="C105" s="818" t="s">
        <v>200</v>
      </c>
      <c r="D105" s="819">
        <v>38</v>
      </c>
      <c r="E105" s="820"/>
      <c r="F105" s="821">
        <f t="shared" si="4"/>
        <v>0</v>
      </c>
      <c r="G105" s="820"/>
      <c r="H105" s="821">
        <f t="shared" si="5"/>
        <v>0</v>
      </c>
      <c r="I105" s="495"/>
    </row>
    <row r="106" spans="1:9" ht="14.1" customHeight="1" thickBot="1">
      <c r="A106" s="494">
        <v>82</v>
      </c>
      <c r="B106" s="794" t="s">
        <v>2030</v>
      </c>
      <c r="C106" s="818" t="s">
        <v>1153</v>
      </c>
      <c r="D106" s="819">
        <v>10</v>
      </c>
      <c r="E106" s="820"/>
      <c r="F106" s="821">
        <f t="shared" si="4"/>
        <v>0</v>
      </c>
      <c r="G106" s="850"/>
      <c r="H106" s="821"/>
      <c r="I106" s="495"/>
    </row>
    <row r="107" spans="1:9" ht="14.1" customHeight="1">
      <c r="B107" s="825" t="s">
        <v>1973</v>
      </c>
      <c r="C107" s="826"/>
      <c r="D107" s="827">
        <v>1</v>
      </c>
      <c r="E107" s="828"/>
      <c r="F107" s="829">
        <f>SUM(F99:F106)</f>
        <v>0</v>
      </c>
      <c r="G107" s="830"/>
      <c r="H107" s="831">
        <f>SUM(H100:H106)</f>
        <v>0</v>
      </c>
      <c r="I107" s="495"/>
    </row>
    <row r="108" spans="1:9" ht="14.1" customHeight="1">
      <c r="B108" s="832" t="s">
        <v>2000</v>
      </c>
      <c r="C108" s="833">
        <v>0.08</v>
      </c>
      <c r="D108" s="834"/>
      <c r="E108" s="835"/>
      <c r="F108" s="836"/>
      <c r="G108" s="836"/>
      <c r="H108" s="837">
        <f>PRODUCT(H107,C108)</f>
        <v>0</v>
      </c>
      <c r="I108" s="495"/>
    </row>
    <row r="109" spans="1:9" ht="14.1" customHeight="1" thickBot="1">
      <c r="B109" s="838" t="s">
        <v>1109</v>
      </c>
      <c r="C109" s="839"/>
      <c r="D109" s="840"/>
      <c r="E109" s="841"/>
      <c r="F109" s="842"/>
      <c r="G109" s="842"/>
      <c r="H109" s="843">
        <f>F107+H107+H108</f>
        <v>0</v>
      </c>
      <c r="I109" s="495"/>
    </row>
    <row r="110" spans="1:9" ht="14.1" customHeight="1">
      <c r="B110" s="844"/>
      <c r="C110" s="845"/>
      <c r="D110" s="846"/>
      <c r="E110" s="847"/>
      <c r="F110" s="848"/>
      <c r="G110" s="848"/>
      <c r="H110" s="848"/>
      <c r="I110" s="495"/>
    </row>
    <row r="111" spans="1:9" ht="14.1" customHeight="1">
      <c r="B111" s="851" t="s">
        <v>2029</v>
      </c>
      <c r="C111" s="852"/>
      <c r="D111" s="853"/>
      <c r="E111" s="854"/>
      <c r="F111" s="855"/>
      <c r="G111" s="854"/>
      <c r="H111" s="855"/>
      <c r="I111" s="495"/>
    </row>
    <row r="112" spans="1:9" ht="14.1" customHeight="1">
      <c r="A112" s="798">
        <v>83</v>
      </c>
      <c r="B112" s="856" t="s">
        <v>2028</v>
      </c>
      <c r="C112" s="857" t="s">
        <v>200</v>
      </c>
      <c r="D112" s="858">
        <v>250</v>
      </c>
      <c r="E112" s="859"/>
      <c r="F112" s="860">
        <f t="shared" ref="F112:F117" si="6">E112*D112</f>
        <v>0</v>
      </c>
      <c r="G112" s="861"/>
      <c r="H112" s="860"/>
      <c r="I112" s="495"/>
    </row>
    <row r="113" spans="1:9" ht="14.1" customHeight="1">
      <c r="A113" s="798">
        <v>84</v>
      </c>
      <c r="B113" s="856" t="s">
        <v>2027</v>
      </c>
      <c r="C113" s="857" t="s">
        <v>200</v>
      </c>
      <c r="D113" s="858">
        <v>10</v>
      </c>
      <c r="E113" s="859"/>
      <c r="F113" s="862">
        <f t="shared" si="6"/>
        <v>0</v>
      </c>
      <c r="G113" s="861"/>
      <c r="H113" s="862"/>
      <c r="I113" s="495"/>
    </row>
    <row r="114" spans="1:9" ht="14.1" customHeight="1">
      <c r="A114" s="798">
        <v>85</v>
      </c>
      <c r="B114" s="856" t="s">
        <v>2026</v>
      </c>
      <c r="C114" s="857" t="s">
        <v>200</v>
      </c>
      <c r="D114" s="858">
        <v>6</v>
      </c>
      <c r="E114" s="859"/>
      <c r="F114" s="862">
        <f t="shared" si="6"/>
        <v>0</v>
      </c>
      <c r="G114" s="861"/>
      <c r="H114" s="862"/>
      <c r="I114" s="495"/>
    </row>
    <row r="115" spans="1:9" ht="14.1" customHeight="1">
      <c r="A115" s="798">
        <v>86</v>
      </c>
      <c r="B115" s="856" t="s">
        <v>2025</v>
      </c>
      <c r="C115" s="857" t="s">
        <v>200</v>
      </c>
      <c r="D115" s="858">
        <v>4</v>
      </c>
      <c r="E115" s="859"/>
      <c r="F115" s="862">
        <f t="shared" si="6"/>
        <v>0</v>
      </c>
      <c r="G115" s="861"/>
      <c r="H115" s="862"/>
      <c r="I115" s="495"/>
    </row>
    <row r="116" spans="1:9" ht="14.1" customHeight="1">
      <c r="A116" s="798">
        <v>87</v>
      </c>
      <c r="B116" s="856" t="s">
        <v>2024</v>
      </c>
      <c r="C116" s="857" t="s">
        <v>200</v>
      </c>
      <c r="D116" s="858">
        <v>4</v>
      </c>
      <c r="E116" s="859"/>
      <c r="F116" s="862">
        <f t="shared" si="6"/>
        <v>0</v>
      </c>
      <c r="G116" s="861"/>
      <c r="H116" s="862"/>
      <c r="I116" s="495"/>
    </row>
    <row r="117" spans="1:9" ht="14.1" customHeight="1" thickBot="1">
      <c r="A117" s="494">
        <v>88</v>
      </c>
      <c r="B117" s="863" t="s">
        <v>2023</v>
      </c>
      <c r="C117" s="864" t="s">
        <v>200</v>
      </c>
      <c r="D117" s="865">
        <v>4</v>
      </c>
      <c r="E117" s="866"/>
      <c r="F117" s="867">
        <f t="shared" si="6"/>
        <v>0</v>
      </c>
      <c r="G117" s="868"/>
      <c r="H117" s="867"/>
      <c r="I117" s="495"/>
    </row>
    <row r="118" spans="1:9" ht="14.1" customHeight="1">
      <c r="B118" s="825" t="s">
        <v>1973</v>
      </c>
      <c r="C118" s="826"/>
      <c r="D118" s="827">
        <v>1</v>
      </c>
      <c r="E118" s="828"/>
      <c r="F118" s="829">
        <f>SUM(F111:F117)</f>
        <v>0</v>
      </c>
      <c r="G118" s="830"/>
      <c r="H118" s="831">
        <f>SUM(H111:H117)</f>
        <v>0</v>
      </c>
      <c r="I118" s="495"/>
    </row>
    <row r="119" spans="1:9" ht="14.1" customHeight="1">
      <c r="B119" s="832" t="s">
        <v>2000</v>
      </c>
      <c r="C119" s="833">
        <v>0.08</v>
      </c>
      <c r="D119" s="834"/>
      <c r="E119" s="835"/>
      <c r="F119" s="836"/>
      <c r="G119" s="836"/>
      <c r="H119" s="837">
        <f>PRODUCT(H118,C119)</f>
        <v>0</v>
      </c>
      <c r="I119" s="495"/>
    </row>
    <row r="120" spans="1:9" ht="14.1" customHeight="1" thickBot="1">
      <c r="B120" s="838" t="s">
        <v>1109</v>
      </c>
      <c r="C120" s="839"/>
      <c r="D120" s="840"/>
      <c r="E120" s="841"/>
      <c r="F120" s="842"/>
      <c r="G120" s="842"/>
      <c r="H120" s="843">
        <f>F118+H118+H119</f>
        <v>0</v>
      </c>
      <c r="I120" s="495"/>
    </row>
    <row r="121" spans="1:9" ht="14.1" customHeight="1">
      <c r="B121" s="844"/>
      <c r="C121" s="845"/>
      <c r="D121" s="846"/>
      <c r="E121" s="847"/>
      <c r="F121" s="848"/>
      <c r="G121" s="848"/>
      <c r="H121" s="848"/>
      <c r="I121" s="495"/>
    </row>
    <row r="122" spans="1:9" ht="14.1" customHeight="1">
      <c r="B122" s="869" t="s">
        <v>2022</v>
      </c>
      <c r="C122" s="870"/>
      <c r="D122" s="819"/>
      <c r="E122" s="850"/>
      <c r="F122" s="821"/>
      <c r="G122" s="850"/>
      <c r="H122" s="821"/>
    </row>
    <row r="123" spans="1:9" ht="14.1" customHeight="1">
      <c r="A123" s="494">
        <v>89</v>
      </c>
      <c r="B123" s="871" t="s">
        <v>2021</v>
      </c>
      <c r="C123" s="872" t="s">
        <v>211</v>
      </c>
      <c r="D123" s="834">
        <v>180</v>
      </c>
      <c r="E123" s="873"/>
      <c r="F123" s="835">
        <f t="shared" ref="F123:F142" si="7">E123*D123</f>
        <v>0</v>
      </c>
      <c r="G123" s="873"/>
      <c r="H123" s="835">
        <f t="shared" ref="H123:H142" si="8">G123*D123</f>
        <v>0</v>
      </c>
    </row>
    <row r="124" spans="1:9" ht="14.1" customHeight="1">
      <c r="A124" s="494">
        <v>90</v>
      </c>
      <c r="B124" s="795" t="s">
        <v>2020</v>
      </c>
      <c r="C124" s="818" t="s">
        <v>211</v>
      </c>
      <c r="D124" s="819">
        <v>40</v>
      </c>
      <c r="E124" s="820"/>
      <c r="F124" s="835">
        <f t="shared" si="7"/>
        <v>0</v>
      </c>
      <c r="G124" s="820"/>
      <c r="H124" s="835">
        <f t="shared" si="8"/>
        <v>0</v>
      </c>
    </row>
    <row r="125" spans="1:9" ht="27.6" customHeight="1">
      <c r="A125" s="494">
        <v>91</v>
      </c>
      <c r="B125" s="795" t="s">
        <v>2019</v>
      </c>
      <c r="C125" s="818" t="s">
        <v>200</v>
      </c>
      <c r="D125" s="819">
        <v>7</v>
      </c>
      <c r="E125" s="820"/>
      <c r="F125" s="835">
        <f t="shared" si="7"/>
        <v>0</v>
      </c>
      <c r="G125" s="820"/>
      <c r="H125" s="835">
        <f t="shared" si="8"/>
        <v>0</v>
      </c>
    </row>
    <row r="126" spans="1:9" ht="27.6" customHeight="1">
      <c r="A126" s="494">
        <v>92</v>
      </c>
      <c r="B126" s="795" t="s">
        <v>2018</v>
      </c>
      <c r="C126" s="818" t="s">
        <v>211</v>
      </c>
      <c r="D126" s="819">
        <v>150</v>
      </c>
      <c r="E126" s="820"/>
      <c r="F126" s="835">
        <f t="shared" si="7"/>
        <v>0</v>
      </c>
      <c r="G126" s="820"/>
      <c r="H126" s="835">
        <f t="shared" si="8"/>
        <v>0</v>
      </c>
    </row>
    <row r="127" spans="1:9" ht="64.5">
      <c r="A127" s="494">
        <v>93</v>
      </c>
      <c r="B127" s="795" t="s">
        <v>2017</v>
      </c>
      <c r="C127" s="818" t="s">
        <v>200</v>
      </c>
      <c r="D127" s="819">
        <v>7</v>
      </c>
      <c r="E127" s="820"/>
      <c r="F127" s="835">
        <f t="shared" si="7"/>
        <v>0</v>
      </c>
      <c r="G127" s="820"/>
      <c r="H127" s="835">
        <f t="shared" si="8"/>
        <v>0</v>
      </c>
    </row>
    <row r="128" spans="1:9" ht="51.75">
      <c r="A128" s="494">
        <v>94</v>
      </c>
      <c r="B128" s="795" t="s">
        <v>2016</v>
      </c>
      <c r="C128" s="818" t="s">
        <v>200</v>
      </c>
      <c r="D128" s="819">
        <v>4</v>
      </c>
      <c r="E128" s="820"/>
      <c r="F128" s="835">
        <f t="shared" si="7"/>
        <v>0</v>
      </c>
      <c r="G128" s="820"/>
      <c r="H128" s="835">
        <f t="shared" si="8"/>
        <v>0</v>
      </c>
    </row>
    <row r="129" spans="1:8" ht="14.85" customHeight="1">
      <c r="A129" s="494">
        <v>95</v>
      </c>
      <c r="B129" s="795" t="s">
        <v>2015</v>
      </c>
      <c r="C129" s="818" t="s">
        <v>200</v>
      </c>
      <c r="D129" s="819">
        <v>21</v>
      </c>
      <c r="E129" s="820"/>
      <c r="F129" s="835">
        <f t="shared" si="7"/>
        <v>0</v>
      </c>
      <c r="G129" s="820"/>
      <c r="H129" s="835">
        <f t="shared" si="8"/>
        <v>0</v>
      </c>
    </row>
    <row r="130" spans="1:8" ht="39">
      <c r="A130" s="494">
        <v>96</v>
      </c>
      <c r="B130" s="795" t="s">
        <v>2014</v>
      </c>
      <c r="C130" s="818" t="s">
        <v>200</v>
      </c>
      <c r="D130" s="819">
        <v>63</v>
      </c>
      <c r="E130" s="820"/>
      <c r="F130" s="835">
        <f t="shared" si="7"/>
        <v>0</v>
      </c>
      <c r="G130" s="820"/>
      <c r="H130" s="835">
        <f t="shared" si="8"/>
        <v>0</v>
      </c>
    </row>
    <row r="131" spans="1:8" ht="18.600000000000001" customHeight="1">
      <c r="A131" s="494">
        <v>97</v>
      </c>
      <c r="B131" s="795" t="s">
        <v>2013</v>
      </c>
      <c r="C131" s="818" t="s">
        <v>200</v>
      </c>
      <c r="D131" s="819">
        <v>7</v>
      </c>
      <c r="E131" s="820"/>
      <c r="F131" s="835">
        <f t="shared" si="7"/>
        <v>0</v>
      </c>
      <c r="G131" s="820"/>
      <c r="H131" s="835">
        <f t="shared" si="8"/>
        <v>0</v>
      </c>
    </row>
    <row r="132" spans="1:8" ht="14.1" customHeight="1">
      <c r="A132" s="494">
        <v>98</v>
      </c>
      <c r="B132" s="874" t="s">
        <v>2012</v>
      </c>
      <c r="C132" s="852" t="s">
        <v>200</v>
      </c>
      <c r="D132" s="853">
        <v>7</v>
      </c>
      <c r="E132" s="875"/>
      <c r="F132" s="876">
        <f t="shared" si="7"/>
        <v>0</v>
      </c>
      <c r="G132" s="875"/>
      <c r="H132" s="876">
        <f t="shared" si="8"/>
        <v>0</v>
      </c>
    </row>
    <row r="133" spans="1:8" ht="27.6" customHeight="1">
      <c r="A133" s="798">
        <v>99</v>
      </c>
      <c r="B133" s="877" t="s">
        <v>2011</v>
      </c>
      <c r="C133" s="857" t="s">
        <v>200</v>
      </c>
      <c r="D133" s="858">
        <v>45</v>
      </c>
      <c r="E133" s="859"/>
      <c r="F133" s="862">
        <f t="shared" si="7"/>
        <v>0</v>
      </c>
      <c r="G133" s="859"/>
      <c r="H133" s="862">
        <f t="shared" si="8"/>
        <v>0</v>
      </c>
    </row>
    <row r="134" spans="1:8" ht="27.6" customHeight="1">
      <c r="A134" s="798">
        <v>100</v>
      </c>
      <c r="B134" s="877" t="s">
        <v>2010</v>
      </c>
      <c r="C134" s="857" t="s">
        <v>200</v>
      </c>
      <c r="D134" s="858">
        <v>45</v>
      </c>
      <c r="E134" s="859"/>
      <c r="F134" s="862">
        <f t="shared" si="7"/>
        <v>0</v>
      </c>
      <c r="G134" s="859"/>
      <c r="H134" s="862">
        <f t="shared" si="8"/>
        <v>0</v>
      </c>
    </row>
    <row r="135" spans="1:8" ht="26.1" customHeight="1">
      <c r="A135" s="798">
        <v>101</v>
      </c>
      <c r="B135" s="877" t="s">
        <v>2009</v>
      </c>
      <c r="C135" s="857" t="s">
        <v>200</v>
      </c>
      <c r="D135" s="858">
        <v>7</v>
      </c>
      <c r="E135" s="859"/>
      <c r="F135" s="862">
        <f t="shared" si="7"/>
        <v>0</v>
      </c>
      <c r="G135" s="859"/>
      <c r="H135" s="862">
        <f t="shared" si="8"/>
        <v>0</v>
      </c>
    </row>
    <row r="136" spans="1:8" ht="16.350000000000001" customHeight="1">
      <c r="A136" s="798">
        <v>102</v>
      </c>
      <c r="B136" s="878" t="s">
        <v>2008</v>
      </c>
      <c r="C136" s="857" t="s">
        <v>211</v>
      </c>
      <c r="D136" s="858">
        <v>80</v>
      </c>
      <c r="E136" s="859"/>
      <c r="F136" s="862">
        <f t="shared" si="7"/>
        <v>0</v>
      </c>
      <c r="G136" s="859"/>
      <c r="H136" s="860">
        <f t="shared" si="8"/>
        <v>0</v>
      </c>
    </row>
    <row r="137" spans="1:8" ht="16.350000000000001" customHeight="1">
      <c r="A137" s="798">
        <v>103</v>
      </c>
      <c r="B137" s="877" t="s">
        <v>2007</v>
      </c>
      <c r="C137" s="857" t="s">
        <v>200</v>
      </c>
      <c r="D137" s="858">
        <v>2</v>
      </c>
      <c r="E137" s="859"/>
      <c r="F137" s="862">
        <f t="shared" si="7"/>
        <v>0</v>
      </c>
      <c r="G137" s="859"/>
      <c r="H137" s="860">
        <f t="shared" si="8"/>
        <v>0</v>
      </c>
    </row>
    <row r="138" spans="1:8" ht="14.1" customHeight="1">
      <c r="A138" s="798">
        <v>104</v>
      </c>
      <c r="B138" s="877" t="s">
        <v>2006</v>
      </c>
      <c r="C138" s="857" t="s">
        <v>200</v>
      </c>
      <c r="D138" s="858">
        <v>13</v>
      </c>
      <c r="E138" s="859"/>
      <c r="F138" s="862">
        <f t="shared" si="7"/>
        <v>0</v>
      </c>
      <c r="G138" s="859"/>
      <c r="H138" s="862">
        <f t="shared" si="8"/>
        <v>0</v>
      </c>
    </row>
    <row r="139" spans="1:8" ht="14.1" customHeight="1">
      <c r="A139" s="798">
        <v>105</v>
      </c>
      <c r="B139" s="877" t="s">
        <v>2005</v>
      </c>
      <c r="C139" s="857" t="s">
        <v>200</v>
      </c>
      <c r="D139" s="858">
        <v>13</v>
      </c>
      <c r="E139" s="859"/>
      <c r="F139" s="862">
        <f t="shared" si="7"/>
        <v>0</v>
      </c>
      <c r="G139" s="859"/>
      <c r="H139" s="862">
        <f t="shared" si="8"/>
        <v>0</v>
      </c>
    </row>
    <row r="140" spans="1:8" ht="14.1" customHeight="1">
      <c r="A140" s="798">
        <v>106</v>
      </c>
      <c r="B140" s="879" t="s">
        <v>2004</v>
      </c>
      <c r="C140" s="880" t="s">
        <v>200</v>
      </c>
      <c r="D140" s="881">
        <v>16</v>
      </c>
      <c r="E140" s="882"/>
      <c r="F140" s="862">
        <f t="shared" si="7"/>
        <v>0</v>
      </c>
      <c r="G140" s="882"/>
      <c r="H140" s="862">
        <f t="shared" si="8"/>
        <v>0</v>
      </c>
    </row>
    <row r="141" spans="1:8" ht="14.1" customHeight="1">
      <c r="A141" s="798">
        <v>107</v>
      </c>
      <c r="B141" s="883" t="s">
        <v>2003</v>
      </c>
      <c r="C141" s="857" t="s">
        <v>200</v>
      </c>
      <c r="D141" s="858">
        <v>28</v>
      </c>
      <c r="E141" s="859"/>
      <c r="F141" s="862">
        <f t="shared" si="7"/>
        <v>0</v>
      </c>
      <c r="G141" s="859"/>
      <c r="H141" s="862">
        <f t="shared" si="8"/>
        <v>0</v>
      </c>
    </row>
    <row r="142" spans="1:8" ht="14.1" customHeight="1" thickBot="1">
      <c r="A142" s="494">
        <v>108</v>
      </c>
      <c r="B142" s="884" t="s">
        <v>2002</v>
      </c>
      <c r="C142" s="885" t="s">
        <v>200</v>
      </c>
      <c r="D142" s="886">
        <f>D141+D140</f>
        <v>44</v>
      </c>
      <c r="E142" s="887"/>
      <c r="F142" s="867">
        <f t="shared" si="7"/>
        <v>0</v>
      </c>
      <c r="G142" s="887"/>
      <c r="H142" s="867">
        <f t="shared" si="8"/>
        <v>0</v>
      </c>
    </row>
    <row r="143" spans="1:8" ht="14.1" customHeight="1">
      <c r="B143" s="825" t="s">
        <v>1973</v>
      </c>
      <c r="C143" s="826"/>
      <c r="D143" s="827">
        <v>1</v>
      </c>
      <c r="E143" s="828"/>
      <c r="F143" s="829">
        <f>SUM(F122:F142)</f>
        <v>0</v>
      </c>
      <c r="G143" s="830"/>
      <c r="H143" s="831">
        <f>SUM(H122:H142)</f>
        <v>0</v>
      </c>
    </row>
    <row r="144" spans="1:8" ht="14.1" customHeight="1">
      <c r="B144" s="832" t="s">
        <v>2000</v>
      </c>
      <c r="C144" s="833">
        <v>0.08</v>
      </c>
      <c r="D144" s="834"/>
      <c r="E144" s="835"/>
      <c r="F144" s="836"/>
      <c r="G144" s="836"/>
      <c r="H144" s="837">
        <f>PRODUCT(H143,C144)</f>
        <v>0</v>
      </c>
    </row>
    <row r="145" spans="1:9" ht="14.1" customHeight="1" thickBot="1">
      <c r="B145" s="838" t="s">
        <v>1109</v>
      </c>
      <c r="C145" s="839"/>
      <c r="D145" s="840"/>
      <c r="E145" s="841"/>
      <c r="F145" s="842"/>
      <c r="G145" s="842"/>
      <c r="H145" s="843">
        <f>F143+H143+H144</f>
        <v>0</v>
      </c>
    </row>
    <row r="146" spans="1:9" ht="14.1" customHeight="1">
      <c r="B146" s="844"/>
      <c r="C146" s="845"/>
      <c r="D146" s="846"/>
      <c r="E146" s="847"/>
      <c r="F146" s="848"/>
      <c r="G146" s="848"/>
      <c r="H146" s="848"/>
      <c r="I146" s="495"/>
    </row>
    <row r="147" spans="1:9" ht="14.1" customHeight="1">
      <c r="B147" s="849" t="s">
        <v>2001</v>
      </c>
      <c r="C147" s="818"/>
      <c r="D147" s="819"/>
      <c r="E147" s="850"/>
      <c r="F147" s="821"/>
      <c r="G147" s="850"/>
      <c r="H147" s="821"/>
      <c r="I147" s="495"/>
    </row>
    <row r="148" spans="1:9" ht="26.25">
      <c r="A148" s="494">
        <v>109</v>
      </c>
      <c r="B148" s="795" t="s">
        <v>5456</v>
      </c>
      <c r="C148" s="818" t="s">
        <v>200</v>
      </c>
      <c r="D148" s="819">
        <v>7</v>
      </c>
      <c r="E148" s="820"/>
      <c r="F148" s="835">
        <f t="shared" ref="F148:F167" si="9">E148*D148</f>
        <v>0</v>
      </c>
      <c r="G148" s="820"/>
      <c r="H148" s="835">
        <f t="shared" ref="H148:H167" si="10">G148*D148</f>
        <v>0</v>
      </c>
      <c r="I148" s="495"/>
    </row>
    <row r="149" spans="1:9" ht="26.25">
      <c r="A149" s="494">
        <v>110</v>
      </c>
      <c r="B149" s="795" t="s">
        <v>5457</v>
      </c>
      <c r="C149" s="818" t="s">
        <v>200</v>
      </c>
      <c r="D149" s="819">
        <v>29</v>
      </c>
      <c r="E149" s="820"/>
      <c r="F149" s="835">
        <f t="shared" si="9"/>
        <v>0</v>
      </c>
      <c r="G149" s="820"/>
      <c r="H149" s="835">
        <f t="shared" si="10"/>
        <v>0</v>
      </c>
      <c r="I149" s="495"/>
    </row>
    <row r="150" spans="1:9" ht="26.25">
      <c r="A150" s="494">
        <v>111</v>
      </c>
      <c r="B150" s="795" t="s">
        <v>5458</v>
      </c>
      <c r="C150" s="818" t="s">
        <v>200</v>
      </c>
      <c r="D150" s="819">
        <v>51</v>
      </c>
      <c r="E150" s="820"/>
      <c r="F150" s="835">
        <f t="shared" si="9"/>
        <v>0</v>
      </c>
      <c r="G150" s="820"/>
      <c r="H150" s="835">
        <f t="shared" si="10"/>
        <v>0</v>
      </c>
      <c r="I150" s="495"/>
    </row>
    <row r="151" spans="1:9" ht="26.25">
      <c r="A151" s="494">
        <v>112</v>
      </c>
      <c r="B151" s="795" t="s">
        <v>5459</v>
      </c>
      <c r="C151" s="818" t="s">
        <v>200</v>
      </c>
      <c r="D151" s="819">
        <v>16</v>
      </c>
      <c r="E151" s="820"/>
      <c r="F151" s="835">
        <f t="shared" si="9"/>
        <v>0</v>
      </c>
      <c r="G151" s="820"/>
      <c r="H151" s="835">
        <f t="shared" si="10"/>
        <v>0</v>
      </c>
      <c r="I151" s="495"/>
    </row>
    <row r="152" spans="1:9" ht="26.25">
      <c r="A152" s="494">
        <v>113</v>
      </c>
      <c r="B152" s="795" t="s">
        <v>5460</v>
      </c>
      <c r="C152" s="818" t="s">
        <v>200</v>
      </c>
      <c r="D152" s="819">
        <v>62</v>
      </c>
      <c r="E152" s="820"/>
      <c r="F152" s="835">
        <f t="shared" si="9"/>
        <v>0</v>
      </c>
      <c r="G152" s="820"/>
      <c r="H152" s="835">
        <f t="shared" si="10"/>
        <v>0</v>
      </c>
      <c r="I152" s="495"/>
    </row>
    <row r="153" spans="1:9" ht="26.25">
      <c r="A153" s="494">
        <v>114</v>
      </c>
      <c r="B153" s="795" t="s">
        <v>5461</v>
      </c>
      <c r="C153" s="818" t="s">
        <v>200</v>
      </c>
      <c r="D153" s="819">
        <v>16</v>
      </c>
      <c r="E153" s="820"/>
      <c r="F153" s="835">
        <f t="shared" si="9"/>
        <v>0</v>
      </c>
      <c r="G153" s="820"/>
      <c r="H153" s="835">
        <f t="shared" si="10"/>
        <v>0</v>
      </c>
      <c r="I153" s="495"/>
    </row>
    <row r="154" spans="1:9" ht="26.25">
      <c r="A154" s="494">
        <v>115</v>
      </c>
      <c r="B154" s="795" t="s">
        <v>5462</v>
      </c>
      <c r="C154" s="818" t="s">
        <v>200</v>
      </c>
      <c r="D154" s="819">
        <v>4</v>
      </c>
      <c r="E154" s="820"/>
      <c r="F154" s="835">
        <f t="shared" si="9"/>
        <v>0</v>
      </c>
      <c r="G154" s="820"/>
      <c r="H154" s="835">
        <f t="shared" si="10"/>
        <v>0</v>
      </c>
      <c r="I154" s="495"/>
    </row>
    <row r="155" spans="1:9" ht="26.25">
      <c r="A155" s="494">
        <v>116</v>
      </c>
      <c r="B155" s="795" t="s">
        <v>5463</v>
      </c>
      <c r="C155" s="818" t="s">
        <v>200</v>
      </c>
      <c r="D155" s="819">
        <v>5</v>
      </c>
      <c r="E155" s="820"/>
      <c r="F155" s="835">
        <f t="shared" si="9"/>
        <v>0</v>
      </c>
      <c r="G155" s="820"/>
      <c r="H155" s="835">
        <f t="shared" si="10"/>
        <v>0</v>
      </c>
      <c r="I155" s="495"/>
    </row>
    <row r="156" spans="1:9" ht="26.25">
      <c r="A156" s="494">
        <v>117</v>
      </c>
      <c r="B156" s="795" t="s">
        <v>5464</v>
      </c>
      <c r="C156" s="818" t="s">
        <v>200</v>
      </c>
      <c r="D156" s="819">
        <v>28</v>
      </c>
      <c r="E156" s="820"/>
      <c r="F156" s="835">
        <f t="shared" si="9"/>
        <v>0</v>
      </c>
      <c r="G156" s="820"/>
      <c r="H156" s="835">
        <f t="shared" si="10"/>
        <v>0</v>
      </c>
      <c r="I156" s="495"/>
    </row>
    <row r="157" spans="1:9" ht="26.25">
      <c r="A157" s="494">
        <v>118</v>
      </c>
      <c r="B157" s="795" t="s">
        <v>5465</v>
      </c>
      <c r="C157" s="818" t="s">
        <v>200</v>
      </c>
      <c r="D157" s="819">
        <v>6</v>
      </c>
      <c r="E157" s="820"/>
      <c r="F157" s="835">
        <f t="shared" si="9"/>
        <v>0</v>
      </c>
      <c r="G157" s="820"/>
      <c r="H157" s="835">
        <f t="shared" si="10"/>
        <v>0</v>
      </c>
      <c r="I157" s="495"/>
    </row>
    <row r="158" spans="1:9" ht="26.25">
      <c r="A158" s="494">
        <v>119</v>
      </c>
      <c r="B158" s="795" t="s">
        <v>5466</v>
      </c>
      <c r="C158" s="818" t="s">
        <v>200</v>
      </c>
      <c r="D158" s="819">
        <v>1</v>
      </c>
      <c r="E158" s="820"/>
      <c r="F158" s="835">
        <f t="shared" si="9"/>
        <v>0</v>
      </c>
      <c r="G158" s="820"/>
      <c r="H158" s="835">
        <f t="shared" si="10"/>
        <v>0</v>
      </c>
      <c r="I158" s="495"/>
    </row>
    <row r="159" spans="1:9">
      <c r="A159" s="494">
        <v>120</v>
      </c>
      <c r="B159" s="795" t="s">
        <v>5467</v>
      </c>
      <c r="C159" s="818" t="s">
        <v>200</v>
      </c>
      <c r="D159" s="819">
        <v>3</v>
      </c>
      <c r="E159" s="820"/>
      <c r="F159" s="835">
        <f t="shared" si="9"/>
        <v>0</v>
      </c>
      <c r="G159" s="820"/>
      <c r="H159" s="835">
        <f t="shared" si="10"/>
        <v>0</v>
      </c>
      <c r="I159" s="495"/>
    </row>
    <row r="160" spans="1:9">
      <c r="A160" s="494">
        <v>121</v>
      </c>
      <c r="B160" s="795" t="s">
        <v>5468</v>
      </c>
      <c r="C160" s="818" t="s">
        <v>200</v>
      </c>
      <c r="D160" s="819">
        <v>2</v>
      </c>
      <c r="E160" s="820"/>
      <c r="F160" s="835">
        <f t="shared" si="9"/>
        <v>0</v>
      </c>
      <c r="G160" s="820"/>
      <c r="H160" s="835">
        <f t="shared" si="10"/>
        <v>0</v>
      </c>
      <c r="I160" s="495"/>
    </row>
    <row r="161" spans="1:9">
      <c r="A161" s="494">
        <v>122</v>
      </c>
      <c r="B161" s="795" t="s">
        <v>5469</v>
      </c>
      <c r="C161" s="818" t="s">
        <v>200</v>
      </c>
      <c r="D161" s="819">
        <v>5</v>
      </c>
      <c r="E161" s="820"/>
      <c r="F161" s="835">
        <f t="shared" si="9"/>
        <v>0</v>
      </c>
      <c r="G161" s="820"/>
      <c r="H161" s="835">
        <f t="shared" si="10"/>
        <v>0</v>
      </c>
      <c r="I161" s="495"/>
    </row>
    <row r="162" spans="1:9" ht="26.25">
      <c r="A162" s="494">
        <v>123</v>
      </c>
      <c r="B162" s="795" t="s">
        <v>5470</v>
      </c>
      <c r="C162" s="818" t="s">
        <v>200</v>
      </c>
      <c r="D162" s="819">
        <v>14</v>
      </c>
      <c r="E162" s="820"/>
      <c r="F162" s="835">
        <f t="shared" si="9"/>
        <v>0</v>
      </c>
      <c r="G162" s="820"/>
      <c r="H162" s="835">
        <f t="shared" si="10"/>
        <v>0</v>
      </c>
      <c r="I162" s="495"/>
    </row>
    <row r="163" spans="1:9">
      <c r="A163" s="494">
        <v>124</v>
      </c>
      <c r="B163" s="795" t="s">
        <v>5471</v>
      </c>
      <c r="C163" s="818" t="s">
        <v>200</v>
      </c>
      <c r="D163" s="819">
        <v>15</v>
      </c>
      <c r="E163" s="820"/>
      <c r="F163" s="835">
        <f t="shared" si="9"/>
        <v>0</v>
      </c>
      <c r="G163" s="820"/>
      <c r="H163" s="835">
        <f t="shared" si="10"/>
        <v>0</v>
      </c>
      <c r="I163" s="495"/>
    </row>
    <row r="164" spans="1:9">
      <c r="A164" s="494">
        <v>125</v>
      </c>
      <c r="B164" s="795" t="s">
        <v>5472</v>
      </c>
      <c r="C164" s="818" t="s">
        <v>200</v>
      </c>
      <c r="D164" s="819">
        <v>23</v>
      </c>
      <c r="E164" s="820"/>
      <c r="F164" s="835">
        <f t="shared" si="9"/>
        <v>0</v>
      </c>
      <c r="G164" s="820"/>
      <c r="H164" s="835">
        <f t="shared" si="10"/>
        <v>0</v>
      </c>
      <c r="I164" s="495"/>
    </row>
    <row r="165" spans="1:9" ht="26.25">
      <c r="A165" s="494">
        <v>126</v>
      </c>
      <c r="B165" s="795" t="s">
        <v>5473</v>
      </c>
      <c r="C165" s="818" t="s">
        <v>200</v>
      </c>
      <c r="D165" s="819">
        <v>7</v>
      </c>
      <c r="E165" s="820"/>
      <c r="F165" s="835">
        <f t="shared" si="9"/>
        <v>0</v>
      </c>
      <c r="G165" s="820"/>
      <c r="H165" s="835">
        <f t="shared" si="10"/>
        <v>0</v>
      </c>
      <c r="I165" s="495"/>
    </row>
    <row r="166" spans="1:9" ht="26.25">
      <c r="A166" s="494">
        <v>127</v>
      </c>
      <c r="B166" s="795" t="s">
        <v>5474</v>
      </c>
      <c r="C166" s="818" t="s">
        <v>200</v>
      </c>
      <c r="D166" s="819">
        <v>3</v>
      </c>
      <c r="E166" s="820"/>
      <c r="F166" s="835">
        <f t="shared" si="9"/>
        <v>0</v>
      </c>
      <c r="G166" s="820"/>
      <c r="H166" s="835">
        <f t="shared" si="10"/>
        <v>0</v>
      </c>
      <c r="I166" s="495"/>
    </row>
    <row r="167" spans="1:9" ht="27" thickBot="1">
      <c r="A167" s="494">
        <v>128</v>
      </c>
      <c r="B167" s="795" t="s">
        <v>5475</v>
      </c>
      <c r="C167" s="818" t="s">
        <v>200</v>
      </c>
      <c r="D167" s="819">
        <v>85</v>
      </c>
      <c r="E167" s="820"/>
      <c r="F167" s="835">
        <f t="shared" si="9"/>
        <v>0</v>
      </c>
      <c r="G167" s="820"/>
      <c r="H167" s="835">
        <f t="shared" si="10"/>
        <v>0</v>
      </c>
      <c r="I167" s="495"/>
    </row>
    <row r="168" spans="1:9" ht="14.1" customHeight="1">
      <c r="B168" s="825" t="s">
        <v>1973</v>
      </c>
      <c r="C168" s="826"/>
      <c r="D168" s="827">
        <v>1</v>
      </c>
      <c r="E168" s="828"/>
      <c r="F168" s="829">
        <f>SUM(F147:F167)</f>
        <v>0</v>
      </c>
      <c r="G168" s="830"/>
      <c r="H168" s="831">
        <f>SUM(H147:H167)</f>
        <v>0</v>
      </c>
      <c r="I168" s="495"/>
    </row>
    <row r="169" spans="1:9" ht="14.1" customHeight="1">
      <c r="B169" s="832" t="s">
        <v>2000</v>
      </c>
      <c r="C169" s="833">
        <v>0.08</v>
      </c>
      <c r="D169" s="834"/>
      <c r="E169" s="835"/>
      <c r="F169" s="836"/>
      <c r="G169" s="836"/>
      <c r="H169" s="837">
        <f>PRODUCT(H168,C169)</f>
        <v>0</v>
      </c>
      <c r="I169" s="495"/>
    </row>
    <row r="170" spans="1:9" ht="14.1" customHeight="1" thickBot="1">
      <c r="B170" s="838" t="s">
        <v>1109</v>
      </c>
      <c r="C170" s="839"/>
      <c r="D170" s="840"/>
      <c r="E170" s="841"/>
      <c r="F170" s="842"/>
      <c r="G170" s="842"/>
      <c r="H170" s="843">
        <f>F168+H168+H169</f>
        <v>0</v>
      </c>
      <c r="I170" s="495"/>
    </row>
    <row r="171" spans="1:9" ht="14.1" customHeight="1">
      <c r="B171" s="844"/>
      <c r="C171" s="845"/>
      <c r="D171" s="846"/>
      <c r="E171" s="847"/>
      <c r="F171" s="848"/>
      <c r="G171" s="848"/>
      <c r="H171" s="848"/>
      <c r="I171" s="495"/>
    </row>
    <row r="172" spans="1:9">
      <c r="B172" s="888" t="s">
        <v>1999</v>
      </c>
      <c r="C172" s="880"/>
      <c r="D172" s="881"/>
      <c r="E172" s="889"/>
      <c r="F172" s="862"/>
      <c r="G172" s="889"/>
      <c r="H172" s="862"/>
    </row>
    <row r="173" spans="1:9">
      <c r="A173" s="798">
        <v>129</v>
      </c>
      <c r="B173" s="890" t="s">
        <v>1998</v>
      </c>
      <c r="C173" s="880" t="s">
        <v>1153</v>
      </c>
      <c r="D173" s="881">
        <v>15</v>
      </c>
      <c r="E173" s="882"/>
      <c r="F173" s="862">
        <f t="shared" ref="F173:F198" si="11">E173*D173</f>
        <v>0</v>
      </c>
      <c r="G173" s="882"/>
      <c r="H173" s="862"/>
    </row>
    <row r="174" spans="1:9">
      <c r="A174" s="798">
        <v>130</v>
      </c>
      <c r="B174" s="891" t="s">
        <v>1997</v>
      </c>
      <c r="C174" s="880" t="s">
        <v>1153</v>
      </c>
      <c r="D174" s="881">
        <v>50</v>
      </c>
      <c r="E174" s="882"/>
      <c r="F174" s="862">
        <f t="shared" si="11"/>
        <v>0</v>
      </c>
      <c r="G174" s="882"/>
      <c r="H174" s="862"/>
    </row>
    <row r="175" spans="1:9" ht="26.25">
      <c r="A175" s="798">
        <v>131</v>
      </c>
      <c r="B175" s="891" t="s">
        <v>1996</v>
      </c>
      <c r="C175" s="880" t="s">
        <v>1153</v>
      </c>
      <c r="D175" s="881">
        <v>30</v>
      </c>
      <c r="E175" s="882"/>
      <c r="F175" s="862">
        <f t="shared" si="11"/>
        <v>0</v>
      </c>
      <c r="G175" s="882"/>
      <c r="H175" s="862"/>
    </row>
    <row r="176" spans="1:9">
      <c r="A176" s="798">
        <v>132</v>
      </c>
      <c r="B176" s="891" t="s">
        <v>1995</v>
      </c>
      <c r="C176" s="880" t="s">
        <v>1153</v>
      </c>
      <c r="D176" s="881">
        <v>15</v>
      </c>
      <c r="E176" s="882"/>
      <c r="F176" s="862">
        <f t="shared" si="11"/>
        <v>0</v>
      </c>
      <c r="G176" s="882"/>
      <c r="H176" s="862"/>
    </row>
    <row r="177" spans="1:8">
      <c r="A177" s="798">
        <v>133</v>
      </c>
      <c r="B177" s="891" t="s">
        <v>1994</v>
      </c>
      <c r="C177" s="880" t="s">
        <v>1153</v>
      </c>
      <c r="D177" s="881">
        <v>45</v>
      </c>
      <c r="E177" s="882"/>
      <c r="F177" s="862">
        <f t="shared" si="11"/>
        <v>0</v>
      </c>
      <c r="G177" s="882"/>
      <c r="H177" s="862"/>
    </row>
    <row r="178" spans="1:8">
      <c r="A178" s="798">
        <v>134</v>
      </c>
      <c r="B178" s="891" t="s">
        <v>1993</v>
      </c>
      <c r="C178" s="880" t="s">
        <v>1153</v>
      </c>
      <c r="D178" s="881">
        <v>20</v>
      </c>
      <c r="E178" s="882"/>
      <c r="F178" s="862">
        <f t="shared" si="11"/>
        <v>0</v>
      </c>
      <c r="G178" s="882"/>
      <c r="H178" s="862"/>
    </row>
    <row r="179" spans="1:8">
      <c r="A179" s="798">
        <v>135</v>
      </c>
      <c r="B179" s="891" t="s">
        <v>1992</v>
      </c>
      <c r="C179" s="880" t="s">
        <v>1153</v>
      </c>
      <c r="D179" s="881">
        <v>50</v>
      </c>
      <c r="E179" s="882"/>
      <c r="F179" s="862">
        <f t="shared" si="11"/>
        <v>0</v>
      </c>
      <c r="G179" s="882"/>
      <c r="H179" s="862"/>
    </row>
    <row r="180" spans="1:8">
      <c r="A180" s="798">
        <v>136</v>
      </c>
      <c r="B180" s="891" t="s">
        <v>1991</v>
      </c>
      <c r="C180" s="880" t="s">
        <v>1153</v>
      </c>
      <c r="D180" s="881">
        <v>65</v>
      </c>
      <c r="E180" s="882"/>
      <c r="F180" s="862">
        <f t="shared" si="11"/>
        <v>0</v>
      </c>
      <c r="G180" s="882"/>
      <c r="H180" s="862"/>
    </row>
    <row r="181" spans="1:8">
      <c r="A181" s="798">
        <v>137</v>
      </c>
      <c r="B181" s="891" t="s">
        <v>1990</v>
      </c>
      <c r="C181" s="880" t="s">
        <v>1153</v>
      </c>
      <c r="D181" s="881">
        <v>25</v>
      </c>
      <c r="E181" s="882"/>
      <c r="F181" s="862">
        <f t="shared" si="11"/>
        <v>0</v>
      </c>
      <c r="G181" s="882"/>
      <c r="H181" s="862"/>
    </row>
    <row r="182" spans="1:8">
      <c r="A182" s="798">
        <v>138</v>
      </c>
      <c r="B182" s="891" t="s">
        <v>1989</v>
      </c>
      <c r="C182" s="880" t="s">
        <v>1153</v>
      </c>
      <c r="D182" s="881">
        <v>22</v>
      </c>
      <c r="E182" s="882"/>
      <c r="F182" s="862">
        <f t="shared" si="11"/>
        <v>0</v>
      </c>
      <c r="G182" s="882"/>
      <c r="H182" s="862"/>
    </row>
    <row r="183" spans="1:8">
      <c r="A183" s="798">
        <v>139</v>
      </c>
      <c r="B183" s="890" t="s">
        <v>1988</v>
      </c>
      <c r="C183" s="880" t="s">
        <v>1153</v>
      </c>
      <c r="D183" s="881">
        <v>35</v>
      </c>
      <c r="E183" s="882"/>
      <c r="F183" s="862">
        <f t="shared" si="11"/>
        <v>0</v>
      </c>
      <c r="G183" s="882"/>
      <c r="H183" s="862"/>
    </row>
    <row r="184" spans="1:8">
      <c r="A184" s="798">
        <v>140</v>
      </c>
      <c r="B184" s="890" t="s">
        <v>1987</v>
      </c>
      <c r="C184" s="880" t="s">
        <v>1153</v>
      </c>
      <c r="D184" s="881">
        <v>40</v>
      </c>
      <c r="E184" s="882"/>
      <c r="F184" s="862">
        <f t="shared" si="11"/>
        <v>0</v>
      </c>
      <c r="G184" s="882"/>
      <c r="H184" s="862"/>
    </row>
    <row r="185" spans="1:8">
      <c r="A185" s="798">
        <v>141</v>
      </c>
      <c r="B185" s="890" t="s">
        <v>1986</v>
      </c>
      <c r="C185" s="880" t="s">
        <v>1153</v>
      </c>
      <c r="D185" s="881">
        <v>60</v>
      </c>
      <c r="E185" s="882"/>
      <c r="F185" s="862">
        <f t="shared" si="11"/>
        <v>0</v>
      </c>
      <c r="G185" s="882"/>
      <c r="H185" s="862"/>
    </row>
    <row r="186" spans="1:8">
      <c r="A186" s="798">
        <v>142</v>
      </c>
      <c r="B186" s="890" t="s">
        <v>1985</v>
      </c>
      <c r="C186" s="880" t="s">
        <v>1153</v>
      </c>
      <c r="D186" s="881">
        <v>20</v>
      </c>
      <c r="E186" s="882"/>
      <c r="F186" s="862">
        <f t="shared" si="11"/>
        <v>0</v>
      </c>
      <c r="G186" s="882"/>
      <c r="H186" s="862"/>
    </row>
    <row r="187" spans="1:8">
      <c r="A187" s="494">
        <v>143</v>
      </c>
      <c r="B187" s="892" t="s">
        <v>1984</v>
      </c>
      <c r="C187" s="893" t="s">
        <v>1153</v>
      </c>
      <c r="D187" s="894">
        <v>10</v>
      </c>
      <c r="E187" s="906"/>
      <c r="F187" s="867">
        <f t="shared" si="11"/>
        <v>0</v>
      </c>
      <c r="G187" s="906"/>
      <c r="H187" s="867"/>
    </row>
    <row r="188" spans="1:8">
      <c r="A188" s="494">
        <v>144</v>
      </c>
      <c r="B188" s="895" t="s">
        <v>1983</v>
      </c>
      <c r="C188" s="885" t="s">
        <v>1153</v>
      </c>
      <c r="D188" s="886">
        <v>5</v>
      </c>
      <c r="E188" s="907"/>
      <c r="F188" s="876">
        <f t="shared" si="11"/>
        <v>0</v>
      </c>
      <c r="G188" s="907"/>
      <c r="H188" s="876"/>
    </row>
    <row r="189" spans="1:8">
      <c r="A189" s="798">
        <v>145</v>
      </c>
      <c r="B189" s="890" t="s">
        <v>5476</v>
      </c>
      <c r="C189" s="880" t="s">
        <v>1153</v>
      </c>
      <c r="D189" s="881">
        <v>60</v>
      </c>
      <c r="E189" s="882"/>
      <c r="F189" s="862">
        <f t="shared" si="11"/>
        <v>0</v>
      </c>
      <c r="G189" s="882"/>
      <c r="H189" s="862"/>
    </row>
    <row r="190" spans="1:8" ht="26.25">
      <c r="A190" s="798">
        <v>146</v>
      </c>
      <c r="B190" s="856" t="s">
        <v>1982</v>
      </c>
      <c r="C190" s="880" t="s">
        <v>1153</v>
      </c>
      <c r="D190" s="881">
        <v>15</v>
      </c>
      <c r="E190" s="882"/>
      <c r="F190" s="862">
        <f t="shared" si="11"/>
        <v>0</v>
      </c>
      <c r="G190" s="882"/>
      <c r="H190" s="862"/>
    </row>
    <row r="191" spans="1:8">
      <c r="A191" s="798">
        <v>147</v>
      </c>
      <c r="B191" s="890" t="s">
        <v>1981</v>
      </c>
      <c r="C191" s="880" t="s">
        <v>1153</v>
      </c>
      <c r="D191" s="881">
        <v>5</v>
      </c>
      <c r="E191" s="882"/>
      <c r="F191" s="862">
        <f t="shared" si="11"/>
        <v>0</v>
      </c>
      <c r="G191" s="882"/>
      <c r="H191" s="862"/>
    </row>
    <row r="192" spans="1:8">
      <c r="A192" s="798">
        <v>148</v>
      </c>
      <c r="B192" s="890" t="s">
        <v>1980</v>
      </c>
      <c r="C192" s="880" t="s">
        <v>1153</v>
      </c>
      <c r="D192" s="881">
        <v>20</v>
      </c>
      <c r="E192" s="882"/>
      <c r="F192" s="862">
        <f t="shared" si="11"/>
        <v>0</v>
      </c>
      <c r="G192" s="882"/>
      <c r="H192" s="862"/>
    </row>
    <row r="193" spans="1:8" ht="26.25">
      <c r="A193" s="798">
        <v>149</v>
      </c>
      <c r="B193" s="891" t="s">
        <v>1979</v>
      </c>
      <c r="C193" s="880" t="s">
        <v>1153</v>
      </c>
      <c r="D193" s="881">
        <v>15</v>
      </c>
      <c r="E193" s="882"/>
      <c r="F193" s="862">
        <f t="shared" si="11"/>
        <v>0</v>
      </c>
      <c r="G193" s="882"/>
      <c r="H193" s="862"/>
    </row>
    <row r="194" spans="1:8">
      <c r="A194" s="798">
        <v>150</v>
      </c>
      <c r="B194" s="891" t="s">
        <v>1978</v>
      </c>
      <c r="C194" s="880" t="s">
        <v>1153</v>
      </c>
      <c r="D194" s="881">
        <v>25</v>
      </c>
      <c r="E194" s="882"/>
      <c r="F194" s="862">
        <f t="shared" si="11"/>
        <v>0</v>
      </c>
      <c r="G194" s="882"/>
      <c r="H194" s="862"/>
    </row>
    <row r="195" spans="1:8">
      <c r="A195" s="798">
        <v>151</v>
      </c>
      <c r="B195" s="896" t="s">
        <v>1977</v>
      </c>
      <c r="C195" s="880" t="s">
        <v>1153</v>
      </c>
      <c r="D195" s="881">
        <v>25</v>
      </c>
      <c r="E195" s="882"/>
      <c r="F195" s="862">
        <f t="shared" si="11"/>
        <v>0</v>
      </c>
      <c r="G195" s="882"/>
      <c r="H195" s="862"/>
    </row>
    <row r="196" spans="1:8">
      <c r="A196" s="798">
        <v>152</v>
      </c>
      <c r="B196" s="896" t="s">
        <v>1976</v>
      </c>
      <c r="C196" s="880" t="s">
        <v>1153</v>
      </c>
      <c r="D196" s="881">
        <v>70</v>
      </c>
      <c r="E196" s="882"/>
      <c r="F196" s="862">
        <f t="shared" si="11"/>
        <v>0</v>
      </c>
      <c r="G196" s="882"/>
      <c r="H196" s="862"/>
    </row>
    <row r="197" spans="1:8">
      <c r="A197" s="494">
        <v>153</v>
      </c>
      <c r="B197" s="897" t="s">
        <v>1975</v>
      </c>
      <c r="C197" s="893" t="s">
        <v>1153</v>
      </c>
      <c r="D197" s="894">
        <v>24</v>
      </c>
      <c r="E197" s="906"/>
      <c r="F197" s="867">
        <f t="shared" si="11"/>
        <v>0</v>
      </c>
      <c r="G197" s="906"/>
      <c r="H197" s="867"/>
    </row>
    <row r="198" spans="1:8" ht="16.5" thickBot="1">
      <c r="A198" s="494">
        <v>154</v>
      </c>
      <c r="B198" s="898" t="s">
        <v>1974</v>
      </c>
      <c r="C198" s="872" t="s">
        <v>1153</v>
      </c>
      <c r="D198" s="834">
        <v>40</v>
      </c>
      <c r="E198" s="873"/>
      <c r="F198" s="835">
        <f t="shared" si="11"/>
        <v>0</v>
      </c>
      <c r="G198" s="873"/>
      <c r="H198" s="835"/>
    </row>
    <row r="199" spans="1:8" ht="16.5" thickBot="1">
      <c r="B199" s="899" t="s">
        <v>1973</v>
      </c>
      <c r="C199" s="900"/>
      <c r="D199" s="901">
        <v>1</v>
      </c>
      <c r="E199" s="902"/>
      <c r="F199" s="903">
        <f>SUM(F172:F198)</f>
        <v>0</v>
      </c>
      <c r="G199" s="904"/>
      <c r="H199" s="905"/>
    </row>
    <row r="201" spans="1:8">
      <c r="B201" s="493" t="s">
        <v>9</v>
      </c>
    </row>
    <row r="202" spans="1:8">
      <c r="B202" s="796"/>
    </row>
    <row r="203" spans="1:8">
      <c r="B203" s="797" t="s">
        <v>1972</v>
      </c>
    </row>
    <row r="204" spans="1:8">
      <c r="B204" s="797" t="s">
        <v>1971</v>
      </c>
    </row>
  </sheetData>
  <sheetProtection selectLockedCells="1" selectUnlockedCells="1"/>
  <mergeCells count="2">
    <mergeCell ref="E13:F13"/>
    <mergeCell ref="G13:H13"/>
  </mergeCells>
  <pageMargins left="0.6694444444444444" right="0.19652777777777777" top="1.2798611111111111" bottom="0.47222222222222221" header="0.51180555555555551" footer="0.2361111111111111"/>
  <pageSetup paperSize="9" scale="99" fitToHeight="0" orientation="landscape" useFirstPageNumber="1" r:id="rId1"/>
  <headerFooter alignWithMargins="0">
    <oddHeader>&amp;LPAVILON NÁSLEDNÉ A PALIATIVNÍ PÉČE 
NEMOCNICE JINDŘICHŮV HRADEC, a.s. 
ELEKTROINSTALACE ROZPOČET&amp;R2/2021
DPS</oddHeader>
    <oddFooter>&amp;LZpracovatel: Atelier A02 spol.s.r.o.&amp;R&amp;P/&amp;N</oddFooter>
  </headerFooter>
  <rowBreaks count="2" manualBreakCount="2">
    <brk id="163" max="7" man="1"/>
    <brk id="189" max="7" man="1"/>
  </rowBreaks>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59999389629810485"/>
  </sheetPr>
  <dimension ref="A1:P740"/>
  <sheetViews>
    <sheetView topLeftCell="A432" zoomScale="85" zoomScaleNormal="85" workbookViewId="0">
      <selection activeCell="F480" sqref="F480"/>
    </sheetView>
  </sheetViews>
  <sheetFormatPr defaultColWidth="8.85546875" defaultRowHeight="12.75"/>
  <cols>
    <col min="1" max="1" width="5.5703125" style="145" customWidth="1"/>
    <col min="2" max="2" width="55.42578125" style="145" customWidth="1"/>
    <col min="3" max="3" width="6" style="145" customWidth="1"/>
    <col min="4" max="4" width="4.7109375" style="145" customWidth="1"/>
    <col min="5" max="5" width="11.5703125" style="145" customWidth="1"/>
    <col min="6" max="6" width="17.7109375" style="145" customWidth="1"/>
    <col min="7" max="7" width="31" style="145" customWidth="1"/>
    <col min="8" max="9" width="8.85546875" style="145"/>
    <col min="10" max="10" width="19.28515625" style="145" customWidth="1"/>
    <col min="11" max="16384" width="8.85546875" style="145"/>
  </cols>
  <sheetData>
    <row r="1" spans="1:6" ht="15">
      <c r="A1" s="1121" t="s">
        <v>79</v>
      </c>
      <c r="B1" s="1121"/>
      <c r="C1" s="1121"/>
      <c r="D1" s="1121"/>
      <c r="E1" s="1121"/>
      <c r="F1" s="1121"/>
    </row>
    <row r="2" spans="1:6" ht="15">
      <c r="A2" s="486"/>
      <c r="B2" s="486" t="s">
        <v>5477</v>
      </c>
      <c r="C2" s="486"/>
      <c r="D2" s="486"/>
      <c r="E2" s="486"/>
      <c r="F2" s="486"/>
    </row>
    <row r="3" spans="1:6" ht="15">
      <c r="A3" s="1122" t="s">
        <v>1094</v>
      </c>
      <c r="B3" s="1122"/>
      <c r="C3" s="1122"/>
      <c r="D3" s="1122"/>
      <c r="E3" s="1122"/>
      <c r="F3" s="1122"/>
    </row>
    <row r="4" spans="1:6" ht="15.75">
      <c r="B4" s="146" t="s">
        <v>1095</v>
      </c>
      <c r="C4" s="147"/>
      <c r="D4" s="147"/>
      <c r="E4" s="147"/>
      <c r="F4" s="148">
        <f>F16+F134+F215+F355+F431+F515+F596</f>
        <v>0</v>
      </c>
    </row>
    <row r="5" spans="1:6">
      <c r="B5" s="145" t="s">
        <v>5329</v>
      </c>
    </row>
    <row r="6" spans="1:6">
      <c r="E6" s="149"/>
    </row>
    <row r="7" spans="1:6" ht="15">
      <c r="A7" s="1123" t="s">
        <v>79</v>
      </c>
      <c r="B7" s="1123"/>
      <c r="C7" s="1123"/>
      <c r="D7" s="1123"/>
      <c r="E7" s="1123"/>
      <c r="F7" s="1123"/>
    </row>
    <row r="8" spans="1:6" ht="15">
      <c r="A8" s="470"/>
      <c r="B8" s="470" t="s">
        <v>5477</v>
      </c>
      <c r="C8" s="470"/>
      <c r="D8" s="470"/>
      <c r="E8" s="470"/>
      <c r="F8" s="470"/>
    </row>
    <row r="9" spans="1:6" ht="15">
      <c r="A9" s="1120" t="s">
        <v>1096</v>
      </c>
      <c r="B9" s="1120"/>
      <c r="C9" s="1120"/>
      <c r="D9" s="1120"/>
      <c r="E9" s="1120"/>
      <c r="F9" s="1120"/>
    </row>
    <row r="10" spans="1:6" ht="15">
      <c r="A10" s="474"/>
      <c r="B10" s="474"/>
      <c r="C10" s="474"/>
      <c r="D10" s="474"/>
      <c r="E10" s="474"/>
      <c r="F10" s="474"/>
    </row>
    <row r="11" spans="1:6" ht="15.75">
      <c r="A11" s="150"/>
      <c r="B11" s="151" t="s">
        <v>1097</v>
      </c>
      <c r="C11" s="150"/>
      <c r="D11" s="150"/>
      <c r="E11" s="150"/>
      <c r="F11" s="150"/>
    </row>
    <row r="12" spans="1:6">
      <c r="B12" s="145" t="s">
        <v>1098</v>
      </c>
      <c r="F12" s="152">
        <f>F54+F96</f>
        <v>0</v>
      </c>
    </row>
    <row r="13" spans="1:6">
      <c r="B13" s="145" t="s">
        <v>1099</v>
      </c>
      <c r="F13" s="152">
        <f>F81+F109+F120</f>
        <v>0</v>
      </c>
    </row>
    <row r="14" spans="1:6">
      <c r="B14" s="145" t="s">
        <v>1100</v>
      </c>
      <c r="F14" s="152">
        <f>F12*0.01</f>
        <v>0</v>
      </c>
    </row>
    <row r="15" spans="1:6">
      <c r="B15" s="145" t="s">
        <v>1101</v>
      </c>
      <c r="F15" s="152">
        <f>F13*0.06</f>
        <v>0</v>
      </c>
    </row>
    <row r="16" spans="1:6" ht="15.75" thickBot="1">
      <c r="A16" s="153"/>
      <c r="B16" s="154" t="s">
        <v>1102</v>
      </c>
      <c r="C16" s="153"/>
      <c r="D16" s="153"/>
      <c r="E16" s="153"/>
      <c r="F16" s="155">
        <f>SUM(F12:F15)</f>
        <v>0</v>
      </c>
    </row>
    <row r="17" spans="1:16" ht="15">
      <c r="B17" s="172"/>
      <c r="F17" s="174"/>
    </row>
    <row r="18" spans="1:16" ht="15.75">
      <c r="A18" s="156"/>
      <c r="B18" s="157" t="s">
        <v>1103</v>
      </c>
      <c r="C18" s="156"/>
      <c r="D18" s="156"/>
      <c r="E18" s="156"/>
      <c r="F18" s="156"/>
    </row>
    <row r="19" spans="1:16" ht="15.75">
      <c r="A19" s="158"/>
      <c r="B19" s="159" t="s">
        <v>1104</v>
      </c>
      <c r="C19" s="158"/>
      <c r="D19" s="158"/>
      <c r="E19" s="158"/>
      <c r="F19" s="158"/>
    </row>
    <row r="20" spans="1:16">
      <c r="A20" s="160" t="s">
        <v>1105</v>
      </c>
      <c r="B20" s="160" t="s">
        <v>1106</v>
      </c>
      <c r="C20" s="161" t="s">
        <v>1107</v>
      </c>
      <c r="D20" s="161" t="s">
        <v>128</v>
      </c>
      <c r="E20" s="162" t="s">
        <v>1108</v>
      </c>
      <c r="F20" s="162" t="s">
        <v>1109</v>
      </c>
    </row>
    <row r="21" spans="1:16" ht="324">
      <c r="A21" s="163" t="s">
        <v>826</v>
      </c>
      <c r="B21" s="799" t="s">
        <v>5478</v>
      </c>
      <c r="C21" s="165">
        <v>1</v>
      </c>
      <c r="D21" s="166" t="s">
        <v>200</v>
      </c>
      <c r="E21" s="167"/>
      <c r="F21" s="167">
        <f t="shared" ref="F21:F47" si="0">C21*E21</f>
        <v>0</v>
      </c>
      <c r="G21" s="231"/>
    </row>
    <row r="22" spans="1:16">
      <c r="A22" s="163" t="s">
        <v>826</v>
      </c>
      <c r="B22" s="164" t="s">
        <v>1110</v>
      </c>
      <c r="C22" s="165">
        <v>1</v>
      </c>
      <c r="D22" s="166" t="s">
        <v>200</v>
      </c>
      <c r="E22" s="167"/>
      <c r="F22" s="167">
        <f t="shared" si="0"/>
        <v>0</v>
      </c>
      <c r="G22" s="231"/>
    </row>
    <row r="23" spans="1:16">
      <c r="A23" s="163" t="s">
        <v>826</v>
      </c>
      <c r="B23" s="164" t="s">
        <v>1111</v>
      </c>
      <c r="C23" s="165">
        <v>2</v>
      </c>
      <c r="D23" s="166" t="s">
        <v>200</v>
      </c>
      <c r="E23" s="167"/>
      <c r="F23" s="167">
        <f t="shared" si="0"/>
        <v>0</v>
      </c>
      <c r="G23" s="231"/>
    </row>
    <row r="24" spans="1:16">
      <c r="A24" s="163" t="s">
        <v>994</v>
      </c>
      <c r="B24" s="164" t="s">
        <v>5479</v>
      </c>
      <c r="C24" s="165">
        <v>2</v>
      </c>
      <c r="D24" s="166" t="s">
        <v>200</v>
      </c>
      <c r="E24" s="167"/>
      <c r="F24" s="167">
        <f t="shared" si="0"/>
        <v>0</v>
      </c>
      <c r="G24" s="231"/>
    </row>
    <row r="25" spans="1:16">
      <c r="A25" s="163" t="s">
        <v>1002</v>
      </c>
      <c r="B25" s="164" t="s">
        <v>1112</v>
      </c>
      <c r="C25" s="165">
        <v>1</v>
      </c>
      <c r="D25" s="166" t="s">
        <v>200</v>
      </c>
      <c r="E25" s="167"/>
      <c r="F25" s="167">
        <f t="shared" si="0"/>
        <v>0</v>
      </c>
      <c r="G25" s="231"/>
    </row>
    <row r="26" spans="1:16">
      <c r="A26" s="163" t="s">
        <v>1010</v>
      </c>
      <c r="B26" s="164" t="s">
        <v>5480</v>
      </c>
      <c r="C26" s="165">
        <v>51</v>
      </c>
      <c r="D26" s="166" t="s">
        <v>200</v>
      </c>
      <c r="E26" s="167"/>
      <c r="F26" s="167">
        <f t="shared" si="0"/>
        <v>0</v>
      </c>
      <c r="G26" s="231"/>
    </row>
    <row r="27" spans="1:16">
      <c r="A27" s="163" t="s">
        <v>914</v>
      </c>
      <c r="B27" s="800" t="s">
        <v>1113</v>
      </c>
      <c r="C27" s="165">
        <v>1</v>
      </c>
      <c r="D27" s="166" t="s">
        <v>200</v>
      </c>
      <c r="E27" s="167"/>
      <c r="F27" s="167">
        <f t="shared" si="0"/>
        <v>0</v>
      </c>
      <c r="G27" s="231"/>
    </row>
    <row r="28" spans="1:16">
      <c r="A28" s="163" t="s">
        <v>730</v>
      </c>
      <c r="B28" s="800" t="s">
        <v>1114</v>
      </c>
      <c r="C28" s="165">
        <v>52</v>
      </c>
      <c r="D28" s="166" t="s">
        <v>200</v>
      </c>
      <c r="E28" s="167"/>
      <c r="F28" s="167">
        <f t="shared" si="0"/>
        <v>0</v>
      </c>
      <c r="G28" s="231"/>
    </row>
    <row r="29" spans="1:16">
      <c r="A29" s="163" t="s">
        <v>774</v>
      </c>
      <c r="B29" s="800" t="s">
        <v>5481</v>
      </c>
      <c r="C29" s="165">
        <v>1</v>
      </c>
      <c r="D29" s="166" t="s">
        <v>200</v>
      </c>
      <c r="E29" s="167"/>
      <c r="F29" s="167">
        <f t="shared" si="0"/>
        <v>0</v>
      </c>
      <c r="G29" s="231"/>
      <c r="H29" s="485"/>
      <c r="I29" s="485"/>
    </row>
    <row r="30" spans="1:16">
      <c r="A30" s="163" t="s">
        <v>1115</v>
      </c>
      <c r="B30" s="801" t="s">
        <v>5482</v>
      </c>
      <c r="C30" s="165">
        <v>1</v>
      </c>
      <c r="D30" s="166" t="s">
        <v>200</v>
      </c>
      <c r="E30" s="167"/>
      <c r="F30" s="167">
        <f t="shared" si="0"/>
        <v>0</v>
      </c>
      <c r="G30" s="231"/>
    </row>
    <row r="31" spans="1:16">
      <c r="A31" s="163" t="s">
        <v>1116</v>
      </c>
      <c r="B31" s="802" t="s">
        <v>5483</v>
      </c>
      <c r="C31" s="165">
        <v>1</v>
      </c>
      <c r="D31" s="166" t="s">
        <v>200</v>
      </c>
      <c r="E31" s="167"/>
      <c r="F31" s="167">
        <f t="shared" si="0"/>
        <v>0</v>
      </c>
      <c r="G31" s="231"/>
      <c r="H31" s="484"/>
      <c r="I31" s="484"/>
      <c r="J31" s="476"/>
      <c r="K31" s="478"/>
      <c r="L31" s="480"/>
      <c r="M31" s="479"/>
      <c r="N31" s="478"/>
      <c r="O31" s="477"/>
      <c r="P31" s="476"/>
    </row>
    <row r="32" spans="1:16">
      <c r="A32" s="163" t="s">
        <v>1117</v>
      </c>
      <c r="B32" s="803" t="s">
        <v>5484</v>
      </c>
      <c r="C32" s="165">
        <v>1</v>
      </c>
      <c r="D32" s="166" t="s">
        <v>200</v>
      </c>
      <c r="E32" s="167"/>
      <c r="F32" s="167">
        <f t="shared" si="0"/>
        <v>0</v>
      </c>
      <c r="G32" s="231"/>
      <c r="H32" s="483"/>
      <c r="I32" s="483"/>
      <c r="J32" s="482"/>
      <c r="K32" s="481"/>
      <c r="L32" s="480"/>
      <c r="M32" s="479"/>
      <c r="N32" s="478"/>
      <c r="O32" s="477"/>
      <c r="P32" s="476"/>
    </row>
    <row r="33" spans="1:7">
      <c r="A33" s="163" t="s">
        <v>742</v>
      </c>
      <c r="B33" s="800" t="s">
        <v>1118</v>
      </c>
      <c r="C33" s="165">
        <v>6</v>
      </c>
      <c r="D33" s="166" t="s">
        <v>200</v>
      </c>
      <c r="E33" s="167"/>
      <c r="F33" s="167">
        <f t="shared" si="0"/>
        <v>0</v>
      </c>
      <c r="G33" s="231"/>
    </row>
    <row r="34" spans="1:7">
      <c r="A34" s="163" t="s">
        <v>834</v>
      </c>
      <c r="B34" s="800" t="s">
        <v>1119</v>
      </c>
      <c r="C34" s="165">
        <v>6</v>
      </c>
      <c r="D34" s="166" t="s">
        <v>200</v>
      </c>
      <c r="E34" s="167"/>
      <c r="F34" s="167">
        <f t="shared" si="0"/>
        <v>0</v>
      </c>
      <c r="G34" s="231"/>
    </row>
    <row r="35" spans="1:7">
      <c r="A35" s="163" t="s">
        <v>798</v>
      </c>
      <c r="B35" s="164" t="s">
        <v>1120</v>
      </c>
      <c r="C35" s="165">
        <v>1</v>
      </c>
      <c r="D35" s="166" t="s">
        <v>200</v>
      </c>
      <c r="E35" s="167"/>
      <c r="F35" s="167">
        <f t="shared" si="0"/>
        <v>0</v>
      </c>
      <c r="G35" s="231"/>
    </row>
    <row r="36" spans="1:7">
      <c r="A36" s="163" t="s">
        <v>806</v>
      </c>
      <c r="B36" s="164" t="s">
        <v>1121</v>
      </c>
      <c r="C36" s="165">
        <v>4</v>
      </c>
      <c r="D36" s="166" t="s">
        <v>200</v>
      </c>
      <c r="E36" s="167"/>
      <c r="F36" s="167">
        <f t="shared" si="0"/>
        <v>0</v>
      </c>
      <c r="G36" s="231"/>
    </row>
    <row r="37" spans="1:7">
      <c r="A37" s="163" t="s">
        <v>814</v>
      </c>
      <c r="B37" s="164" t="s">
        <v>1122</v>
      </c>
      <c r="C37" s="165">
        <v>1</v>
      </c>
      <c r="D37" s="166" t="s">
        <v>200</v>
      </c>
      <c r="E37" s="167"/>
      <c r="F37" s="167">
        <f t="shared" si="0"/>
        <v>0</v>
      </c>
      <c r="G37" s="231"/>
    </row>
    <row r="38" spans="1:7">
      <c r="A38" s="163" t="s">
        <v>854</v>
      </c>
      <c r="B38" s="164" t="s">
        <v>1123</v>
      </c>
      <c r="C38" s="165">
        <v>1</v>
      </c>
      <c r="D38" s="166" t="s">
        <v>200</v>
      </c>
      <c r="E38" s="167"/>
      <c r="F38" s="167">
        <f t="shared" si="0"/>
        <v>0</v>
      </c>
      <c r="G38" s="231"/>
    </row>
    <row r="39" spans="1:7">
      <c r="A39" s="163" t="s">
        <v>930</v>
      </c>
      <c r="B39" s="164" t="s">
        <v>1124</v>
      </c>
      <c r="C39" s="165">
        <v>1</v>
      </c>
      <c r="D39" s="166" t="s">
        <v>200</v>
      </c>
      <c r="E39" s="167"/>
      <c r="F39" s="167">
        <f t="shared" si="0"/>
        <v>0</v>
      </c>
      <c r="G39" s="231"/>
    </row>
    <row r="40" spans="1:7">
      <c r="A40" s="163" t="s">
        <v>862</v>
      </c>
      <c r="B40" s="164" t="s">
        <v>1125</v>
      </c>
      <c r="C40" s="165">
        <v>4</v>
      </c>
      <c r="D40" s="166" t="s">
        <v>200</v>
      </c>
      <c r="E40" s="167"/>
      <c r="F40" s="167">
        <f t="shared" si="0"/>
        <v>0</v>
      </c>
      <c r="G40" s="231"/>
    </row>
    <row r="41" spans="1:7">
      <c r="A41" s="163" t="s">
        <v>890</v>
      </c>
      <c r="B41" s="164" t="s">
        <v>1126</v>
      </c>
      <c r="C41" s="165">
        <v>1</v>
      </c>
      <c r="D41" s="166" t="s">
        <v>200</v>
      </c>
      <c r="E41" s="167"/>
      <c r="F41" s="167">
        <f t="shared" si="0"/>
        <v>0</v>
      </c>
      <c r="G41" s="231"/>
    </row>
    <row r="42" spans="1:7">
      <c r="A42" s="163" t="s">
        <v>934</v>
      </c>
      <c r="B42" s="164" t="s">
        <v>1127</v>
      </c>
      <c r="C42" s="165">
        <v>1</v>
      </c>
      <c r="D42" s="166" t="s">
        <v>200</v>
      </c>
      <c r="E42" s="167"/>
      <c r="F42" s="167">
        <f t="shared" si="0"/>
        <v>0</v>
      </c>
      <c r="G42" s="231"/>
    </row>
    <row r="43" spans="1:7">
      <c r="A43" s="163" t="s">
        <v>926</v>
      </c>
      <c r="B43" s="164" t="s">
        <v>1128</v>
      </c>
      <c r="C43" s="165">
        <v>1</v>
      </c>
      <c r="D43" s="166" t="s">
        <v>200</v>
      </c>
      <c r="E43" s="167"/>
      <c r="F43" s="167">
        <f t="shared" si="0"/>
        <v>0</v>
      </c>
      <c r="G43" s="231"/>
    </row>
    <row r="44" spans="1:7">
      <c r="A44" s="163" t="s">
        <v>712</v>
      </c>
      <c r="B44" s="164" t="s">
        <v>1129</v>
      </c>
      <c r="C44" s="165">
        <v>1</v>
      </c>
      <c r="D44" s="166" t="s">
        <v>200</v>
      </c>
      <c r="E44" s="167"/>
      <c r="F44" s="167">
        <f t="shared" si="0"/>
        <v>0</v>
      </c>
      <c r="G44" s="231"/>
    </row>
    <row r="45" spans="1:7">
      <c r="A45" s="163" t="s">
        <v>701</v>
      </c>
      <c r="B45" s="164" t="s">
        <v>1130</v>
      </c>
      <c r="C45" s="165">
        <v>1</v>
      </c>
      <c r="D45" s="166" t="s">
        <v>200</v>
      </c>
      <c r="E45" s="167"/>
      <c r="F45" s="167">
        <f t="shared" si="0"/>
        <v>0</v>
      </c>
      <c r="G45" s="231"/>
    </row>
    <row r="46" spans="1:7">
      <c r="A46" s="163" t="s">
        <v>599</v>
      </c>
      <c r="B46" s="800" t="s">
        <v>1131</v>
      </c>
      <c r="C46" s="165">
        <v>2</v>
      </c>
      <c r="D46" s="166" t="s">
        <v>200</v>
      </c>
      <c r="E46" s="167"/>
      <c r="F46" s="167">
        <f t="shared" si="0"/>
        <v>0</v>
      </c>
      <c r="G46" s="231"/>
    </row>
    <row r="47" spans="1:7">
      <c r="A47" s="163" t="s">
        <v>416</v>
      </c>
      <c r="B47" s="800" t="s">
        <v>1132</v>
      </c>
      <c r="C47" s="165">
        <v>1</v>
      </c>
      <c r="D47" s="166" t="s">
        <v>200</v>
      </c>
      <c r="E47" s="167"/>
      <c r="F47" s="167">
        <f t="shared" si="0"/>
        <v>0</v>
      </c>
      <c r="G47" s="231"/>
    </row>
    <row r="48" spans="1:7">
      <c r="A48" s="163"/>
      <c r="B48" s="800" t="s">
        <v>1133</v>
      </c>
      <c r="C48" s="165"/>
      <c r="D48" s="166"/>
      <c r="E48" s="167"/>
      <c r="F48" s="167"/>
      <c r="G48" s="231"/>
    </row>
    <row r="49" spans="1:7">
      <c r="A49" s="163"/>
      <c r="B49" s="804" t="s">
        <v>5485</v>
      </c>
      <c r="C49" s="165">
        <v>1</v>
      </c>
      <c r="D49" s="166" t="s">
        <v>200</v>
      </c>
      <c r="E49" s="167"/>
      <c r="F49" s="167">
        <f>C49*E49</f>
        <v>0</v>
      </c>
      <c r="G49" s="231"/>
    </row>
    <row r="50" spans="1:7">
      <c r="A50" s="163"/>
      <c r="B50" s="804" t="s">
        <v>5486</v>
      </c>
      <c r="C50" s="165">
        <v>1</v>
      </c>
      <c r="D50" s="166" t="s">
        <v>200</v>
      </c>
      <c r="E50" s="167"/>
      <c r="F50" s="167">
        <f>C50*E50</f>
        <v>0</v>
      </c>
      <c r="G50" s="231"/>
    </row>
    <row r="51" spans="1:7">
      <c r="A51" s="163"/>
      <c r="B51" s="804" t="s">
        <v>5487</v>
      </c>
      <c r="C51" s="165">
        <v>1</v>
      </c>
      <c r="D51" s="166" t="s">
        <v>200</v>
      </c>
      <c r="E51" s="167"/>
      <c r="F51" s="167">
        <f>C51*E51</f>
        <v>0</v>
      </c>
      <c r="G51" s="231"/>
    </row>
    <row r="52" spans="1:7">
      <c r="A52" s="163"/>
      <c r="B52" s="787" t="s">
        <v>5488</v>
      </c>
      <c r="C52" s="165">
        <v>1</v>
      </c>
      <c r="D52" s="166" t="s">
        <v>200</v>
      </c>
      <c r="E52" s="167"/>
      <c r="F52" s="167">
        <f>C52*E52</f>
        <v>0</v>
      </c>
      <c r="G52" s="231"/>
    </row>
    <row r="53" spans="1:7">
      <c r="A53" s="163"/>
      <c r="B53" s="787" t="s">
        <v>1970</v>
      </c>
      <c r="C53" s="165">
        <v>1</v>
      </c>
      <c r="D53" s="166" t="s">
        <v>200</v>
      </c>
      <c r="E53" s="167"/>
      <c r="F53" s="167">
        <f>C53*E53</f>
        <v>0</v>
      </c>
      <c r="G53" s="231"/>
    </row>
    <row r="54" spans="1:7" ht="15">
      <c r="A54" s="168"/>
      <c r="B54" s="169" t="s">
        <v>1109</v>
      </c>
      <c r="C54" s="170"/>
      <c r="D54" s="170"/>
      <c r="E54" s="170"/>
      <c r="F54" s="171">
        <f>SUM(F21:F53)</f>
        <v>0</v>
      </c>
      <c r="G54" s="475"/>
    </row>
    <row r="55" spans="1:7" ht="15">
      <c r="B55" s="172"/>
      <c r="C55" s="173"/>
      <c r="D55" s="173"/>
      <c r="E55" s="173"/>
      <c r="F55" s="174"/>
      <c r="G55" s="475"/>
    </row>
    <row r="56" spans="1:7" ht="15.75">
      <c r="A56" s="158"/>
      <c r="B56" s="159" t="s">
        <v>1135</v>
      </c>
      <c r="C56" s="158"/>
      <c r="D56" s="158"/>
      <c r="E56" s="158"/>
      <c r="F56" s="158"/>
    </row>
    <row r="57" spans="1:7">
      <c r="A57" s="160" t="s">
        <v>1105</v>
      </c>
      <c r="B57" s="160" t="s">
        <v>1106</v>
      </c>
      <c r="C57" s="161" t="s">
        <v>1107</v>
      </c>
      <c r="D57" s="161" t="s">
        <v>128</v>
      </c>
      <c r="E57" s="162" t="s">
        <v>1108</v>
      </c>
      <c r="F57" s="162" t="s">
        <v>1109</v>
      </c>
    </row>
    <row r="58" spans="1:7">
      <c r="A58" s="163" t="s">
        <v>570</v>
      </c>
      <c r="B58" s="164" t="s">
        <v>1136</v>
      </c>
      <c r="C58" s="165">
        <v>1</v>
      </c>
      <c r="D58" s="166" t="s">
        <v>200</v>
      </c>
      <c r="E58" s="167"/>
      <c r="F58" s="167">
        <f t="shared" ref="F58:F77" si="1">C58*E58</f>
        <v>0</v>
      </c>
      <c r="G58" s="231"/>
    </row>
    <row r="59" spans="1:7">
      <c r="A59" s="163" t="s">
        <v>546</v>
      </c>
      <c r="B59" s="164" t="s">
        <v>1137</v>
      </c>
      <c r="C59" s="165">
        <v>1</v>
      </c>
      <c r="D59" s="166" t="s">
        <v>1138</v>
      </c>
      <c r="E59" s="167"/>
      <c r="F59" s="167">
        <f t="shared" si="1"/>
        <v>0</v>
      </c>
      <c r="G59" s="231"/>
    </row>
    <row r="60" spans="1:7">
      <c r="A60" s="163" t="s">
        <v>550</v>
      </c>
      <c r="B60" s="164" t="s">
        <v>1139</v>
      </c>
      <c r="C60" s="165">
        <v>52</v>
      </c>
      <c r="D60" s="166" t="s">
        <v>200</v>
      </c>
      <c r="E60" s="167"/>
      <c r="F60" s="167">
        <f t="shared" si="1"/>
        <v>0</v>
      </c>
      <c r="G60" s="231"/>
    </row>
    <row r="61" spans="1:7">
      <c r="A61" s="163" t="s">
        <v>554</v>
      </c>
      <c r="B61" s="164" t="s">
        <v>1140</v>
      </c>
      <c r="C61" s="165">
        <v>52</v>
      </c>
      <c r="D61" s="166" t="s">
        <v>200</v>
      </c>
      <c r="E61" s="167"/>
      <c r="F61" s="167">
        <f t="shared" si="1"/>
        <v>0</v>
      </c>
      <c r="G61" s="231"/>
    </row>
    <row r="62" spans="1:7">
      <c r="A62" s="163"/>
      <c r="B62" s="164" t="s">
        <v>5489</v>
      </c>
      <c r="C62" s="165">
        <v>1</v>
      </c>
      <c r="D62" s="166" t="s">
        <v>200</v>
      </c>
      <c r="E62" s="167"/>
      <c r="F62" s="167">
        <f t="shared" si="1"/>
        <v>0</v>
      </c>
      <c r="G62" s="231"/>
    </row>
    <row r="63" spans="1:7">
      <c r="A63" s="163" t="s">
        <v>558</v>
      </c>
      <c r="B63" s="164" t="s">
        <v>1141</v>
      </c>
      <c r="C63" s="165">
        <v>53</v>
      </c>
      <c r="D63" s="166" t="s">
        <v>200</v>
      </c>
      <c r="E63" s="167"/>
      <c r="F63" s="167">
        <f t="shared" si="1"/>
        <v>0</v>
      </c>
      <c r="G63" s="231"/>
    </row>
    <row r="64" spans="1:7">
      <c r="A64" s="163" t="s">
        <v>562</v>
      </c>
      <c r="B64" s="164" t="s">
        <v>1142</v>
      </c>
      <c r="C64" s="165">
        <v>6</v>
      </c>
      <c r="D64" s="166" t="s">
        <v>200</v>
      </c>
      <c r="E64" s="167"/>
      <c r="F64" s="167">
        <f t="shared" si="1"/>
        <v>0</v>
      </c>
      <c r="G64" s="231"/>
    </row>
    <row r="65" spans="1:7">
      <c r="A65" s="163" t="s">
        <v>705</v>
      </c>
      <c r="B65" s="164" t="s">
        <v>1141</v>
      </c>
      <c r="C65" s="165">
        <v>6</v>
      </c>
      <c r="D65" s="166" t="s">
        <v>200</v>
      </c>
      <c r="E65" s="167"/>
      <c r="F65" s="167">
        <f t="shared" si="1"/>
        <v>0</v>
      </c>
      <c r="G65" s="231"/>
    </row>
    <row r="66" spans="1:7">
      <c r="A66" s="163" t="s">
        <v>708</v>
      </c>
      <c r="B66" s="164" t="s">
        <v>1143</v>
      </c>
      <c r="C66" s="165">
        <v>1</v>
      </c>
      <c r="D66" s="166" t="s">
        <v>200</v>
      </c>
      <c r="E66" s="167"/>
      <c r="F66" s="167">
        <f t="shared" si="1"/>
        <v>0</v>
      </c>
      <c r="G66" s="231"/>
    </row>
    <row r="67" spans="1:7">
      <c r="A67" s="163" t="s">
        <v>846</v>
      </c>
      <c r="B67" s="164" t="s">
        <v>1144</v>
      </c>
      <c r="C67" s="165">
        <v>4</v>
      </c>
      <c r="D67" s="166" t="s">
        <v>200</v>
      </c>
      <c r="E67" s="167"/>
      <c r="F67" s="167">
        <f t="shared" si="1"/>
        <v>0</v>
      </c>
      <c r="G67" s="231"/>
    </row>
    <row r="68" spans="1:7">
      <c r="A68" s="163" t="s">
        <v>583</v>
      </c>
      <c r="B68" s="164" t="s">
        <v>1141</v>
      </c>
      <c r="C68" s="165">
        <v>5</v>
      </c>
      <c r="D68" s="166" t="s">
        <v>200</v>
      </c>
      <c r="E68" s="167"/>
      <c r="F68" s="167">
        <f t="shared" si="1"/>
        <v>0</v>
      </c>
      <c r="G68" s="231"/>
    </row>
    <row r="69" spans="1:7">
      <c r="A69" s="163" t="s">
        <v>850</v>
      </c>
      <c r="B69" s="164" t="s">
        <v>1145</v>
      </c>
      <c r="C69" s="165">
        <v>60</v>
      </c>
      <c r="D69" s="166" t="s">
        <v>200</v>
      </c>
      <c r="E69" s="167"/>
      <c r="F69" s="167">
        <f t="shared" si="1"/>
        <v>0</v>
      </c>
      <c r="G69" s="231"/>
    </row>
    <row r="70" spans="1:7">
      <c r="A70" s="163" t="s">
        <v>697</v>
      </c>
      <c r="B70" s="177" t="s">
        <v>5490</v>
      </c>
      <c r="C70" s="165">
        <v>1</v>
      </c>
      <c r="D70" s="166" t="s">
        <v>200</v>
      </c>
      <c r="E70" s="167"/>
      <c r="F70" s="167">
        <f t="shared" si="1"/>
        <v>0</v>
      </c>
      <c r="G70" s="231"/>
    </row>
    <row r="71" spans="1:7">
      <c r="A71" s="163" t="s">
        <v>526</v>
      </c>
      <c r="B71" s="164" t="s">
        <v>1146</v>
      </c>
      <c r="C71" s="165">
        <v>1</v>
      </c>
      <c r="D71" s="166" t="s">
        <v>200</v>
      </c>
      <c r="E71" s="167"/>
      <c r="F71" s="167">
        <f t="shared" si="1"/>
        <v>0</v>
      </c>
      <c r="G71" s="231"/>
    </row>
    <row r="72" spans="1:7">
      <c r="A72" s="163"/>
      <c r="B72" s="164" t="s">
        <v>1147</v>
      </c>
      <c r="C72" s="165">
        <v>1</v>
      </c>
      <c r="D72" s="166" t="s">
        <v>200</v>
      </c>
      <c r="E72" s="167"/>
      <c r="F72" s="167">
        <f t="shared" si="1"/>
        <v>0</v>
      </c>
      <c r="G72" s="231"/>
    </row>
    <row r="73" spans="1:7">
      <c r="A73" s="163"/>
      <c r="B73" s="164" t="s">
        <v>1148</v>
      </c>
      <c r="C73" s="165">
        <v>1</v>
      </c>
      <c r="D73" s="166" t="s">
        <v>200</v>
      </c>
      <c r="E73" s="167"/>
      <c r="F73" s="167">
        <f t="shared" si="1"/>
        <v>0</v>
      </c>
      <c r="G73" s="231"/>
    </row>
    <row r="74" spans="1:7">
      <c r="A74" s="163"/>
      <c r="B74" s="164" t="s">
        <v>1149</v>
      </c>
      <c r="C74" s="165">
        <v>2</v>
      </c>
      <c r="D74" s="166" t="s">
        <v>200</v>
      </c>
      <c r="E74" s="167"/>
      <c r="F74" s="167">
        <f t="shared" si="1"/>
        <v>0</v>
      </c>
      <c r="G74" s="231"/>
    </row>
    <row r="75" spans="1:7">
      <c r="A75" s="163"/>
      <c r="B75" s="164" t="s">
        <v>1150</v>
      </c>
      <c r="C75" s="165">
        <v>1</v>
      </c>
      <c r="D75" s="166" t="s">
        <v>200</v>
      </c>
      <c r="E75" s="167"/>
      <c r="F75" s="167">
        <f t="shared" si="1"/>
        <v>0</v>
      </c>
      <c r="G75" s="231"/>
    </row>
    <row r="76" spans="1:7">
      <c r="A76" s="163"/>
      <c r="B76" s="164" t="s">
        <v>1151</v>
      </c>
      <c r="C76" s="165">
        <v>1</v>
      </c>
      <c r="D76" s="166" t="s">
        <v>200</v>
      </c>
      <c r="E76" s="167"/>
      <c r="F76" s="167">
        <f t="shared" si="1"/>
        <v>0</v>
      </c>
      <c r="G76" s="231"/>
    </row>
    <row r="77" spans="1:7">
      <c r="A77" s="163"/>
      <c r="B77" s="164" t="s">
        <v>1152</v>
      </c>
      <c r="C77" s="165">
        <v>3</v>
      </c>
      <c r="D77" s="166" t="s">
        <v>1153</v>
      </c>
      <c r="E77" s="167"/>
      <c r="F77" s="167">
        <f t="shared" si="1"/>
        <v>0</v>
      </c>
      <c r="G77" s="231"/>
    </row>
    <row r="78" spans="1:7">
      <c r="A78" s="163"/>
      <c r="B78" s="164"/>
      <c r="C78" s="165"/>
      <c r="D78" s="166"/>
      <c r="E78" s="167"/>
      <c r="F78" s="167"/>
      <c r="G78" s="231"/>
    </row>
    <row r="79" spans="1:7">
      <c r="B79" s="164" t="s">
        <v>1154</v>
      </c>
      <c r="E79" s="167"/>
      <c r="G79" s="231"/>
    </row>
    <row r="80" spans="1:7">
      <c r="B80" s="776" t="s">
        <v>1969</v>
      </c>
      <c r="C80" s="175" t="s">
        <v>142</v>
      </c>
      <c r="D80" s="166" t="s">
        <v>1134</v>
      </c>
      <c r="E80" s="167"/>
      <c r="F80" s="167">
        <f>C80*E80</f>
        <v>0</v>
      </c>
      <c r="G80" s="231"/>
    </row>
    <row r="81" spans="1:8" ht="15">
      <c r="A81" s="168"/>
      <c r="B81" s="169" t="s">
        <v>1109</v>
      </c>
      <c r="C81" s="170"/>
      <c r="D81" s="170"/>
      <c r="E81" s="170"/>
      <c r="F81" s="171">
        <f>SUM(F58:F80)</f>
        <v>0</v>
      </c>
      <c r="H81" s="167"/>
    </row>
    <row r="82" spans="1:8" ht="15">
      <c r="B82" s="172"/>
      <c r="C82" s="173"/>
      <c r="D82" s="173"/>
      <c r="E82" s="173"/>
      <c r="F82" s="174"/>
    </row>
    <row r="83" spans="1:8" ht="15.75">
      <c r="A83" s="158"/>
      <c r="B83" s="159" t="s">
        <v>1155</v>
      </c>
      <c r="C83" s="158"/>
      <c r="D83" s="158"/>
      <c r="E83" s="158"/>
      <c r="F83" s="158"/>
    </row>
    <row r="84" spans="1:8">
      <c r="A84" s="160" t="s">
        <v>1105</v>
      </c>
      <c r="B84" s="160" t="s">
        <v>1106</v>
      </c>
      <c r="C84" s="161" t="s">
        <v>1107</v>
      </c>
      <c r="D84" s="161" t="s">
        <v>128</v>
      </c>
      <c r="E84" s="162" t="s">
        <v>1108</v>
      </c>
      <c r="F84" s="162" t="s">
        <v>1109</v>
      </c>
    </row>
    <row r="85" spans="1:8">
      <c r="A85" s="163" t="s">
        <v>1156</v>
      </c>
      <c r="B85" s="164" t="s">
        <v>1157</v>
      </c>
      <c r="C85" s="165">
        <v>110</v>
      </c>
      <c r="D85" s="166" t="s">
        <v>211</v>
      </c>
      <c r="E85" s="167"/>
      <c r="F85" s="167">
        <f t="shared" ref="F85:F92" si="2">C85*E85</f>
        <v>0</v>
      </c>
      <c r="G85" s="231"/>
    </row>
    <row r="86" spans="1:8">
      <c r="A86" s="163"/>
      <c r="B86" s="164" t="s">
        <v>1158</v>
      </c>
      <c r="C86" s="165">
        <v>540</v>
      </c>
      <c r="D86" s="166" t="s">
        <v>200</v>
      </c>
      <c r="E86" s="167"/>
      <c r="F86" s="167">
        <f t="shared" si="2"/>
        <v>0</v>
      </c>
      <c r="G86" s="231"/>
    </row>
    <row r="87" spans="1:8">
      <c r="A87" s="163" t="s">
        <v>1159</v>
      </c>
      <c r="B87" s="164" t="s">
        <v>1160</v>
      </c>
      <c r="C87" s="165">
        <v>120</v>
      </c>
      <c r="D87" s="166" t="s">
        <v>211</v>
      </c>
      <c r="E87" s="167"/>
      <c r="F87" s="167">
        <f t="shared" si="2"/>
        <v>0</v>
      </c>
      <c r="G87" s="231"/>
    </row>
    <row r="88" spans="1:8">
      <c r="A88" s="163" t="s">
        <v>1161</v>
      </c>
      <c r="B88" s="164" t="s">
        <v>1162</v>
      </c>
      <c r="C88" s="165">
        <v>390</v>
      </c>
      <c r="D88" s="166" t="s">
        <v>211</v>
      </c>
      <c r="E88" s="167"/>
      <c r="F88" s="167">
        <f t="shared" si="2"/>
        <v>0</v>
      </c>
      <c r="G88" s="231"/>
    </row>
    <row r="89" spans="1:8">
      <c r="A89" s="163" t="s">
        <v>1163</v>
      </c>
      <c r="B89" s="164" t="s">
        <v>1164</v>
      </c>
      <c r="C89" s="165">
        <v>120</v>
      </c>
      <c r="D89" s="166" t="s">
        <v>211</v>
      </c>
      <c r="E89" s="167"/>
      <c r="F89" s="167">
        <f t="shared" si="2"/>
        <v>0</v>
      </c>
      <c r="G89" s="231"/>
    </row>
    <row r="90" spans="1:8">
      <c r="A90" s="163" t="s">
        <v>1165</v>
      </c>
      <c r="B90" s="164" t="s">
        <v>1166</v>
      </c>
      <c r="C90" s="165">
        <v>1</v>
      </c>
      <c r="D90" s="166" t="s">
        <v>1138</v>
      </c>
      <c r="E90" s="167"/>
      <c r="F90" s="167">
        <f t="shared" si="2"/>
        <v>0</v>
      </c>
      <c r="G90" s="231"/>
    </row>
    <row r="91" spans="1:8">
      <c r="A91" s="163"/>
      <c r="B91" s="164" t="s">
        <v>1167</v>
      </c>
      <c r="C91" s="165">
        <v>1</v>
      </c>
      <c r="D91" s="166" t="s">
        <v>1134</v>
      </c>
      <c r="E91" s="167"/>
      <c r="F91" s="167">
        <f t="shared" si="2"/>
        <v>0</v>
      </c>
      <c r="G91" s="231"/>
    </row>
    <row r="92" spans="1:8">
      <c r="A92" s="163"/>
      <c r="B92" s="164" t="s">
        <v>1168</v>
      </c>
      <c r="C92" s="165">
        <v>30</v>
      </c>
      <c r="D92" s="166" t="s">
        <v>211</v>
      </c>
      <c r="E92" s="167"/>
      <c r="F92" s="167">
        <f t="shared" si="2"/>
        <v>0</v>
      </c>
      <c r="G92" s="231"/>
    </row>
    <row r="93" spans="1:8">
      <c r="A93" s="163"/>
      <c r="B93" s="800" t="s">
        <v>1169</v>
      </c>
      <c r="C93" s="165"/>
      <c r="D93" s="166"/>
      <c r="E93" s="167"/>
      <c r="F93" s="167"/>
      <c r="G93" s="231"/>
    </row>
    <row r="94" spans="1:8">
      <c r="A94" s="163"/>
      <c r="B94" s="800" t="s">
        <v>5491</v>
      </c>
      <c r="C94" s="165">
        <v>480</v>
      </c>
      <c r="D94" s="166" t="s">
        <v>211</v>
      </c>
      <c r="E94" s="167"/>
      <c r="F94" s="167">
        <f>C94*E94</f>
        <v>0</v>
      </c>
      <c r="G94" s="231"/>
    </row>
    <row r="95" spans="1:8">
      <c r="A95" s="163"/>
      <c r="B95" s="800" t="s">
        <v>5492</v>
      </c>
      <c r="C95" s="165">
        <v>480</v>
      </c>
      <c r="D95" s="166" t="s">
        <v>211</v>
      </c>
      <c r="E95" s="167"/>
      <c r="F95" s="167">
        <f>C95*E95</f>
        <v>0</v>
      </c>
      <c r="G95" s="231"/>
    </row>
    <row r="96" spans="1:8" ht="15">
      <c r="A96" s="168"/>
      <c r="B96" s="169" t="s">
        <v>1109</v>
      </c>
      <c r="C96" s="170"/>
      <c r="D96" s="170"/>
      <c r="E96" s="170"/>
      <c r="F96" s="171">
        <f>SUM(F85:F95)</f>
        <v>0</v>
      </c>
    </row>
    <row r="98" spans="1:7" ht="15.75">
      <c r="A98" s="158"/>
      <c r="B98" s="159" t="s">
        <v>1170</v>
      </c>
      <c r="C98" s="158"/>
      <c r="D98" s="158"/>
      <c r="E98" s="158"/>
      <c r="F98" s="158"/>
    </row>
    <row r="99" spans="1:7">
      <c r="A99" s="160" t="s">
        <v>1105</v>
      </c>
      <c r="B99" s="160" t="s">
        <v>1106</v>
      </c>
      <c r="C99" s="161" t="s">
        <v>1107</v>
      </c>
      <c r="D99" s="161" t="s">
        <v>128</v>
      </c>
      <c r="E99" s="162" t="s">
        <v>1108</v>
      </c>
      <c r="F99" s="162" t="s">
        <v>1109</v>
      </c>
    </row>
    <row r="100" spans="1:7">
      <c r="A100" s="163" t="s">
        <v>1171</v>
      </c>
      <c r="B100" s="164" t="s">
        <v>1172</v>
      </c>
      <c r="C100" s="165">
        <v>500</v>
      </c>
      <c r="D100" s="166" t="s">
        <v>211</v>
      </c>
      <c r="E100" s="167"/>
      <c r="F100" s="167">
        <f t="shared" ref="F100:F105" si="3">C100*E100</f>
        <v>0</v>
      </c>
      <c r="G100" s="231"/>
    </row>
    <row r="101" spans="1:7">
      <c r="A101" s="163" t="s">
        <v>1173</v>
      </c>
      <c r="B101" s="164" t="s">
        <v>1174</v>
      </c>
      <c r="C101" s="165">
        <v>500</v>
      </c>
      <c r="D101" s="166" t="s">
        <v>211</v>
      </c>
      <c r="E101" s="167"/>
      <c r="F101" s="167">
        <f t="shared" si="3"/>
        <v>0</v>
      </c>
      <c r="G101" s="231"/>
    </row>
    <row r="102" spans="1:7">
      <c r="A102" s="163" t="s">
        <v>1175</v>
      </c>
      <c r="B102" s="164" t="s">
        <v>1176</v>
      </c>
      <c r="C102" s="165">
        <v>510</v>
      </c>
      <c r="D102" s="166" t="s">
        <v>211</v>
      </c>
      <c r="E102" s="167"/>
      <c r="F102" s="167">
        <f t="shared" si="3"/>
        <v>0</v>
      </c>
      <c r="G102" s="231"/>
    </row>
    <row r="103" spans="1:7">
      <c r="A103" s="163" t="s">
        <v>1177</v>
      </c>
      <c r="B103" s="164" t="s">
        <v>1178</v>
      </c>
      <c r="C103" s="165">
        <v>20</v>
      </c>
      <c r="D103" s="166" t="s">
        <v>200</v>
      </c>
      <c r="E103" s="167"/>
      <c r="F103" s="167">
        <f t="shared" si="3"/>
        <v>0</v>
      </c>
      <c r="G103" s="231"/>
    </row>
    <row r="104" spans="1:7">
      <c r="A104" s="163" t="s">
        <v>1179</v>
      </c>
      <c r="B104" s="800" t="s">
        <v>1180</v>
      </c>
      <c r="C104" s="165">
        <v>10</v>
      </c>
      <c r="D104" s="166" t="s">
        <v>200</v>
      </c>
      <c r="E104" s="167"/>
      <c r="F104" s="167">
        <f t="shared" si="3"/>
        <v>0</v>
      </c>
      <c r="G104" s="231"/>
    </row>
    <row r="105" spans="1:7">
      <c r="A105" s="163"/>
      <c r="B105" s="800" t="s">
        <v>1181</v>
      </c>
      <c r="C105" s="165">
        <v>30</v>
      </c>
      <c r="D105" s="166" t="s">
        <v>211</v>
      </c>
      <c r="E105" s="167"/>
      <c r="F105" s="167">
        <f t="shared" si="3"/>
        <v>0</v>
      </c>
      <c r="G105" s="231"/>
    </row>
    <row r="106" spans="1:7">
      <c r="A106" s="163"/>
      <c r="B106" s="800" t="s">
        <v>1169</v>
      </c>
      <c r="C106" s="165"/>
      <c r="D106" s="166"/>
      <c r="E106" s="167"/>
      <c r="F106" s="167"/>
      <c r="G106" s="231"/>
    </row>
    <row r="107" spans="1:7">
      <c r="A107" s="163"/>
      <c r="B107" s="800" t="s">
        <v>5493</v>
      </c>
      <c r="C107" s="165">
        <v>480</v>
      </c>
      <c r="D107" s="166" t="s">
        <v>211</v>
      </c>
      <c r="E107" s="167"/>
      <c r="F107" s="167">
        <f>C107*E107</f>
        <v>0</v>
      </c>
      <c r="G107" s="231"/>
    </row>
    <row r="108" spans="1:7">
      <c r="A108" s="163"/>
      <c r="B108" s="800" t="s">
        <v>5494</v>
      </c>
      <c r="C108" s="165">
        <v>480</v>
      </c>
      <c r="D108" s="166" t="s">
        <v>211</v>
      </c>
      <c r="E108" s="167"/>
      <c r="F108" s="167">
        <f>C108*E108</f>
        <v>0</v>
      </c>
      <c r="G108" s="231"/>
    </row>
    <row r="109" spans="1:7" ht="15">
      <c r="A109" s="168"/>
      <c r="B109" s="169" t="s">
        <v>1109</v>
      </c>
      <c r="C109" s="170"/>
      <c r="D109" s="170"/>
      <c r="E109" s="170"/>
      <c r="F109" s="171">
        <f>SUM(F100:F108)</f>
        <v>0</v>
      </c>
    </row>
    <row r="111" spans="1:7" ht="15.75">
      <c r="A111" s="158"/>
      <c r="B111" s="159" t="s">
        <v>1182</v>
      </c>
      <c r="C111" s="158"/>
      <c r="D111" s="158"/>
      <c r="E111" s="158"/>
      <c r="F111" s="158"/>
    </row>
    <row r="112" spans="1:7">
      <c r="A112" s="160" t="s">
        <v>1105</v>
      </c>
      <c r="B112" s="160" t="s">
        <v>1106</v>
      </c>
      <c r="C112" s="161" t="s">
        <v>1107</v>
      </c>
      <c r="D112" s="161" t="s">
        <v>128</v>
      </c>
      <c r="E112" s="162" t="s">
        <v>1108</v>
      </c>
      <c r="F112" s="162" t="s">
        <v>1109</v>
      </c>
    </row>
    <row r="113" spans="1:7">
      <c r="A113" s="163" t="s">
        <v>1183</v>
      </c>
      <c r="B113" s="164" t="s">
        <v>5495</v>
      </c>
      <c r="C113" s="165">
        <v>1</v>
      </c>
      <c r="D113" s="166" t="s">
        <v>200</v>
      </c>
      <c r="E113" s="167"/>
      <c r="F113" s="167">
        <f t="shared" ref="F113:F119" si="4">C113*E113</f>
        <v>0</v>
      </c>
      <c r="G113" s="231"/>
    </row>
    <row r="114" spans="1:7">
      <c r="A114" s="163" t="s">
        <v>1184</v>
      </c>
      <c r="B114" s="164" t="s">
        <v>1185</v>
      </c>
      <c r="C114" s="165">
        <v>1</v>
      </c>
      <c r="D114" s="166" t="s">
        <v>200</v>
      </c>
      <c r="E114" s="167"/>
      <c r="F114" s="167">
        <f t="shared" si="4"/>
        <v>0</v>
      </c>
      <c r="G114" s="231"/>
    </row>
    <row r="115" spans="1:7">
      <c r="A115" s="163" t="s">
        <v>1186</v>
      </c>
      <c r="B115" s="164" t="s">
        <v>1187</v>
      </c>
      <c r="C115" s="165">
        <v>1</v>
      </c>
      <c r="D115" s="166" t="s">
        <v>200</v>
      </c>
      <c r="E115" s="167"/>
      <c r="F115" s="167">
        <f t="shared" si="4"/>
        <v>0</v>
      </c>
      <c r="G115" s="231"/>
    </row>
    <row r="116" spans="1:7">
      <c r="A116" s="163" t="s">
        <v>1188</v>
      </c>
      <c r="B116" s="164" t="s">
        <v>1189</v>
      </c>
      <c r="C116" s="165">
        <v>8</v>
      </c>
      <c r="D116" s="166" t="s">
        <v>1153</v>
      </c>
      <c r="E116" s="167"/>
      <c r="F116" s="167">
        <f t="shared" si="4"/>
        <v>0</v>
      </c>
      <c r="G116" s="231"/>
    </row>
    <row r="117" spans="1:7">
      <c r="A117" s="163" t="s">
        <v>1190</v>
      </c>
      <c r="B117" s="164" t="s">
        <v>1191</v>
      </c>
      <c r="C117" s="165">
        <v>1</v>
      </c>
      <c r="D117" s="166" t="s">
        <v>200</v>
      </c>
      <c r="E117" s="167"/>
      <c r="F117" s="167">
        <f t="shared" si="4"/>
        <v>0</v>
      </c>
      <c r="G117" s="231"/>
    </row>
    <row r="118" spans="1:7">
      <c r="A118" s="163" t="s">
        <v>1192</v>
      </c>
      <c r="B118" s="164" t="s">
        <v>1193</v>
      </c>
      <c r="C118" s="165">
        <v>1</v>
      </c>
      <c r="D118" s="166" t="s">
        <v>200</v>
      </c>
      <c r="E118" s="167"/>
      <c r="F118" s="167">
        <f t="shared" si="4"/>
        <v>0</v>
      </c>
      <c r="G118" s="231"/>
    </row>
    <row r="119" spans="1:7">
      <c r="A119" s="163"/>
      <c r="B119" s="164" t="s">
        <v>1194</v>
      </c>
      <c r="C119" s="165">
        <v>1</v>
      </c>
      <c r="D119" s="166" t="s">
        <v>1134</v>
      </c>
      <c r="E119" s="167"/>
      <c r="F119" s="167">
        <f t="shared" si="4"/>
        <v>0</v>
      </c>
      <c r="G119" s="231"/>
    </row>
    <row r="120" spans="1:7" ht="15">
      <c r="A120" s="168"/>
      <c r="B120" s="169" t="s">
        <v>1109</v>
      </c>
      <c r="C120" s="170"/>
      <c r="D120" s="170"/>
      <c r="E120" s="170"/>
      <c r="F120" s="171">
        <f>SUM(F113:F119)</f>
        <v>0</v>
      </c>
    </row>
    <row r="125" spans="1:7" ht="15">
      <c r="A125" s="1123" t="s">
        <v>79</v>
      </c>
      <c r="B125" s="1123"/>
      <c r="C125" s="1123"/>
      <c r="D125" s="1123"/>
      <c r="E125" s="1123"/>
      <c r="F125" s="1123"/>
    </row>
    <row r="126" spans="1:7" ht="15">
      <c r="A126" s="470"/>
      <c r="B126" s="470" t="s">
        <v>5496</v>
      </c>
      <c r="C126" s="470"/>
      <c r="D126" s="470"/>
      <c r="E126" s="470"/>
      <c r="F126" s="470"/>
    </row>
    <row r="127" spans="1:7" ht="15">
      <c r="A127" s="1120" t="s">
        <v>1195</v>
      </c>
      <c r="B127" s="1120"/>
      <c r="C127" s="1120"/>
      <c r="D127" s="1120"/>
      <c r="E127" s="1120"/>
      <c r="F127" s="1120"/>
    </row>
    <row r="128" spans="1:7" ht="15">
      <c r="A128" s="474"/>
      <c r="B128" s="474"/>
      <c r="C128" s="474"/>
      <c r="D128" s="474"/>
      <c r="E128" s="474"/>
      <c r="F128" s="474"/>
    </row>
    <row r="129" spans="1:11" ht="15.75">
      <c r="A129" s="150"/>
      <c r="B129" s="151" t="s">
        <v>1097</v>
      </c>
      <c r="C129" s="150"/>
      <c r="D129" s="150"/>
      <c r="E129" s="150"/>
      <c r="F129" s="150"/>
    </row>
    <row r="130" spans="1:11">
      <c r="B130" s="145" t="s">
        <v>1098</v>
      </c>
      <c r="F130" s="152">
        <f>F149+F169+F189</f>
        <v>0</v>
      </c>
    </row>
    <row r="131" spans="1:11">
      <c r="B131" s="145" t="s">
        <v>1099</v>
      </c>
      <c r="F131" s="152">
        <f>F159+F181+F195+F204</f>
        <v>0</v>
      </c>
    </row>
    <row r="132" spans="1:11">
      <c r="B132" s="145" t="s">
        <v>1100</v>
      </c>
      <c r="F132" s="152">
        <f>F130*0.01</f>
        <v>0</v>
      </c>
    </row>
    <row r="133" spans="1:11">
      <c r="B133" s="145" t="s">
        <v>1101</v>
      </c>
      <c r="F133" s="152">
        <f>F131*0.06</f>
        <v>0</v>
      </c>
    </row>
    <row r="134" spans="1:11" ht="15.75" thickBot="1">
      <c r="A134" s="153"/>
      <c r="B134" s="154" t="s">
        <v>1102</v>
      </c>
      <c r="C134" s="153"/>
      <c r="D134" s="153"/>
      <c r="E134" s="153"/>
      <c r="F134" s="155">
        <f>SUM(F130:F133)</f>
        <v>0</v>
      </c>
    </row>
    <row r="136" spans="1:11" ht="15.75">
      <c r="A136" s="156"/>
      <c r="B136" s="157" t="s">
        <v>1103</v>
      </c>
      <c r="C136" s="156"/>
      <c r="D136" s="156"/>
      <c r="E136" s="156"/>
      <c r="F136" s="156"/>
    </row>
    <row r="137" spans="1:11" ht="15.75">
      <c r="A137" s="158"/>
      <c r="B137" s="159" t="s">
        <v>1104</v>
      </c>
      <c r="C137" s="158"/>
      <c r="D137" s="158"/>
      <c r="E137" s="158"/>
      <c r="F137" s="158"/>
    </row>
    <row r="138" spans="1:11">
      <c r="A138" s="160" t="s">
        <v>1105</v>
      </c>
      <c r="B138" s="160" t="s">
        <v>1106</v>
      </c>
      <c r="C138" s="161" t="s">
        <v>1107</v>
      </c>
      <c r="D138" s="161" t="s">
        <v>128</v>
      </c>
      <c r="E138" s="162" t="s">
        <v>1108</v>
      </c>
      <c r="F138" s="162" t="s">
        <v>1109</v>
      </c>
    </row>
    <row r="139" spans="1:11">
      <c r="A139" s="164"/>
      <c r="B139" s="777" t="s">
        <v>1196</v>
      </c>
      <c r="C139" s="773">
        <v>0</v>
      </c>
      <c r="D139" s="774" t="s">
        <v>200</v>
      </c>
      <c r="E139" s="775"/>
      <c r="F139" s="775"/>
      <c r="G139" s="164"/>
      <c r="H139" s="165"/>
      <c r="I139" s="166"/>
      <c r="J139" s="167"/>
      <c r="K139" s="167"/>
    </row>
    <row r="140" spans="1:11">
      <c r="A140" s="164"/>
      <c r="B140" s="164" t="s">
        <v>1197</v>
      </c>
      <c r="C140" s="165">
        <v>1</v>
      </c>
      <c r="D140" s="166" t="s">
        <v>200</v>
      </c>
      <c r="E140" s="167"/>
      <c r="F140" s="167">
        <f t="shared" ref="F140:F148" si="5">C140*E140</f>
        <v>0</v>
      </c>
      <c r="G140" s="231"/>
      <c r="H140" s="165"/>
      <c r="I140" s="166"/>
      <c r="J140" s="167"/>
      <c r="K140" s="167"/>
    </row>
    <row r="141" spans="1:11">
      <c r="A141" s="164"/>
      <c r="B141" s="164" t="s">
        <v>1198</v>
      </c>
      <c r="C141" s="165">
        <v>1</v>
      </c>
      <c r="D141" s="166" t="s">
        <v>200</v>
      </c>
      <c r="E141" s="167"/>
      <c r="F141" s="167">
        <f t="shared" si="5"/>
        <v>0</v>
      </c>
      <c r="G141" s="231"/>
      <c r="H141" s="165"/>
      <c r="I141" s="166"/>
      <c r="J141" s="167"/>
      <c r="K141" s="167"/>
    </row>
    <row r="142" spans="1:11">
      <c r="A142" s="164"/>
      <c r="B142" s="177" t="s">
        <v>1199</v>
      </c>
      <c r="C142" s="165">
        <v>1</v>
      </c>
      <c r="D142" s="166" t="s">
        <v>200</v>
      </c>
      <c r="E142" s="167"/>
      <c r="F142" s="167">
        <f t="shared" si="5"/>
        <v>0</v>
      </c>
      <c r="G142" s="231"/>
      <c r="H142" s="165"/>
      <c r="I142" s="166"/>
      <c r="J142" s="167"/>
      <c r="K142" s="167"/>
    </row>
    <row r="143" spans="1:11">
      <c r="A143" s="163" t="s">
        <v>1002</v>
      </c>
      <c r="B143" s="164" t="s">
        <v>1200</v>
      </c>
      <c r="C143" s="165">
        <v>1</v>
      </c>
      <c r="D143" s="166" t="s">
        <v>200</v>
      </c>
      <c r="E143" s="167"/>
      <c r="F143" s="167">
        <f t="shared" si="5"/>
        <v>0</v>
      </c>
      <c r="G143" s="231"/>
      <c r="H143" s="165"/>
      <c r="I143" s="166"/>
      <c r="J143" s="167"/>
      <c r="K143" s="167"/>
    </row>
    <row r="144" spans="1:11">
      <c r="A144" s="163" t="s">
        <v>1010</v>
      </c>
      <c r="B144" s="164" t="s">
        <v>1201</v>
      </c>
      <c r="C144" s="165">
        <v>1</v>
      </c>
      <c r="D144" s="166" t="s">
        <v>200</v>
      </c>
      <c r="E144" s="167"/>
      <c r="F144" s="167">
        <f t="shared" si="5"/>
        <v>0</v>
      </c>
      <c r="G144" s="231"/>
      <c r="H144" s="165"/>
      <c r="I144" s="166"/>
      <c r="J144" s="167"/>
      <c r="K144" s="167"/>
    </row>
    <row r="145" spans="1:11">
      <c r="A145" s="163" t="s">
        <v>914</v>
      </c>
      <c r="B145" s="164" t="s">
        <v>1202</v>
      </c>
      <c r="C145" s="165">
        <v>1</v>
      </c>
      <c r="D145" s="166" t="s">
        <v>200</v>
      </c>
      <c r="E145" s="167"/>
      <c r="F145" s="167">
        <f t="shared" si="5"/>
        <v>0</v>
      </c>
      <c r="G145" s="231"/>
      <c r="H145" s="165"/>
      <c r="I145" s="166"/>
      <c r="J145" s="167"/>
      <c r="K145" s="167"/>
    </row>
    <row r="146" spans="1:11">
      <c r="A146" s="163"/>
      <c r="B146" s="164" t="s">
        <v>1203</v>
      </c>
      <c r="C146" s="165">
        <v>36</v>
      </c>
      <c r="D146" s="166" t="s">
        <v>200</v>
      </c>
      <c r="E146" s="167"/>
      <c r="F146" s="167">
        <f t="shared" si="5"/>
        <v>0</v>
      </c>
      <c r="G146" s="231"/>
      <c r="H146" s="165"/>
      <c r="I146" s="166"/>
      <c r="J146" s="167"/>
      <c r="K146" s="167"/>
    </row>
    <row r="147" spans="1:11">
      <c r="A147" s="163"/>
      <c r="B147" s="164" t="s">
        <v>1204</v>
      </c>
      <c r="C147" s="165">
        <v>10</v>
      </c>
      <c r="D147" s="166" t="s">
        <v>200</v>
      </c>
      <c r="E147" s="167"/>
      <c r="F147" s="167">
        <f t="shared" si="5"/>
        <v>0</v>
      </c>
      <c r="G147" s="231"/>
      <c r="H147" s="165"/>
      <c r="I147" s="166"/>
      <c r="J147" s="167"/>
      <c r="K147" s="167"/>
    </row>
    <row r="148" spans="1:11">
      <c r="A148" s="163"/>
      <c r="B148" s="164" t="s">
        <v>1205</v>
      </c>
      <c r="C148" s="165">
        <v>1</v>
      </c>
      <c r="D148" s="166" t="s">
        <v>200</v>
      </c>
      <c r="E148" s="167"/>
      <c r="F148" s="167">
        <f t="shared" si="5"/>
        <v>0</v>
      </c>
      <c r="G148" s="231"/>
      <c r="H148" s="165"/>
      <c r="I148" s="166"/>
      <c r="J148" s="167"/>
      <c r="K148" s="167"/>
    </row>
    <row r="149" spans="1:11" ht="15">
      <c r="A149" s="168"/>
      <c r="B149" s="169" t="s">
        <v>1109</v>
      </c>
      <c r="C149" s="170"/>
      <c r="D149" s="170"/>
      <c r="E149" s="170"/>
      <c r="F149" s="171">
        <f>SUM(F139:F148)</f>
        <v>0</v>
      </c>
    </row>
    <row r="151" spans="1:11" ht="15.75">
      <c r="A151" s="158"/>
      <c r="B151" s="159" t="s">
        <v>1135</v>
      </c>
      <c r="C151" s="158"/>
      <c r="D151" s="158"/>
      <c r="E151" s="158"/>
      <c r="F151" s="158"/>
    </row>
    <row r="152" spans="1:11">
      <c r="A152" s="160" t="s">
        <v>1105</v>
      </c>
      <c r="B152" s="160" t="s">
        <v>1106</v>
      </c>
      <c r="C152" s="161" t="s">
        <v>1107</v>
      </c>
      <c r="D152" s="161" t="s">
        <v>128</v>
      </c>
      <c r="E152" s="162" t="s">
        <v>1108</v>
      </c>
      <c r="F152" s="162" t="s">
        <v>1109</v>
      </c>
    </row>
    <row r="153" spans="1:11">
      <c r="A153" s="163"/>
      <c r="B153" s="164" t="s">
        <v>1206</v>
      </c>
      <c r="C153" s="165">
        <v>1</v>
      </c>
      <c r="D153" s="166" t="s">
        <v>200</v>
      </c>
      <c r="E153" s="167"/>
      <c r="F153" s="167">
        <f t="shared" ref="F153:F158" si="6">C153*E153</f>
        <v>0</v>
      </c>
      <c r="G153" s="231"/>
    </row>
    <row r="154" spans="1:11">
      <c r="A154" s="163"/>
      <c r="B154" s="164" t="s">
        <v>1207</v>
      </c>
      <c r="C154" s="165">
        <v>1</v>
      </c>
      <c r="D154" s="166" t="s">
        <v>1138</v>
      </c>
      <c r="E154" s="167"/>
      <c r="F154" s="167">
        <f t="shared" si="6"/>
        <v>0</v>
      </c>
      <c r="G154" s="231"/>
    </row>
    <row r="155" spans="1:11">
      <c r="A155" s="163"/>
      <c r="B155" s="164" t="s">
        <v>1208</v>
      </c>
      <c r="C155" s="165">
        <v>1</v>
      </c>
      <c r="D155" s="166" t="s">
        <v>200</v>
      </c>
      <c r="E155" s="167"/>
      <c r="F155" s="167">
        <f t="shared" si="6"/>
        <v>0</v>
      </c>
      <c r="G155" s="231"/>
    </row>
    <row r="156" spans="1:11">
      <c r="A156" s="163"/>
      <c r="B156" s="164" t="s">
        <v>1209</v>
      </c>
      <c r="C156" s="165">
        <v>36</v>
      </c>
      <c r="D156" s="166" t="s">
        <v>200</v>
      </c>
      <c r="E156" s="167"/>
      <c r="F156" s="167">
        <f t="shared" si="6"/>
        <v>0</v>
      </c>
      <c r="G156" s="231"/>
    </row>
    <row r="157" spans="1:11">
      <c r="A157" s="163"/>
      <c r="B157" s="164" t="s">
        <v>1210</v>
      </c>
      <c r="C157" s="165">
        <v>10</v>
      </c>
      <c r="D157" s="166" t="s">
        <v>200</v>
      </c>
      <c r="E157" s="167"/>
      <c r="F157" s="167">
        <f t="shared" si="6"/>
        <v>0</v>
      </c>
      <c r="G157" s="231"/>
    </row>
    <row r="158" spans="1:11">
      <c r="A158" s="163"/>
      <c r="B158" s="164" t="s">
        <v>1211</v>
      </c>
      <c r="C158" s="165">
        <v>1</v>
      </c>
      <c r="D158" s="166" t="s">
        <v>1138</v>
      </c>
      <c r="E158" s="167"/>
      <c r="F158" s="167">
        <f t="shared" si="6"/>
        <v>0</v>
      </c>
      <c r="G158" s="231"/>
    </row>
    <row r="159" spans="1:11" ht="15">
      <c r="A159" s="168"/>
      <c r="B159" s="169" t="s">
        <v>1109</v>
      </c>
      <c r="C159" s="170"/>
      <c r="D159" s="170"/>
      <c r="E159" s="170"/>
      <c r="F159" s="171">
        <f>SUM(F153:F158)</f>
        <v>0</v>
      </c>
    </row>
    <row r="161" spans="1:7" ht="15.75">
      <c r="A161" s="158"/>
      <c r="B161" s="159" t="s">
        <v>1155</v>
      </c>
      <c r="C161" s="158"/>
      <c r="D161" s="158"/>
      <c r="E161" s="158"/>
      <c r="F161" s="158"/>
    </row>
    <row r="162" spans="1:7">
      <c r="A162" s="160" t="s">
        <v>1105</v>
      </c>
      <c r="B162" s="160" t="s">
        <v>1106</v>
      </c>
      <c r="C162" s="161" t="s">
        <v>1107</v>
      </c>
      <c r="D162" s="161" t="s">
        <v>128</v>
      </c>
      <c r="E162" s="162" t="s">
        <v>1108</v>
      </c>
      <c r="F162" s="162" t="s">
        <v>1109</v>
      </c>
    </row>
    <row r="163" spans="1:7">
      <c r="A163" s="163"/>
      <c r="B163" s="164" t="s">
        <v>1212</v>
      </c>
      <c r="C163" s="165">
        <v>90</v>
      </c>
      <c r="D163" s="166" t="s">
        <v>211</v>
      </c>
      <c r="E163" s="167"/>
      <c r="F163" s="167">
        <f>C163*E163</f>
        <v>0</v>
      </c>
      <c r="G163" s="231"/>
    </row>
    <row r="164" spans="1:7">
      <c r="A164" s="163"/>
      <c r="B164" s="164" t="s">
        <v>1213</v>
      </c>
      <c r="C164" s="165">
        <v>420</v>
      </c>
      <c r="D164" s="166" t="s">
        <v>200</v>
      </c>
      <c r="E164" s="167"/>
      <c r="F164" s="167">
        <f>C164*E164</f>
        <v>0</v>
      </c>
      <c r="G164" s="231"/>
    </row>
    <row r="165" spans="1:7">
      <c r="A165" s="163"/>
      <c r="B165" s="164" t="s">
        <v>1214</v>
      </c>
      <c r="C165" s="165">
        <v>50</v>
      </c>
      <c r="D165" s="166" t="s">
        <v>211</v>
      </c>
      <c r="E165" s="167"/>
      <c r="F165" s="167">
        <f>C165*E165</f>
        <v>0</v>
      </c>
      <c r="G165" s="231"/>
    </row>
    <row r="166" spans="1:7">
      <c r="A166" s="163"/>
      <c r="B166" s="164" t="s">
        <v>1215</v>
      </c>
      <c r="C166" s="165">
        <v>1</v>
      </c>
      <c r="D166" s="166" t="s">
        <v>1138</v>
      </c>
      <c r="E166" s="167"/>
      <c r="F166" s="167">
        <f>C166*E166</f>
        <v>0</v>
      </c>
      <c r="G166" s="231"/>
    </row>
    <row r="167" spans="1:7">
      <c r="A167" s="163"/>
      <c r="B167" s="164" t="s">
        <v>1169</v>
      </c>
      <c r="C167" s="165"/>
      <c r="D167" s="166"/>
      <c r="E167" s="167"/>
      <c r="F167" s="167"/>
      <c r="G167" s="231"/>
    </row>
    <row r="168" spans="1:7">
      <c r="A168" s="163"/>
      <c r="B168" s="177" t="s">
        <v>5492</v>
      </c>
      <c r="C168" s="165">
        <v>320</v>
      </c>
      <c r="D168" s="166" t="s">
        <v>211</v>
      </c>
      <c r="E168" s="167"/>
      <c r="F168" s="167">
        <f>C168*E168</f>
        <v>0</v>
      </c>
      <c r="G168" s="231"/>
    </row>
    <row r="169" spans="1:7" ht="15">
      <c r="A169" s="168"/>
      <c r="B169" s="169" t="s">
        <v>1109</v>
      </c>
      <c r="C169" s="170"/>
      <c r="D169" s="170"/>
      <c r="E169" s="170"/>
      <c r="F169" s="171">
        <f>SUM(F163:F168)</f>
        <v>0</v>
      </c>
    </row>
    <row r="171" spans="1:7" ht="15.75">
      <c r="A171" s="158"/>
      <c r="B171" s="159" t="s">
        <v>1170</v>
      </c>
      <c r="C171" s="158"/>
      <c r="D171" s="158"/>
      <c r="E171" s="158"/>
      <c r="F171" s="158"/>
    </row>
    <row r="172" spans="1:7">
      <c r="A172" s="160" t="s">
        <v>1105</v>
      </c>
      <c r="B172" s="160" t="s">
        <v>1106</v>
      </c>
      <c r="C172" s="161" t="s">
        <v>1107</v>
      </c>
      <c r="D172" s="161" t="s">
        <v>128</v>
      </c>
      <c r="E172" s="162" t="s">
        <v>1108</v>
      </c>
      <c r="F172" s="162" t="s">
        <v>1109</v>
      </c>
    </row>
    <row r="173" spans="1:7">
      <c r="A173" s="163"/>
      <c r="B173" s="164" t="s">
        <v>1172</v>
      </c>
      <c r="C173" s="165">
        <v>300</v>
      </c>
      <c r="D173" s="166" t="s">
        <v>211</v>
      </c>
      <c r="E173" s="167"/>
      <c r="F173" s="167">
        <f t="shared" ref="F173:F178" si="7">C173*E173</f>
        <v>0</v>
      </c>
      <c r="G173" s="231"/>
    </row>
    <row r="174" spans="1:7">
      <c r="A174" s="163"/>
      <c r="B174" s="164" t="s">
        <v>1174</v>
      </c>
      <c r="C174" s="165">
        <v>90</v>
      </c>
      <c r="D174" s="166" t="s">
        <v>211</v>
      </c>
      <c r="E174" s="167"/>
      <c r="F174" s="167">
        <f t="shared" si="7"/>
        <v>0</v>
      </c>
      <c r="G174" s="231"/>
    </row>
    <row r="175" spans="1:7">
      <c r="A175" s="163"/>
      <c r="B175" s="164" t="s">
        <v>1216</v>
      </c>
      <c r="C175" s="165">
        <v>420</v>
      </c>
      <c r="D175" s="166" t="s">
        <v>200</v>
      </c>
      <c r="E175" s="167"/>
      <c r="F175" s="167">
        <f t="shared" si="7"/>
        <v>0</v>
      </c>
      <c r="G175" s="231"/>
    </row>
    <row r="176" spans="1:7">
      <c r="A176" s="163"/>
      <c r="B176" s="164" t="s">
        <v>1217</v>
      </c>
      <c r="C176" s="165">
        <v>50</v>
      </c>
      <c r="D176" s="166" t="s">
        <v>211</v>
      </c>
      <c r="E176" s="167"/>
      <c r="F176" s="167">
        <f t="shared" si="7"/>
        <v>0</v>
      </c>
      <c r="G176" s="231"/>
    </row>
    <row r="177" spans="1:7">
      <c r="A177" s="163"/>
      <c r="B177" s="164" t="s">
        <v>1218</v>
      </c>
      <c r="C177" s="165">
        <v>12</v>
      </c>
      <c r="D177" s="166" t="s">
        <v>200</v>
      </c>
      <c r="E177" s="167"/>
      <c r="F177" s="167">
        <f t="shared" si="7"/>
        <v>0</v>
      </c>
      <c r="G177" s="231"/>
    </row>
    <row r="178" spans="1:7">
      <c r="A178" s="163"/>
      <c r="B178" s="164" t="s">
        <v>1180</v>
      </c>
      <c r="C178" s="165">
        <v>12</v>
      </c>
      <c r="D178" s="166" t="s">
        <v>200</v>
      </c>
      <c r="E178" s="167"/>
      <c r="F178" s="167">
        <f t="shared" si="7"/>
        <v>0</v>
      </c>
      <c r="G178" s="231"/>
    </row>
    <row r="179" spans="1:7">
      <c r="A179" s="163"/>
      <c r="B179" s="164" t="s">
        <v>1169</v>
      </c>
      <c r="C179" s="165"/>
      <c r="D179" s="166"/>
      <c r="E179" s="167"/>
      <c r="F179" s="167"/>
      <c r="G179" s="231"/>
    </row>
    <row r="180" spans="1:7">
      <c r="A180" s="163"/>
      <c r="B180" s="164" t="s">
        <v>5497</v>
      </c>
      <c r="C180" s="165">
        <v>320</v>
      </c>
      <c r="D180" s="166" t="s">
        <v>211</v>
      </c>
      <c r="E180" s="167"/>
      <c r="F180" s="167">
        <f>C180*E180</f>
        <v>0</v>
      </c>
      <c r="G180" s="231"/>
    </row>
    <row r="181" spans="1:7" ht="15">
      <c r="A181" s="168"/>
      <c r="B181" s="169" t="s">
        <v>1109</v>
      </c>
      <c r="C181" s="170"/>
      <c r="D181" s="170"/>
      <c r="E181" s="170"/>
      <c r="F181" s="171">
        <f>SUM(F173:F180)</f>
        <v>0</v>
      </c>
    </row>
    <row r="183" spans="1:7" ht="15.75">
      <c r="A183" s="158"/>
      <c r="B183" s="159" t="s">
        <v>1219</v>
      </c>
      <c r="C183" s="158"/>
      <c r="D183" s="158"/>
      <c r="E183" s="158"/>
      <c r="F183" s="158"/>
    </row>
    <row r="184" spans="1:7">
      <c r="A184" s="160" t="s">
        <v>1105</v>
      </c>
      <c r="B184" s="160" t="s">
        <v>1106</v>
      </c>
      <c r="C184" s="161" t="s">
        <v>1107</v>
      </c>
      <c r="D184" s="161" t="s">
        <v>128</v>
      </c>
      <c r="E184" s="162" t="s">
        <v>1108</v>
      </c>
      <c r="F184" s="162" t="s">
        <v>1109</v>
      </c>
    </row>
    <row r="185" spans="1:7">
      <c r="A185" s="163"/>
      <c r="B185" s="164" t="s">
        <v>1220</v>
      </c>
      <c r="C185" s="165">
        <v>50</v>
      </c>
      <c r="D185" s="166" t="s">
        <v>211</v>
      </c>
      <c r="E185" s="167"/>
      <c r="F185" s="167">
        <f>C185*E185</f>
        <v>0</v>
      </c>
      <c r="G185" s="231"/>
    </row>
    <row r="186" spans="1:7">
      <c r="A186" s="163"/>
      <c r="B186" s="164" t="s">
        <v>1221</v>
      </c>
      <c r="C186" s="165">
        <v>310</v>
      </c>
      <c r="D186" s="166" t="s">
        <v>211</v>
      </c>
      <c r="E186" s="167"/>
      <c r="F186" s="167">
        <f>C186*E186</f>
        <v>0</v>
      </c>
      <c r="G186" s="231"/>
    </row>
    <row r="187" spans="1:7">
      <c r="A187" s="163"/>
      <c r="B187" s="164" t="s">
        <v>1222</v>
      </c>
      <c r="C187" s="165"/>
      <c r="D187" s="166"/>
      <c r="E187" s="167"/>
      <c r="F187" s="167"/>
      <c r="G187" s="231"/>
    </row>
    <row r="188" spans="1:7">
      <c r="A188" s="163" t="s">
        <v>1223</v>
      </c>
      <c r="B188" s="164" t="s">
        <v>1224</v>
      </c>
      <c r="C188" s="165">
        <v>320</v>
      </c>
      <c r="D188" s="166" t="s">
        <v>211</v>
      </c>
      <c r="E188" s="167"/>
      <c r="F188" s="167">
        <f>C188*E188</f>
        <v>0</v>
      </c>
      <c r="G188" s="231"/>
    </row>
    <row r="189" spans="1:7" ht="15">
      <c r="A189" s="168"/>
      <c r="B189" s="169" t="s">
        <v>1109</v>
      </c>
      <c r="C189" s="170"/>
      <c r="D189" s="170"/>
      <c r="E189" s="170"/>
      <c r="F189" s="171">
        <f>SUM(F185:F188)</f>
        <v>0</v>
      </c>
    </row>
    <row r="191" spans="1:7" ht="15.75">
      <c r="A191" s="158"/>
      <c r="B191" s="159" t="s">
        <v>1225</v>
      </c>
      <c r="C191" s="158"/>
      <c r="D191" s="158"/>
      <c r="E191" s="158"/>
      <c r="F191" s="158"/>
    </row>
    <row r="192" spans="1:7">
      <c r="A192" s="160" t="s">
        <v>1105</v>
      </c>
      <c r="B192" s="160" t="s">
        <v>1106</v>
      </c>
      <c r="C192" s="161" t="s">
        <v>1107</v>
      </c>
      <c r="D192" s="161" t="s">
        <v>128</v>
      </c>
      <c r="E192" s="162" t="s">
        <v>1108</v>
      </c>
      <c r="F192" s="162" t="s">
        <v>1109</v>
      </c>
    </row>
    <row r="193" spans="1:7">
      <c r="A193" s="164"/>
      <c r="B193" s="164" t="s">
        <v>1226</v>
      </c>
      <c r="C193" s="165">
        <v>310</v>
      </c>
      <c r="D193" s="166" t="s">
        <v>211</v>
      </c>
      <c r="E193" s="167"/>
      <c r="F193" s="167">
        <f>C193*E193</f>
        <v>0</v>
      </c>
      <c r="G193" s="231"/>
    </row>
    <row r="194" spans="1:7">
      <c r="A194" s="163"/>
      <c r="B194" s="164" t="s">
        <v>1227</v>
      </c>
      <c r="C194" s="165">
        <v>320</v>
      </c>
      <c r="D194" s="166" t="s">
        <v>211</v>
      </c>
      <c r="E194" s="167"/>
      <c r="F194" s="167">
        <f>C194*E194</f>
        <v>0</v>
      </c>
      <c r="G194" s="231"/>
    </row>
    <row r="195" spans="1:7" ht="15">
      <c r="A195" s="168"/>
      <c r="B195" s="169" t="s">
        <v>1109</v>
      </c>
      <c r="C195" s="170"/>
      <c r="D195" s="170"/>
      <c r="E195" s="170"/>
      <c r="F195" s="171">
        <f>SUM(F193:F194)</f>
        <v>0</v>
      </c>
    </row>
    <row r="197" spans="1:7" ht="15.75">
      <c r="A197" s="158"/>
      <c r="B197" s="159" t="s">
        <v>1182</v>
      </c>
      <c r="C197" s="158"/>
      <c r="D197" s="158"/>
      <c r="E197" s="158"/>
      <c r="F197" s="158"/>
    </row>
    <row r="198" spans="1:7">
      <c r="A198" s="160" t="s">
        <v>1105</v>
      </c>
      <c r="B198" s="160" t="s">
        <v>1106</v>
      </c>
      <c r="C198" s="161" t="s">
        <v>1107</v>
      </c>
      <c r="D198" s="161" t="s">
        <v>128</v>
      </c>
      <c r="E198" s="162" t="s">
        <v>1108</v>
      </c>
      <c r="F198" s="162" t="s">
        <v>1109</v>
      </c>
    </row>
    <row r="199" spans="1:7">
      <c r="A199" s="163"/>
      <c r="B199" s="164" t="s">
        <v>1228</v>
      </c>
      <c r="C199" s="165">
        <v>1</v>
      </c>
      <c r="D199" s="166" t="s">
        <v>200</v>
      </c>
      <c r="E199" s="167"/>
      <c r="F199" s="167">
        <f>C199*E199</f>
        <v>0</v>
      </c>
      <c r="G199" s="231"/>
    </row>
    <row r="200" spans="1:7">
      <c r="A200" s="163"/>
      <c r="B200" s="164" t="s">
        <v>1185</v>
      </c>
      <c r="C200" s="165">
        <v>1</v>
      </c>
      <c r="D200" s="166" t="s">
        <v>1138</v>
      </c>
      <c r="E200" s="167"/>
      <c r="F200" s="167">
        <f>C200*E200</f>
        <v>0</v>
      </c>
      <c r="G200" s="231"/>
    </row>
    <row r="201" spans="1:7">
      <c r="A201" s="163"/>
      <c r="B201" s="164" t="s">
        <v>1229</v>
      </c>
      <c r="C201" s="165">
        <v>1</v>
      </c>
      <c r="D201" s="166" t="s">
        <v>200</v>
      </c>
      <c r="E201" s="167"/>
      <c r="F201" s="167">
        <f>C201*E201</f>
        <v>0</v>
      </c>
      <c r="G201" s="231"/>
    </row>
    <row r="202" spans="1:7">
      <c r="A202" s="163"/>
      <c r="B202" s="164" t="s">
        <v>1189</v>
      </c>
      <c r="C202" s="165">
        <v>6</v>
      </c>
      <c r="D202" s="166" t="s">
        <v>1153</v>
      </c>
      <c r="E202" s="167"/>
      <c r="F202" s="167">
        <f>C202*E202</f>
        <v>0</v>
      </c>
      <c r="G202" s="231"/>
    </row>
    <row r="203" spans="1:7">
      <c r="A203" s="163"/>
      <c r="B203" s="164" t="s">
        <v>1230</v>
      </c>
      <c r="C203" s="165">
        <v>1</v>
      </c>
      <c r="D203" s="166" t="s">
        <v>1231</v>
      </c>
      <c r="E203" s="167"/>
      <c r="F203" s="167">
        <f>C203*E203</f>
        <v>0</v>
      </c>
      <c r="G203" s="231"/>
    </row>
    <row r="204" spans="1:7" ht="15">
      <c r="A204" s="168"/>
      <c r="B204" s="169" t="s">
        <v>1109</v>
      </c>
      <c r="C204" s="170"/>
      <c r="D204" s="170"/>
      <c r="E204" s="170"/>
      <c r="F204" s="171">
        <f>SUM(F199:F203)</f>
        <v>0</v>
      </c>
    </row>
    <row r="205" spans="1:7" ht="15">
      <c r="B205" s="172"/>
      <c r="C205" s="173"/>
      <c r="D205" s="173"/>
      <c r="E205" s="173"/>
      <c r="F205" s="174"/>
    </row>
    <row r="206" spans="1:7" ht="15">
      <c r="A206" s="1123" t="s">
        <v>79</v>
      </c>
      <c r="B206" s="1123"/>
      <c r="C206" s="1123"/>
      <c r="D206" s="1123"/>
      <c r="E206" s="1123"/>
      <c r="F206" s="1123"/>
    </row>
    <row r="207" spans="1:7" ht="15">
      <c r="A207" s="470"/>
      <c r="B207" s="470" t="s">
        <v>5496</v>
      </c>
      <c r="C207" s="470"/>
      <c r="D207" s="470"/>
      <c r="E207" s="470"/>
      <c r="F207" s="470"/>
    </row>
    <row r="208" spans="1:7" ht="15">
      <c r="A208" s="1120" t="s">
        <v>1232</v>
      </c>
      <c r="B208" s="1120"/>
      <c r="C208" s="1120"/>
      <c r="D208" s="1120"/>
      <c r="E208" s="1120"/>
      <c r="F208" s="1120"/>
    </row>
    <row r="209" spans="1:7">
      <c r="A209" s="178"/>
      <c r="B209" s="179"/>
      <c r="C209" s="179"/>
      <c r="D209" s="179"/>
      <c r="E209" s="179"/>
      <c r="F209" s="179"/>
    </row>
    <row r="210" spans="1:7" ht="15.75">
      <c r="A210" s="150"/>
      <c r="B210" s="151" t="s">
        <v>1097</v>
      </c>
      <c r="C210" s="150"/>
      <c r="D210" s="150"/>
      <c r="E210" s="150"/>
      <c r="F210" s="150"/>
    </row>
    <row r="211" spans="1:7">
      <c r="B211" s="145" t="s">
        <v>1098</v>
      </c>
      <c r="F211" s="152">
        <f>F254+F274+F285</f>
        <v>0</v>
      </c>
    </row>
    <row r="212" spans="1:7">
      <c r="B212" s="145" t="s">
        <v>1099</v>
      </c>
      <c r="F212" s="152">
        <f>F311+F326+F335+F343</f>
        <v>0</v>
      </c>
    </row>
    <row r="213" spans="1:7">
      <c r="B213" s="145" t="s">
        <v>1100</v>
      </c>
      <c r="F213" s="152">
        <f>F211*0.01</f>
        <v>0</v>
      </c>
    </row>
    <row r="214" spans="1:7">
      <c r="B214" s="145" t="s">
        <v>1101</v>
      </c>
      <c r="F214" s="152">
        <f>F212*0.06</f>
        <v>0</v>
      </c>
    </row>
    <row r="215" spans="1:7" ht="15.75" thickBot="1">
      <c r="A215" s="153"/>
      <c r="B215" s="154" t="s">
        <v>1102</v>
      </c>
      <c r="C215" s="153"/>
      <c r="D215" s="153"/>
      <c r="E215" s="153"/>
      <c r="F215" s="155">
        <f>SUM(F211:F214)</f>
        <v>0</v>
      </c>
    </row>
    <row r="217" spans="1:7" ht="15.75">
      <c r="A217" s="156"/>
      <c r="B217" s="157" t="s">
        <v>1103</v>
      </c>
      <c r="C217" s="156"/>
      <c r="D217" s="156"/>
      <c r="E217" s="156"/>
      <c r="F217" s="156"/>
    </row>
    <row r="218" spans="1:7" ht="15.75">
      <c r="A218" s="158"/>
      <c r="B218" s="159" t="s">
        <v>1233</v>
      </c>
      <c r="C218" s="158"/>
      <c r="D218" s="158"/>
      <c r="E218" s="158"/>
      <c r="F218" s="158"/>
    </row>
    <row r="219" spans="1:7">
      <c r="A219" s="160" t="s">
        <v>1105</v>
      </c>
      <c r="B219" s="160" t="s">
        <v>1106</v>
      </c>
      <c r="C219" s="161" t="s">
        <v>1107</v>
      </c>
      <c r="D219" s="161" t="s">
        <v>128</v>
      </c>
      <c r="E219" s="162" t="s">
        <v>1108</v>
      </c>
      <c r="F219" s="162" t="s">
        <v>1109</v>
      </c>
    </row>
    <row r="220" spans="1:7">
      <c r="A220" s="163"/>
      <c r="B220" s="164" t="s">
        <v>1234</v>
      </c>
      <c r="C220" s="165">
        <v>1</v>
      </c>
      <c r="D220" s="166" t="s">
        <v>200</v>
      </c>
      <c r="E220" s="167"/>
      <c r="F220" s="167">
        <f t="shared" ref="F220:F245" si="8">C220*E220</f>
        <v>0</v>
      </c>
      <c r="G220" s="231"/>
    </row>
    <row r="221" spans="1:7">
      <c r="A221" s="163"/>
      <c r="B221" s="164" t="s">
        <v>1235</v>
      </c>
      <c r="C221" s="165">
        <v>1</v>
      </c>
      <c r="D221" s="166" t="s">
        <v>200</v>
      </c>
      <c r="E221" s="167"/>
      <c r="F221" s="167">
        <f t="shared" si="8"/>
        <v>0</v>
      </c>
      <c r="G221" s="231"/>
    </row>
    <row r="222" spans="1:7">
      <c r="A222" s="163"/>
      <c r="B222" s="164" t="s">
        <v>1236</v>
      </c>
      <c r="C222" s="165">
        <v>2</v>
      </c>
      <c r="D222" s="166" t="s">
        <v>200</v>
      </c>
      <c r="E222" s="167"/>
      <c r="F222" s="167">
        <f t="shared" si="8"/>
        <v>0</v>
      </c>
      <c r="G222" s="231"/>
    </row>
    <row r="223" spans="1:7">
      <c r="A223" s="163"/>
      <c r="B223" s="164" t="s">
        <v>1237</v>
      </c>
      <c r="C223" s="165">
        <v>3</v>
      </c>
      <c r="D223" s="166" t="s">
        <v>200</v>
      </c>
      <c r="E223" s="167"/>
      <c r="F223" s="167">
        <f t="shared" si="8"/>
        <v>0</v>
      </c>
      <c r="G223" s="231"/>
    </row>
    <row r="224" spans="1:7">
      <c r="A224" s="163"/>
      <c r="B224" s="164" t="s">
        <v>1238</v>
      </c>
      <c r="C224" s="165">
        <v>3</v>
      </c>
      <c r="D224" s="166" t="s">
        <v>200</v>
      </c>
      <c r="E224" s="167"/>
      <c r="F224" s="167">
        <f t="shared" si="8"/>
        <v>0</v>
      </c>
      <c r="G224" s="231"/>
    </row>
    <row r="225" spans="1:7">
      <c r="A225" s="163"/>
      <c r="B225" s="164" t="s">
        <v>1239</v>
      </c>
      <c r="C225" s="165">
        <v>5</v>
      </c>
      <c r="D225" s="166" t="s">
        <v>200</v>
      </c>
      <c r="E225" s="167"/>
      <c r="F225" s="167">
        <f t="shared" si="8"/>
        <v>0</v>
      </c>
      <c r="G225" s="231"/>
    </row>
    <row r="226" spans="1:7">
      <c r="A226" s="163"/>
      <c r="B226" s="164" t="s">
        <v>1240</v>
      </c>
      <c r="C226" s="165">
        <v>1</v>
      </c>
      <c r="D226" s="166" t="s">
        <v>200</v>
      </c>
      <c r="E226" s="167"/>
      <c r="F226" s="167">
        <f t="shared" si="8"/>
        <v>0</v>
      </c>
      <c r="G226" s="231"/>
    </row>
    <row r="227" spans="1:7">
      <c r="A227" s="163"/>
      <c r="B227" s="164" t="s">
        <v>1241</v>
      </c>
      <c r="C227" s="165">
        <v>46</v>
      </c>
      <c r="D227" s="166" t="s">
        <v>200</v>
      </c>
      <c r="E227" s="167"/>
      <c r="F227" s="167">
        <f t="shared" si="8"/>
        <v>0</v>
      </c>
      <c r="G227" s="231"/>
    </row>
    <row r="228" spans="1:7">
      <c r="A228" s="163"/>
      <c r="B228" s="164" t="s">
        <v>1242</v>
      </c>
      <c r="C228" s="165">
        <v>1</v>
      </c>
      <c r="D228" s="166" t="s">
        <v>200</v>
      </c>
      <c r="E228" s="167"/>
      <c r="F228" s="167">
        <f t="shared" si="8"/>
        <v>0</v>
      </c>
      <c r="G228" s="231"/>
    </row>
    <row r="229" spans="1:7">
      <c r="A229" s="163"/>
      <c r="B229" s="164" t="s">
        <v>1243</v>
      </c>
      <c r="C229" s="165">
        <v>47</v>
      </c>
      <c r="D229" s="166" t="s">
        <v>200</v>
      </c>
      <c r="E229" s="167"/>
      <c r="F229" s="167">
        <f t="shared" si="8"/>
        <v>0</v>
      </c>
      <c r="G229" s="231"/>
    </row>
    <row r="230" spans="1:7">
      <c r="A230" s="163"/>
      <c r="B230" s="164" t="s">
        <v>1244</v>
      </c>
      <c r="C230" s="165">
        <v>35</v>
      </c>
      <c r="D230" s="166" t="s">
        <v>200</v>
      </c>
      <c r="E230" s="167"/>
      <c r="F230" s="167">
        <f t="shared" si="8"/>
        <v>0</v>
      </c>
      <c r="G230" s="231"/>
    </row>
    <row r="231" spans="1:7">
      <c r="A231" s="163"/>
      <c r="B231" s="164" t="s">
        <v>1245</v>
      </c>
      <c r="C231" s="165">
        <v>35</v>
      </c>
      <c r="D231" s="166" t="s">
        <v>200</v>
      </c>
      <c r="E231" s="167"/>
      <c r="F231" s="167">
        <f t="shared" si="8"/>
        <v>0</v>
      </c>
      <c r="G231" s="231"/>
    </row>
    <row r="232" spans="1:7">
      <c r="A232" s="163"/>
      <c r="B232" s="164" t="s">
        <v>1246</v>
      </c>
      <c r="C232" s="165">
        <v>10</v>
      </c>
      <c r="D232" s="166" t="s">
        <v>200</v>
      </c>
      <c r="E232" s="167"/>
      <c r="F232" s="167">
        <f t="shared" si="8"/>
        <v>0</v>
      </c>
      <c r="G232" s="231"/>
    </row>
    <row r="233" spans="1:7">
      <c r="A233" s="163"/>
      <c r="B233" s="164" t="s">
        <v>1247</v>
      </c>
      <c r="C233" s="165">
        <v>10</v>
      </c>
      <c r="D233" s="166" t="s">
        <v>200</v>
      </c>
      <c r="E233" s="167"/>
      <c r="F233" s="167">
        <f t="shared" si="8"/>
        <v>0</v>
      </c>
      <c r="G233" s="231"/>
    </row>
    <row r="234" spans="1:7">
      <c r="A234" s="163"/>
      <c r="B234" s="164" t="s">
        <v>1248</v>
      </c>
      <c r="C234" s="165">
        <v>200</v>
      </c>
      <c r="D234" s="166" t="s">
        <v>200</v>
      </c>
      <c r="E234" s="167"/>
      <c r="F234" s="167">
        <f t="shared" si="8"/>
        <v>0</v>
      </c>
      <c r="G234" s="231"/>
    </row>
    <row r="235" spans="1:7">
      <c r="A235" s="163"/>
      <c r="B235" s="164" t="s">
        <v>1249</v>
      </c>
      <c r="C235" s="165">
        <v>10</v>
      </c>
      <c r="D235" s="166" t="s">
        <v>200</v>
      </c>
      <c r="E235" s="167"/>
      <c r="F235" s="167">
        <f t="shared" si="8"/>
        <v>0</v>
      </c>
      <c r="G235" s="231"/>
    </row>
    <row r="236" spans="1:7">
      <c r="A236" s="163"/>
      <c r="B236" s="164" t="s">
        <v>1250</v>
      </c>
      <c r="C236" s="165">
        <v>10</v>
      </c>
      <c r="D236" s="166" t="s">
        <v>200</v>
      </c>
      <c r="E236" s="167"/>
      <c r="F236" s="167">
        <f t="shared" si="8"/>
        <v>0</v>
      </c>
      <c r="G236" s="231"/>
    </row>
    <row r="237" spans="1:7">
      <c r="A237" s="163"/>
      <c r="B237" s="164" t="s">
        <v>1251</v>
      </c>
      <c r="C237" s="165">
        <v>1</v>
      </c>
      <c r="D237" s="166" t="s">
        <v>200</v>
      </c>
      <c r="E237" s="167"/>
      <c r="F237" s="167">
        <f t="shared" si="8"/>
        <v>0</v>
      </c>
      <c r="G237" s="231"/>
    </row>
    <row r="238" spans="1:7">
      <c r="A238" s="163"/>
      <c r="B238" s="164" t="s">
        <v>1252</v>
      </c>
      <c r="C238" s="165">
        <v>2</v>
      </c>
      <c r="D238" s="166" t="s">
        <v>200</v>
      </c>
      <c r="E238" s="167"/>
      <c r="F238" s="167">
        <f t="shared" si="8"/>
        <v>0</v>
      </c>
      <c r="G238" s="231"/>
    </row>
    <row r="239" spans="1:7">
      <c r="A239" s="163"/>
      <c r="B239" s="164" t="s">
        <v>1253</v>
      </c>
      <c r="C239" s="165">
        <v>2</v>
      </c>
      <c r="D239" s="166" t="s">
        <v>1254</v>
      </c>
      <c r="E239" s="167"/>
      <c r="F239" s="167">
        <f t="shared" si="8"/>
        <v>0</v>
      </c>
      <c r="G239" s="231"/>
    </row>
    <row r="240" spans="1:7">
      <c r="A240" s="163"/>
      <c r="B240" s="164" t="s">
        <v>1255</v>
      </c>
      <c r="C240" s="165">
        <v>2</v>
      </c>
      <c r="D240" s="166" t="s">
        <v>200</v>
      </c>
      <c r="E240" s="167"/>
      <c r="F240" s="167">
        <f t="shared" si="8"/>
        <v>0</v>
      </c>
      <c r="G240" s="231"/>
    </row>
    <row r="241" spans="1:7">
      <c r="A241" s="163"/>
      <c r="B241" s="164" t="s">
        <v>1256</v>
      </c>
      <c r="C241" s="165">
        <v>48</v>
      </c>
      <c r="D241" s="166" t="s">
        <v>200</v>
      </c>
      <c r="E241" s="167"/>
      <c r="F241" s="167">
        <f t="shared" si="8"/>
        <v>0</v>
      </c>
      <c r="G241" s="231"/>
    </row>
    <row r="242" spans="1:7">
      <c r="A242" s="163"/>
      <c r="B242" s="164" t="s">
        <v>1257</v>
      </c>
      <c r="C242" s="165">
        <v>48</v>
      </c>
      <c r="D242" s="166" t="s">
        <v>200</v>
      </c>
      <c r="E242" s="167"/>
      <c r="F242" s="167">
        <f t="shared" si="8"/>
        <v>0</v>
      </c>
      <c r="G242" s="231"/>
    </row>
    <row r="243" spans="1:7">
      <c r="A243" s="163"/>
      <c r="B243" s="164" t="s">
        <v>1258</v>
      </c>
      <c r="C243" s="165">
        <v>48</v>
      </c>
      <c r="D243" s="166" t="s">
        <v>200</v>
      </c>
      <c r="E243" s="167"/>
      <c r="F243" s="167">
        <f t="shared" si="8"/>
        <v>0</v>
      </c>
      <c r="G243" s="231"/>
    </row>
    <row r="244" spans="1:7">
      <c r="A244" s="163"/>
      <c r="B244" s="164" t="s">
        <v>1259</v>
      </c>
      <c r="C244" s="165">
        <v>1</v>
      </c>
      <c r="D244" s="166" t="s">
        <v>200</v>
      </c>
      <c r="E244" s="167"/>
      <c r="F244" s="167">
        <f t="shared" si="8"/>
        <v>0</v>
      </c>
      <c r="G244" s="231"/>
    </row>
    <row r="245" spans="1:7">
      <c r="A245" s="163"/>
      <c r="B245" s="164" t="s">
        <v>1260</v>
      </c>
      <c r="C245" s="165">
        <v>48</v>
      </c>
      <c r="D245" s="166" t="s">
        <v>200</v>
      </c>
      <c r="E245" s="167"/>
      <c r="F245" s="167">
        <f t="shared" si="8"/>
        <v>0</v>
      </c>
      <c r="G245" s="231"/>
    </row>
    <row r="246" spans="1:7">
      <c r="A246" s="163"/>
      <c r="B246" s="777" t="s">
        <v>1261</v>
      </c>
      <c r="C246" s="165"/>
      <c r="D246" s="166"/>
      <c r="E246" s="167"/>
      <c r="F246" s="167"/>
      <c r="G246" s="231"/>
    </row>
    <row r="247" spans="1:7">
      <c r="A247" s="163"/>
      <c r="B247" s="164"/>
      <c r="C247" s="165"/>
      <c r="D247" s="166"/>
      <c r="E247" s="167"/>
      <c r="F247" s="167"/>
      <c r="G247" s="231"/>
    </row>
    <row r="248" spans="1:7">
      <c r="A248" s="163"/>
      <c r="B248" s="164" t="s">
        <v>1262</v>
      </c>
      <c r="C248" s="165"/>
      <c r="D248" s="166"/>
      <c r="E248" s="167"/>
      <c r="F248" s="167"/>
      <c r="G248" s="231"/>
    </row>
    <row r="249" spans="1:7">
      <c r="A249" s="163"/>
      <c r="B249" s="164" t="s">
        <v>1263</v>
      </c>
      <c r="C249" s="165">
        <v>2</v>
      </c>
      <c r="D249" s="166" t="s">
        <v>200</v>
      </c>
      <c r="E249" s="167"/>
      <c r="F249" s="167">
        <f>C249*E249</f>
        <v>0</v>
      </c>
      <c r="G249" s="231"/>
    </row>
    <row r="250" spans="1:7">
      <c r="A250" s="163"/>
      <c r="B250" s="164" t="s">
        <v>1264</v>
      </c>
      <c r="C250" s="165">
        <v>2</v>
      </c>
      <c r="D250" s="166" t="s">
        <v>200</v>
      </c>
      <c r="E250" s="167"/>
      <c r="F250" s="167">
        <f>C250*E250</f>
        <v>0</v>
      </c>
      <c r="G250" s="231"/>
    </row>
    <row r="251" spans="1:7">
      <c r="A251" s="163"/>
      <c r="B251" s="164" t="s">
        <v>1265</v>
      </c>
      <c r="C251" s="165">
        <v>2</v>
      </c>
      <c r="D251" s="166" t="s">
        <v>200</v>
      </c>
      <c r="E251" s="167"/>
      <c r="F251" s="167">
        <f>C251*E251</f>
        <v>0</v>
      </c>
      <c r="G251" s="231"/>
    </row>
    <row r="252" spans="1:7">
      <c r="A252" s="163"/>
      <c r="B252" s="164" t="s">
        <v>1266</v>
      </c>
      <c r="C252" s="165">
        <v>1</v>
      </c>
      <c r="D252" s="166" t="s">
        <v>200</v>
      </c>
      <c r="E252" s="167"/>
      <c r="F252" s="167">
        <f>C252*E252</f>
        <v>0</v>
      </c>
      <c r="G252" s="231"/>
    </row>
    <row r="253" spans="1:7">
      <c r="A253" s="163"/>
      <c r="B253" s="164" t="s">
        <v>1267</v>
      </c>
      <c r="C253" s="165">
        <v>1</v>
      </c>
      <c r="D253" s="166" t="s">
        <v>1138</v>
      </c>
      <c r="E253" s="167"/>
      <c r="F253" s="167">
        <f>C253*E253</f>
        <v>0</v>
      </c>
      <c r="G253" s="231"/>
    </row>
    <row r="254" spans="1:7" ht="15">
      <c r="A254" s="168"/>
      <c r="B254" s="169" t="s">
        <v>1109</v>
      </c>
      <c r="C254" s="170"/>
      <c r="D254" s="170"/>
      <c r="E254" s="170"/>
      <c r="F254" s="171">
        <f>SUM(F220:F253)</f>
        <v>0</v>
      </c>
    </row>
    <row r="256" spans="1:7" ht="15.75">
      <c r="A256" s="158"/>
      <c r="B256" s="159" t="s">
        <v>1268</v>
      </c>
      <c r="C256" s="158"/>
      <c r="D256" s="158"/>
      <c r="E256" s="158"/>
      <c r="F256" s="158"/>
    </row>
    <row r="257" spans="1:7">
      <c r="A257" s="160" t="s">
        <v>1105</v>
      </c>
      <c r="B257" s="160" t="s">
        <v>1106</v>
      </c>
      <c r="C257" s="161" t="s">
        <v>1107</v>
      </c>
      <c r="D257" s="161" t="s">
        <v>128</v>
      </c>
      <c r="E257" s="162" t="s">
        <v>1108</v>
      </c>
      <c r="F257" s="162" t="s">
        <v>1109</v>
      </c>
    </row>
    <row r="258" spans="1:7">
      <c r="A258" s="163"/>
      <c r="B258" s="164" t="s">
        <v>1269</v>
      </c>
      <c r="C258" s="165">
        <v>70</v>
      </c>
      <c r="D258" s="166" t="s">
        <v>211</v>
      </c>
      <c r="E258" s="167"/>
      <c r="F258" s="167">
        <f t="shared" ref="F258:F269" si="9">C258*E258</f>
        <v>0</v>
      </c>
      <c r="G258" s="231"/>
    </row>
    <row r="259" spans="1:7">
      <c r="A259" s="163"/>
      <c r="B259" s="164" t="s">
        <v>1270</v>
      </c>
      <c r="C259" s="165">
        <v>300</v>
      </c>
      <c r="D259" s="166" t="s">
        <v>200</v>
      </c>
      <c r="E259" s="167"/>
      <c r="F259" s="167">
        <f t="shared" si="9"/>
        <v>0</v>
      </c>
      <c r="G259" s="231"/>
    </row>
    <row r="260" spans="1:7">
      <c r="A260" s="163"/>
      <c r="B260" s="164" t="s">
        <v>1271</v>
      </c>
      <c r="C260" s="165">
        <v>300</v>
      </c>
      <c r="D260" s="166" t="s">
        <v>200</v>
      </c>
      <c r="E260" s="167"/>
      <c r="F260" s="167">
        <f t="shared" si="9"/>
        <v>0</v>
      </c>
      <c r="G260" s="231"/>
    </row>
    <row r="261" spans="1:7">
      <c r="A261" s="163"/>
      <c r="B261" s="164" t="s">
        <v>1272</v>
      </c>
      <c r="C261" s="165">
        <v>20</v>
      </c>
      <c r="D261" s="166" t="s">
        <v>211</v>
      </c>
      <c r="E261" s="167"/>
      <c r="F261" s="167">
        <f t="shared" si="9"/>
        <v>0</v>
      </c>
      <c r="G261" s="231"/>
    </row>
    <row r="262" spans="1:7">
      <c r="A262" s="163"/>
      <c r="B262" s="164" t="s">
        <v>1273</v>
      </c>
      <c r="C262" s="165">
        <v>120</v>
      </c>
      <c r="D262" s="166" t="s">
        <v>211</v>
      </c>
      <c r="E262" s="167"/>
      <c r="F262" s="167">
        <f t="shared" si="9"/>
        <v>0</v>
      </c>
      <c r="G262" s="231"/>
    </row>
    <row r="263" spans="1:7">
      <c r="A263" s="163"/>
      <c r="B263" s="164" t="s">
        <v>1274</v>
      </c>
      <c r="C263" s="165">
        <v>100</v>
      </c>
      <c r="D263" s="166" t="s">
        <v>211</v>
      </c>
      <c r="E263" s="167"/>
      <c r="F263" s="167">
        <f t="shared" si="9"/>
        <v>0</v>
      </c>
      <c r="G263" s="231"/>
    </row>
    <row r="264" spans="1:7">
      <c r="A264" s="163"/>
      <c r="B264" s="164" t="s">
        <v>1275</v>
      </c>
      <c r="C264" s="165">
        <v>48</v>
      </c>
      <c r="D264" s="166" t="s">
        <v>200</v>
      </c>
      <c r="E264" s="167"/>
      <c r="F264" s="167">
        <f t="shared" si="9"/>
        <v>0</v>
      </c>
      <c r="G264" s="231"/>
    </row>
    <row r="265" spans="1:7">
      <c r="A265" s="163"/>
      <c r="B265" s="164" t="s">
        <v>1276</v>
      </c>
      <c r="C265" s="165">
        <v>3</v>
      </c>
      <c r="D265" s="166" t="s">
        <v>200</v>
      </c>
      <c r="E265" s="167"/>
      <c r="F265" s="167">
        <f t="shared" si="9"/>
        <v>0</v>
      </c>
      <c r="G265" s="231"/>
    </row>
    <row r="266" spans="1:7">
      <c r="A266" s="163"/>
      <c r="B266" s="164" t="s">
        <v>1277</v>
      </c>
      <c r="C266" s="165">
        <v>2</v>
      </c>
      <c r="D266" s="166" t="s">
        <v>200</v>
      </c>
      <c r="E266" s="167"/>
      <c r="F266" s="167">
        <f t="shared" si="9"/>
        <v>0</v>
      </c>
      <c r="G266" s="231"/>
    </row>
    <row r="267" spans="1:7">
      <c r="A267" s="163"/>
      <c r="B267" s="164" t="s">
        <v>1278</v>
      </c>
      <c r="C267" s="165">
        <v>2</v>
      </c>
      <c r="D267" s="166" t="s">
        <v>200</v>
      </c>
      <c r="E267" s="167"/>
      <c r="F267" s="167">
        <f t="shared" si="9"/>
        <v>0</v>
      </c>
      <c r="G267" s="231"/>
    </row>
    <row r="268" spans="1:7">
      <c r="A268" s="163"/>
      <c r="B268" s="164" t="s">
        <v>1279</v>
      </c>
      <c r="C268" s="165">
        <v>15</v>
      </c>
      <c r="D268" s="166" t="s">
        <v>200</v>
      </c>
      <c r="E268" s="167"/>
      <c r="F268" s="167">
        <f t="shared" si="9"/>
        <v>0</v>
      </c>
      <c r="G268" s="231"/>
    </row>
    <row r="269" spans="1:7">
      <c r="A269" s="163"/>
      <c r="B269" s="164" t="s">
        <v>1280</v>
      </c>
      <c r="C269" s="165">
        <v>1</v>
      </c>
      <c r="D269" s="166" t="s">
        <v>1138</v>
      </c>
      <c r="E269" s="167"/>
      <c r="F269" s="167">
        <f t="shared" si="9"/>
        <v>0</v>
      </c>
      <c r="G269" s="231"/>
    </row>
    <row r="270" spans="1:7">
      <c r="A270" s="163"/>
      <c r="B270" s="164" t="s">
        <v>1222</v>
      </c>
      <c r="C270" s="165"/>
      <c r="D270" s="166"/>
      <c r="E270" s="167"/>
      <c r="F270" s="167"/>
      <c r="G270" s="231"/>
    </row>
    <row r="271" spans="1:7">
      <c r="A271" s="163"/>
      <c r="B271" s="164" t="s">
        <v>1281</v>
      </c>
      <c r="C271" s="165">
        <v>270</v>
      </c>
      <c r="D271" s="166" t="s">
        <v>211</v>
      </c>
      <c r="E271" s="167"/>
      <c r="F271" s="167">
        <f>C271*E271</f>
        <v>0</v>
      </c>
      <c r="G271" s="231"/>
    </row>
    <row r="272" spans="1:7">
      <c r="A272" s="163"/>
      <c r="B272" s="164" t="s">
        <v>1282</v>
      </c>
      <c r="C272" s="165">
        <v>140</v>
      </c>
      <c r="D272" s="166" t="s">
        <v>211</v>
      </c>
      <c r="E272" s="167"/>
      <c r="F272" s="167">
        <f>C272*E272</f>
        <v>0</v>
      </c>
      <c r="G272" s="231"/>
    </row>
    <row r="273" spans="1:11">
      <c r="A273" s="163"/>
      <c r="B273" s="164" t="s">
        <v>1283</v>
      </c>
      <c r="C273" s="165">
        <v>140</v>
      </c>
      <c r="D273" s="166" t="s">
        <v>211</v>
      </c>
      <c r="E273" s="167"/>
      <c r="F273" s="167">
        <f>C273*E273</f>
        <v>0</v>
      </c>
      <c r="G273" s="231"/>
    </row>
    <row r="274" spans="1:11" ht="15">
      <c r="A274" s="168"/>
      <c r="B274" s="169" t="s">
        <v>1109</v>
      </c>
      <c r="C274" s="170"/>
      <c r="D274" s="170"/>
      <c r="E274" s="170"/>
      <c r="F274" s="171">
        <f>SUM(F258:F273)</f>
        <v>0</v>
      </c>
    </row>
    <row r="276" spans="1:11" ht="15.75">
      <c r="A276" s="158"/>
      <c r="B276" s="159" t="s">
        <v>1219</v>
      </c>
      <c r="C276" s="158"/>
      <c r="D276" s="158"/>
      <c r="E276" s="158"/>
      <c r="F276" s="158"/>
    </row>
    <row r="277" spans="1:11">
      <c r="A277" s="160" t="s">
        <v>1105</v>
      </c>
      <c r="B277" s="160" t="s">
        <v>1106</v>
      </c>
      <c r="C277" s="161" t="s">
        <v>1107</v>
      </c>
      <c r="D277" s="161" t="s">
        <v>128</v>
      </c>
      <c r="E277" s="162" t="s">
        <v>1108</v>
      </c>
      <c r="F277" s="162" t="s">
        <v>1109</v>
      </c>
    </row>
    <row r="278" spans="1:11">
      <c r="A278" s="163"/>
      <c r="B278" s="164" t="s">
        <v>1284</v>
      </c>
      <c r="C278" s="165">
        <v>7300</v>
      </c>
      <c r="D278" s="166" t="s">
        <v>211</v>
      </c>
      <c r="E278" s="167"/>
      <c r="F278" s="167">
        <f>C278*E278</f>
        <v>0</v>
      </c>
      <c r="G278" s="231"/>
    </row>
    <row r="279" spans="1:11">
      <c r="A279" s="163"/>
      <c r="B279" s="164" t="s">
        <v>1285</v>
      </c>
      <c r="C279" s="165">
        <v>60</v>
      </c>
      <c r="D279" s="166" t="s">
        <v>211</v>
      </c>
      <c r="E279" s="167"/>
      <c r="F279" s="167">
        <f>C279*E279</f>
        <v>0</v>
      </c>
      <c r="G279" s="231"/>
    </row>
    <row r="280" spans="1:11">
      <c r="A280" s="163"/>
      <c r="B280" s="164" t="s">
        <v>1222</v>
      </c>
      <c r="C280" s="165"/>
      <c r="D280" s="166"/>
      <c r="E280" s="167"/>
      <c r="F280" s="167"/>
      <c r="G280" s="231"/>
    </row>
    <row r="281" spans="1:11">
      <c r="A281" s="163"/>
      <c r="B281" s="164" t="s">
        <v>1286</v>
      </c>
      <c r="C281" s="165">
        <v>270</v>
      </c>
      <c r="D281" s="166" t="s">
        <v>211</v>
      </c>
      <c r="E281" s="167"/>
      <c r="F281" s="167">
        <f>C281*E281</f>
        <v>0</v>
      </c>
      <c r="G281" s="231"/>
    </row>
    <row r="282" spans="1:11">
      <c r="A282" s="163"/>
      <c r="B282" s="164" t="s">
        <v>1287</v>
      </c>
      <c r="C282" s="165">
        <v>20</v>
      </c>
      <c r="D282" s="166" t="s">
        <v>211</v>
      </c>
      <c r="E282" s="167"/>
      <c r="F282" s="167">
        <f>C282*E282</f>
        <v>0</v>
      </c>
      <c r="G282" s="231"/>
    </row>
    <row r="283" spans="1:11">
      <c r="A283" s="163"/>
      <c r="B283" s="164" t="s">
        <v>1288</v>
      </c>
      <c r="C283" s="165">
        <v>180</v>
      </c>
      <c r="D283" s="166" t="s">
        <v>211</v>
      </c>
      <c r="E283" s="167"/>
      <c r="F283" s="167">
        <f>C283*E283</f>
        <v>0</v>
      </c>
      <c r="G283" s="231"/>
      <c r="H283" s="165"/>
      <c r="I283" s="166"/>
      <c r="J283" s="167"/>
      <c r="K283" s="167"/>
    </row>
    <row r="284" spans="1:11">
      <c r="A284" s="163"/>
    </row>
    <row r="285" spans="1:11" ht="15">
      <c r="A285" s="168"/>
      <c r="B285" s="169" t="s">
        <v>1109</v>
      </c>
      <c r="C285" s="170"/>
      <c r="D285" s="170"/>
      <c r="E285" s="170"/>
      <c r="F285" s="171">
        <f>SUM(F278:F283)</f>
        <v>0</v>
      </c>
    </row>
    <row r="287" spans="1:11" ht="15.75">
      <c r="A287" s="158"/>
      <c r="B287" s="159" t="s">
        <v>1135</v>
      </c>
      <c r="C287" s="158"/>
      <c r="D287" s="158"/>
      <c r="E287" s="158"/>
      <c r="F287" s="158"/>
    </row>
    <row r="288" spans="1:11">
      <c r="A288" s="160" t="s">
        <v>1105</v>
      </c>
      <c r="B288" s="160" t="s">
        <v>1106</v>
      </c>
      <c r="C288" s="161" t="s">
        <v>1107</v>
      </c>
      <c r="D288" s="161" t="s">
        <v>128</v>
      </c>
      <c r="E288" s="162" t="s">
        <v>1108</v>
      </c>
      <c r="F288" s="162" t="s">
        <v>1109</v>
      </c>
    </row>
    <row r="289" spans="1:7">
      <c r="A289" s="163"/>
      <c r="B289" s="164" t="s">
        <v>1289</v>
      </c>
      <c r="C289" s="165">
        <v>1</v>
      </c>
      <c r="D289" s="166" t="s">
        <v>200</v>
      </c>
      <c r="E289" s="167"/>
      <c r="F289" s="167">
        <f t="shared" ref="F289:F301" si="10">C289*E289</f>
        <v>0</v>
      </c>
      <c r="G289" s="231"/>
    </row>
    <row r="290" spans="1:7">
      <c r="A290" s="163"/>
      <c r="B290" s="164" t="s">
        <v>1290</v>
      </c>
      <c r="C290" s="165">
        <v>2</v>
      </c>
      <c r="D290" s="166" t="s">
        <v>200</v>
      </c>
      <c r="E290" s="167"/>
      <c r="F290" s="167">
        <f t="shared" si="10"/>
        <v>0</v>
      </c>
      <c r="G290" s="231"/>
    </row>
    <row r="291" spans="1:7">
      <c r="A291" s="163"/>
      <c r="B291" s="164" t="s">
        <v>1291</v>
      </c>
      <c r="C291" s="165">
        <v>5</v>
      </c>
      <c r="D291" s="166" t="s">
        <v>200</v>
      </c>
      <c r="E291" s="167"/>
      <c r="F291" s="167">
        <f t="shared" si="10"/>
        <v>0</v>
      </c>
      <c r="G291" s="231"/>
    </row>
    <row r="292" spans="1:7">
      <c r="A292" s="163"/>
      <c r="B292" s="164" t="s">
        <v>1292</v>
      </c>
      <c r="C292" s="165">
        <v>20</v>
      </c>
      <c r="D292" s="166" t="s">
        <v>200</v>
      </c>
      <c r="E292" s="167"/>
      <c r="F292" s="167">
        <f t="shared" si="10"/>
        <v>0</v>
      </c>
      <c r="G292" s="231"/>
    </row>
    <row r="293" spans="1:7">
      <c r="A293" s="163"/>
      <c r="B293" s="164" t="s">
        <v>1293</v>
      </c>
      <c r="C293" s="165">
        <v>1</v>
      </c>
      <c r="D293" s="166" t="s">
        <v>200</v>
      </c>
      <c r="E293" s="167"/>
      <c r="F293" s="167">
        <f t="shared" si="10"/>
        <v>0</v>
      </c>
      <c r="G293" s="231"/>
    </row>
    <row r="294" spans="1:7">
      <c r="A294" s="163"/>
      <c r="B294" s="164" t="s">
        <v>1294</v>
      </c>
      <c r="C294" s="165">
        <v>20</v>
      </c>
      <c r="D294" s="166" t="s">
        <v>200</v>
      </c>
      <c r="E294" s="167"/>
      <c r="F294" s="167">
        <f t="shared" si="10"/>
        <v>0</v>
      </c>
      <c r="G294" s="231"/>
    </row>
    <row r="295" spans="1:7">
      <c r="A295" s="163"/>
      <c r="B295" s="164" t="s">
        <v>1295</v>
      </c>
      <c r="C295" s="165">
        <v>47</v>
      </c>
      <c r="D295" s="166" t="s">
        <v>200</v>
      </c>
      <c r="E295" s="167"/>
      <c r="F295" s="167">
        <f t="shared" si="10"/>
        <v>0</v>
      </c>
      <c r="G295" s="231"/>
    </row>
    <row r="296" spans="1:7">
      <c r="A296" s="163"/>
      <c r="B296" s="164" t="s">
        <v>1296</v>
      </c>
      <c r="C296" s="165">
        <v>94</v>
      </c>
      <c r="D296" s="166" t="s">
        <v>200</v>
      </c>
      <c r="E296" s="167"/>
      <c r="F296" s="167">
        <f t="shared" si="10"/>
        <v>0</v>
      </c>
      <c r="G296" s="231"/>
    </row>
    <row r="297" spans="1:7">
      <c r="A297" s="163"/>
      <c r="B297" s="164" t="s">
        <v>1297</v>
      </c>
      <c r="C297" s="165">
        <v>90</v>
      </c>
      <c r="D297" s="166" t="s">
        <v>200</v>
      </c>
      <c r="E297" s="167"/>
      <c r="F297" s="167">
        <f t="shared" si="10"/>
        <v>0</v>
      </c>
      <c r="G297" s="231"/>
    </row>
    <row r="298" spans="1:7">
      <c r="A298" s="163"/>
      <c r="B298" s="164" t="s">
        <v>1298</v>
      </c>
      <c r="C298" s="165">
        <v>4</v>
      </c>
      <c r="D298" s="166" t="s">
        <v>200</v>
      </c>
      <c r="E298" s="167"/>
      <c r="F298" s="167">
        <f t="shared" si="10"/>
        <v>0</v>
      </c>
      <c r="G298" s="231"/>
    </row>
    <row r="299" spans="1:7">
      <c r="A299" s="163"/>
      <c r="B299" s="164" t="s">
        <v>1299</v>
      </c>
      <c r="C299" s="165">
        <v>94</v>
      </c>
      <c r="D299" s="166" t="s">
        <v>200</v>
      </c>
      <c r="E299" s="167"/>
      <c r="F299" s="167">
        <f t="shared" si="10"/>
        <v>0</v>
      </c>
      <c r="G299" s="231"/>
    </row>
    <row r="300" spans="1:7">
      <c r="A300" s="163"/>
      <c r="B300" s="164" t="s">
        <v>1300</v>
      </c>
      <c r="C300" s="165">
        <v>4</v>
      </c>
      <c r="D300" s="166" t="s">
        <v>1153</v>
      </c>
      <c r="E300" s="167"/>
      <c r="F300" s="167">
        <f t="shared" si="10"/>
        <v>0</v>
      </c>
      <c r="G300" s="231"/>
    </row>
    <row r="301" spans="1:7">
      <c r="A301" s="163"/>
      <c r="B301" s="164" t="s">
        <v>1301</v>
      </c>
      <c r="C301" s="165">
        <v>1</v>
      </c>
      <c r="D301" s="166" t="s">
        <v>200</v>
      </c>
      <c r="E301" s="167"/>
      <c r="F301" s="167">
        <f t="shared" si="10"/>
        <v>0</v>
      </c>
      <c r="G301" s="231"/>
    </row>
    <row r="302" spans="1:7">
      <c r="A302" s="163"/>
      <c r="B302" s="164" t="s">
        <v>1222</v>
      </c>
      <c r="C302" s="165"/>
      <c r="D302" s="166"/>
      <c r="E302" s="167"/>
      <c r="F302" s="167"/>
      <c r="G302" s="231"/>
    </row>
    <row r="303" spans="1:7">
      <c r="A303" s="163"/>
      <c r="B303" s="164" t="s">
        <v>1302</v>
      </c>
      <c r="C303" s="165">
        <v>48</v>
      </c>
      <c r="D303" s="166" t="s">
        <v>200</v>
      </c>
      <c r="E303" s="167"/>
      <c r="F303" s="167">
        <f>C303*E303</f>
        <v>0</v>
      </c>
      <c r="G303" s="231"/>
    </row>
    <row r="304" spans="1:7">
      <c r="A304" s="163"/>
      <c r="B304" s="164" t="s">
        <v>1303</v>
      </c>
      <c r="C304" s="165">
        <v>48</v>
      </c>
      <c r="D304" s="166" t="s">
        <v>200</v>
      </c>
      <c r="E304" s="167"/>
      <c r="F304" s="167">
        <f>C304*E304</f>
        <v>0</v>
      </c>
      <c r="G304" s="231"/>
    </row>
    <row r="305" spans="1:11">
      <c r="A305" s="163"/>
      <c r="B305" s="164" t="s">
        <v>1304</v>
      </c>
      <c r="C305" s="165">
        <v>4</v>
      </c>
      <c r="D305" s="166" t="s">
        <v>200</v>
      </c>
      <c r="E305" s="167"/>
      <c r="F305" s="167">
        <f>C305*E305</f>
        <v>0</v>
      </c>
      <c r="G305" s="231"/>
    </row>
    <row r="306" spans="1:11">
      <c r="A306" s="163"/>
      <c r="B306" s="164" t="s">
        <v>1305</v>
      </c>
      <c r="C306" s="165">
        <v>24</v>
      </c>
      <c r="D306" s="166" t="s">
        <v>200</v>
      </c>
      <c r="E306" s="167"/>
      <c r="F306" s="167">
        <f>C306*E306</f>
        <v>0</v>
      </c>
      <c r="G306" s="231"/>
    </row>
    <row r="307" spans="1:11">
      <c r="A307" s="163"/>
      <c r="B307" s="164" t="s">
        <v>1297</v>
      </c>
      <c r="C307" s="165">
        <v>48</v>
      </c>
      <c r="D307" s="166" t="s">
        <v>200</v>
      </c>
      <c r="E307" s="167"/>
      <c r="F307" s="167">
        <f>C307*E307</f>
        <v>0</v>
      </c>
      <c r="G307" s="231"/>
    </row>
    <row r="308" spans="1:11">
      <c r="A308" s="163"/>
      <c r="B308" s="777" t="s">
        <v>1306</v>
      </c>
      <c r="C308" s="165">
        <v>0</v>
      </c>
      <c r="D308" s="166" t="s">
        <v>200</v>
      </c>
      <c r="E308" s="167"/>
      <c r="F308" s="167">
        <v>0</v>
      </c>
      <c r="G308" s="231"/>
    </row>
    <row r="309" spans="1:11">
      <c r="A309" s="163"/>
      <c r="C309" s="165"/>
      <c r="D309" s="166"/>
      <c r="E309" s="167"/>
      <c r="F309" s="167"/>
      <c r="G309" s="231"/>
    </row>
    <row r="310" spans="1:11">
      <c r="A310" s="163"/>
      <c r="B310" s="164" t="s">
        <v>1307</v>
      </c>
      <c r="C310" s="165">
        <v>1</v>
      </c>
      <c r="D310" s="166" t="s">
        <v>200</v>
      </c>
      <c r="E310" s="167"/>
      <c r="F310" s="167">
        <f>C310*E310</f>
        <v>0</v>
      </c>
      <c r="G310" s="231"/>
    </row>
    <row r="311" spans="1:11" ht="15">
      <c r="A311" s="168"/>
      <c r="B311" s="169" t="s">
        <v>1109</v>
      </c>
      <c r="C311" s="170"/>
      <c r="D311" s="170"/>
      <c r="E311" s="170"/>
      <c r="F311" s="171">
        <f>SUM(F289:F310)</f>
        <v>0</v>
      </c>
    </row>
    <row r="313" spans="1:11" ht="15.75">
      <c r="A313" s="158"/>
      <c r="B313" s="805" t="s">
        <v>5498</v>
      </c>
      <c r="C313" s="158"/>
      <c r="D313" s="158"/>
      <c r="E313" s="158"/>
      <c r="F313" s="158"/>
    </row>
    <row r="314" spans="1:11">
      <c r="A314" s="160" t="s">
        <v>1105</v>
      </c>
      <c r="B314" s="160" t="s">
        <v>1106</v>
      </c>
      <c r="C314" s="161" t="s">
        <v>1107</v>
      </c>
      <c r="D314" s="161" t="s">
        <v>128</v>
      </c>
      <c r="E314" s="162" t="s">
        <v>1108</v>
      </c>
      <c r="F314" s="162" t="s">
        <v>1109</v>
      </c>
    </row>
    <row r="315" spans="1:11">
      <c r="A315" s="163"/>
      <c r="B315" s="164" t="s">
        <v>1172</v>
      </c>
      <c r="C315" s="165">
        <v>320</v>
      </c>
      <c r="D315" s="166" t="s">
        <v>211</v>
      </c>
      <c r="E315" s="167"/>
      <c r="F315" s="167">
        <f t="shared" ref="F315:F325" si="11">C315*E315</f>
        <v>0</v>
      </c>
      <c r="G315" s="231"/>
      <c r="H315" s="165"/>
      <c r="I315" s="166"/>
      <c r="J315" s="167"/>
      <c r="K315" s="167"/>
    </row>
    <row r="316" spans="1:11">
      <c r="A316" s="163"/>
      <c r="B316" s="164" t="s">
        <v>1308</v>
      </c>
      <c r="C316" s="165">
        <v>70</v>
      </c>
      <c r="D316" s="166" t="s">
        <v>211</v>
      </c>
      <c r="E316" s="167"/>
      <c r="F316" s="167">
        <f t="shared" si="11"/>
        <v>0</v>
      </c>
      <c r="G316" s="231"/>
      <c r="H316" s="165"/>
      <c r="I316" s="166"/>
      <c r="J316" s="167"/>
      <c r="K316" s="167"/>
    </row>
    <row r="317" spans="1:11">
      <c r="A317" s="163"/>
      <c r="B317" s="164" t="s">
        <v>1309</v>
      </c>
      <c r="C317" s="165">
        <v>300</v>
      </c>
      <c r="D317" s="166" t="s">
        <v>200</v>
      </c>
      <c r="E317" s="167"/>
      <c r="F317" s="167">
        <f t="shared" si="11"/>
        <v>0</v>
      </c>
      <c r="G317" s="231"/>
      <c r="H317" s="165"/>
      <c r="I317" s="166"/>
      <c r="J317" s="167"/>
      <c r="K317" s="167"/>
    </row>
    <row r="318" spans="1:11">
      <c r="A318" s="163"/>
      <c r="B318" s="164" t="s">
        <v>1310</v>
      </c>
      <c r="C318" s="165">
        <v>140</v>
      </c>
      <c r="D318" s="166" t="s">
        <v>211</v>
      </c>
      <c r="E318" s="167"/>
      <c r="F318" s="167">
        <f t="shared" si="11"/>
        <v>0</v>
      </c>
      <c r="G318" s="231"/>
      <c r="H318" s="165"/>
      <c r="I318" s="166"/>
      <c r="J318" s="167"/>
      <c r="K318" s="167"/>
    </row>
    <row r="319" spans="1:11">
      <c r="A319" s="163"/>
      <c r="B319" s="164" t="s">
        <v>1311</v>
      </c>
      <c r="C319" s="165">
        <v>140</v>
      </c>
      <c r="D319" s="166" t="s">
        <v>211</v>
      </c>
      <c r="E319" s="167"/>
      <c r="F319" s="167">
        <f t="shared" si="11"/>
        <v>0</v>
      </c>
      <c r="G319" s="231"/>
      <c r="H319" s="165"/>
      <c r="I319" s="166"/>
      <c r="J319" s="167"/>
      <c r="K319" s="167"/>
    </row>
    <row r="320" spans="1:11">
      <c r="A320" s="163"/>
      <c r="B320" s="164" t="s">
        <v>1312</v>
      </c>
      <c r="C320" s="165">
        <v>48</v>
      </c>
      <c r="D320" s="166" t="s">
        <v>200</v>
      </c>
      <c r="E320" s="167"/>
      <c r="F320" s="167">
        <f t="shared" si="11"/>
        <v>0</v>
      </c>
      <c r="G320" s="231"/>
      <c r="H320" s="165"/>
      <c r="I320" s="166"/>
      <c r="J320" s="167"/>
      <c r="K320" s="167"/>
    </row>
    <row r="321" spans="1:7">
      <c r="A321" s="163"/>
      <c r="B321" s="164" t="s">
        <v>1313</v>
      </c>
      <c r="C321" s="165">
        <v>3</v>
      </c>
      <c r="D321" s="166" t="s">
        <v>200</v>
      </c>
      <c r="E321" s="167"/>
      <c r="F321" s="167">
        <f t="shared" si="11"/>
        <v>0</v>
      </c>
      <c r="G321" s="231"/>
    </row>
    <row r="322" spans="1:7">
      <c r="A322" s="163"/>
      <c r="B322" s="164" t="s">
        <v>1314</v>
      </c>
      <c r="C322" s="165">
        <v>2</v>
      </c>
      <c r="D322" s="166" t="s">
        <v>200</v>
      </c>
      <c r="E322" s="167"/>
      <c r="F322" s="167">
        <f t="shared" si="11"/>
        <v>0</v>
      </c>
      <c r="G322" s="231"/>
    </row>
    <row r="323" spans="1:7">
      <c r="A323" s="163"/>
      <c r="B323" s="164" t="s">
        <v>1315</v>
      </c>
      <c r="C323" s="165">
        <v>2</v>
      </c>
      <c r="D323" s="166" t="s">
        <v>200</v>
      </c>
      <c r="E323" s="167"/>
      <c r="F323" s="167">
        <f t="shared" si="11"/>
        <v>0</v>
      </c>
      <c r="G323" s="231"/>
    </row>
    <row r="324" spans="1:7">
      <c r="A324" s="163"/>
      <c r="B324" s="164" t="s">
        <v>1316</v>
      </c>
      <c r="C324" s="165">
        <v>15</v>
      </c>
      <c r="D324" s="166" t="s">
        <v>200</v>
      </c>
      <c r="E324" s="167"/>
      <c r="F324" s="167">
        <f t="shared" si="11"/>
        <v>0</v>
      </c>
      <c r="G324" s="231"/>
    </row>
    <row r="325" spans="1:7">
      <c r="A325" s="163"/>
      <c r="B325" s="164" t="s">
        <v>1317</v>
      </c>
      <c r="C325" s="165">
        <v>4</v>
      </c>
      <c r="D325" s="166" t="s">
        <v>1318</v>
      </c>
      <c r="E325" s="167"/>
      <c r="F325" s="167">
        <f t="shared" si="11"/>
        <v>0</v>
      </c>
      <c r="G325" s="231"/>
    </row>
    <row r="326" spans="1:7" ht="15">
      <c r="A326" s="168"/>
      <c r="B326" s="169" t="s">
        <v>1109</v>
      </c>
      <c r="C326" s="170"/>
      <c r="D326" s="170"/>
      <c r="E326" s="170"/>
      <c r="F326" s="171">
        <f>SUM(F315:F325)</f>
        <v>0</v>
      </c>
    </row>
    <row r="328" spans="1:7" ht="15.75">
      <c r="A328" s="158"/>
      <c r="B328" s="159" t="s">
        <v>1225</v>
      </c>
      <c r="C328" s="158"/>
      <c r="D328" s="158"/>
      <c r="E328" s="158"/>
      <c r="F328" s="158"/>
    </row>
    <row r="329" spans="1:7">
      <c r="A329" s="160" t="s">
        <v>1105</v>
      </c>
      <c r="B329" s="160" t="s">
        <v>1106</v>
      </c>
      <c r="C329" s="161" t="s">
        <v>1107</v>
      </c>
      <c r="D329" s="161" t="s">
        <v>128</v>
      </c>
      <c r="E329" s="162" t="s">
        <v>1108</v>
      </c>
      <c r="F329" s="162" t="s">
        <v>1109</v>
      </c>
    </row>
    <row r="330" spans="1:7">
      <c r="A330" s="163"/>
      <c r="B330" s="164" t="s">
        <v>1319</v>
      </c>
      <c r="C330" s="165">
        <v>7300</v>
      </c>
      <c r="D330" s="166" t="s">
        <v>211</v>
      </c>
      <c r="E330" s="167"/>
      <c r="F330" s="167">
        <f>C330*E330</f>
        <v>0</v>
      </c>
      <c r="G330" s="231"/>
    </row>
    <row r="331" spans="1:7">
      <c r="A331" s="163"/>
      <c r="B331" s="164" t="s">
        <v>1320</v>
      </c>
      <c r="C331" s="165">
        <v>20</v>
      </c>
      <c r="D331" s="166" t="s">
        <v>211</v>
      </c>
      <c r="E331" s="167"/>
      <c r="F331" s="167">
        <f>C331*E331</f>
        <v>0</v>
      </c>
      <c r="G331" s="231"/>
    </row>
    <row r="332" spans="1:7">
      <c r="A332" s="163"/>
      <c r="B332" s="164" t="s">
        <v>1321</v>
      </c>
      <c r="C332" s="165">
        <v>180</v>
      </c>
      <c r="D332" s="166" t="s">
        <v>211</v>
      </c>
      <c r="E332" s="167"/>
      <c r="F332" s="167">
        <f>C332*E332</f>
        <v>0</v>
      </c>
      <c r="G332" s="231"/>
    </row>
    <row r="333" spans="1:7">
      <c r="A333" s="163"/>
      <c r="B333" s="164" t="s">
        <v>1322</v>
      </c>
      <c r="C333" s="165">
        <v>270</v>
      </c>
      <c r="D333" s="166" t="s">
        <v>211</v>
      </c>
      <c r="E333" s="167"/>
      <c r="F333" s="167">
        <f>C333*E333</f>
        <v>0</v>
      </c>
      <c r="G333" s="231"/>
    </row>
    <row r="334" spans="1:7">
      <c r="A334" s="163"/>
      <c r="B334" s="164" t="s">
        <v>1323</v>
      </c>
      <c r="C334" s="165">
        <v>60</v>
      </c>
      <c r="D334" s="166" t="s">
        <v>211</v>
      </c>
      <c r="E334" s="167"/>
      <c r="F334" s="167">
        <f>C334*E334</f>
        <v>0</v>
      </c>
      <c r="G334" s="231"/>
    </row>
    <row r="335" spans="1:7" ht="15">
      <c r="A335" s="168"/>
      <c r="B335" s="169" t="s">
        <v>1109</v>
      </c>
      <c r="C335" s="170"/>
      <c r="D335" s="170"/>
      <c r="E335" s="170"/>
      <c r="F335" s="171">
        <f>SUM(F330:F334)</f>
        <v>0</v>
      </c>
    </row>
    <row r="337" spans="1:7" ht="15.75">
      <c r="A337" s="158">
        <v>17</v>
      </c>
      <c r="B337" s="159" t="s">
        <v>1182</v>
      </c>
      <c r="C337" s="158"/>
      <c r="D337" s="158"/>
      <c r="E337" s="158"/>
      <c r="F337" s="158"/>
    </row>
    <row r="338" spans="1:7">
      <c r="A338" s="160" t="s">
        <v>1105</v>
      </c>
      <c r="B338" s="160" t="s">
        <v>1106</v>
      </c>
      <c r="C338" s="161" t="s">
        <v>1107</v>
      </c>
      <c r="D338" s="161" t="s">
        <v>128</v>
      </c>
      <c r="E338" s="162" t="s">
        <v>1108</v>
      </c>
      <c r="F338" s="162" t="s">
        <v>1109</v>
      </c>
    </row>
    <row r="339" spans="1:7">
      <c r="A339" s="163"/>
      <c r="B339" s="164" t="s">
        <v>1185</v>
      </c>
      <c r="C339" s="165">
        <v>1</v>
      </c>
      <c r="D339" s="166" t="s">
        <v>1134</v>
      </c>
      <c r="E339" s="167"/>
      <c r="F339" s="167">
        <f>C339*E339</f>
        <v>0</v>
      </c>
      <c r="G339" s="231"/>
    </row>
    <row r="340" spans="1:7">
      <c r="A340" s="163"/>
      <c r="B340" s="164" t="s">
        <v>1324</v>
      </c>
      <c r="C340" s="165">
        <v>10</v>
      </c>
      <c r="D340" s="166" t="s">
        <v>1153</v>
      </c>
      <c r="E340" s="167"/>
      <c r="F340" s="167">
        <f>C340*E340</f>
        <v>0</v>
      </c>
      <c r="G340" s="231"/>
    </row>
    <row r="341" spans="1:7">
      <c r="A341" s="163"/>
      <c r="B341" s="164" t="s">
        <v>1325</v>
      </c>
      <c r="C341" s="165">
        <v>1</v>
      </c>
      <c r="D341" s="166" t="s">
        <v>200</v>
      </c>
      <c r="E341" s="167"/>
      <c r="F341" s="167">
        <f>C341*E341</f>
        <v>0</v>
      </c>
      <c r="G341" s="231"/>
    </row>
    <row r="342" spans="1:7">
      <c r="A342" s="163"/>
      <c r="B342" s="164" t="s">
        <v>1230</v>
      </c>
      <c r="C342" s="165">
        <v>1</v>
      </c>
      <c r="D342" s="166" t="s">
        <v>1231</v>
      </c>
      <c r="E342" s="167"/>
      <c r="F342" s="167">
        <f>C342*E342</f>
        <v>0</v>
      </c>
      <c r="G342" s="231"/>
    </row>
    <row r="343" spans="1:7" ht="15">
      <c r="A343" s="168"/>
      <c r="B343" s="169" t="s">
        <v>1109</v>
      </c>
      <c r="C343" s="170"/>
      <c r="D343" s="170"/>
      <c r="E343" s="170"/>
      <c r="F343" s="171">
        <f>SUM(F339:F342)</f>
        <v>0</v>
      </c>
    </row>
    <row r="344" spans="1:7" ht="15">
      <c r="B344" s="172"/>
      <c r="C344" s="173"/>
      <c r="D344" s="173"/>
      <c r="E344" s="173"/>
      <c r="F344" s="174"/>
    </row>
    <row r="345" spans="1:7" ht="15">
      <c r="B345" s="172"/>
      <c r="C345" s="173"/>
      <c r="D345" s="173"/>
      <c r="E345" s="173"/>
      <c r="F345" s="174"/>
    </row>
    <row r="346" spans="1:7" ht="15">
      <c r="A346" s="1124" t="s">
        <v>79</v>
      </c>
      <c r="B346" s="1124"/>
      <c r="C346" s="1124"/>
      <c r="D346" s="1124"/>
      <c r="E346" s="1124"/>
      <c r="F346" s="1124"/>
    </row>
    <row r="347" spans="1:7" ht="15">
      <c r="A347" s="470"/>
      <c r="B347" s="470" t="s">
        <v>5496</v>
      </c>
      <c r="C347" s="470"/>
      <c r="D347" s="470"/>
      <c r="E347" s="470"/>
      <c r="F347" s="470"/>
    </row>
    <row r="348" spans="1:7" ht="15">
      <c r="A348" s="1120" t="s">
        <v>1326</v>
      </c>
      <c r="B348" s="1120"/>
      <c r="C348" s="1120"/>
      <c r="D348" s="1120"/>
      <c r="E348" s="1120"/>
      <c r="F348" s="1120"/>
    </row>
    <row r="349" spans="1:7" ht="15">
      <c r="A349" s="1125"/>
      <c r="B349" s="1125"/>
      <c r="C349" s="1125"/>
      <c r="D349" s="1125"/>
      <c r="E349" s="1125"/>
      <c r="F349" s="1125"/>
    </row>
    <row r="350" spans="1:7" ht="15.75">
      <c r="A350" s="150"/>
      <c r="B350" s="180" t="s">
        <v>1097</v>
      </c>
      <c r="C350" s="150"/>
      <c r="D350" s="150"/>
      <c r="E350" s="150"/>
      <c r="F350" s="150"/>
    </row>
    <row r="351" spans="1:7">
      <c r="B351" s="145" t="s">
        <v>1098</v>
      </c>
      <c r="F351" s="152">
        <f>F368+F387+F401</f>
        <v>0</v>
      </c>
    </row>
    <row r="352" spans="1:7">
      <c r="B352" s="145" t="s">
        <v>1099</v>
      </c>
      <c r="F352" s="152">
        <f>F381+F392+F412+F420</f>
        <v>0</v>
      </c>
    </row>
    <row r="353" spans="1:7">
      <c r="B353" s="145" t="s">
        <v>1100</v>
      </c>
      <c r="F353" s="152">
        <f>F351*0.01</f>
        <v>0</v>
      </c>
    </row>
    <row r="354" spans="1:7">
      <c r="A354" s="181"/>
      <c r="B354" s="181" t="s">
        <v>1101</v>
      </c>
      <c r="C354" s="181"/>
      <c r="D354" s="181"/>
      <c r="E354" s="181"/>
      <c r="F354" s="182">
        <f>F352*0.06</f>
        <v>0</v>
      </c>
    </row>
    <row r="355" spans="1:7" ht="15.75" thickBot="1">
      <c r="A355" s="153"/>
      <c r="B355" s="154" t="s">
        <v>1102</v>
      </c>
      <c r="C355" s="153"/>
      <c r="D355" s="153"/>
      <c r="E355" s="153"/>
      <c r="F355" s="155">
        <f>SUM(F351:F354)</f>
        <v>0</v>
      </c>
    </row>
    <row r="356" spans="1:7" ht="15">
      <c r="B356" s="172"/>
      <c r="F356" s="174"/>
    </row>
    <row r="357" spans="1:7" ht="15.75">
      <c r="A357" s="156"/>
      <c r="B357" s="157" t="s">
        <v>1103</v>
      </c>
      <c r="C357" s="156"/>
      <c r="D357" s="156"/>
      <c r="E357" s="156"/>
      <c r="F357" s="156"/>
    </row>
    <row r="358" spans="1:7" ht="15.75">
      <c r="A358" s="158"/>
      <c r="B358" s="159" t="s">
        <v>1104</v>
      </c>
      <c r="C358" s="158"/>
      <c r="D358" s="158"/>
      <c r="E358" s="158"/>
      <c r="F358" s="158"/>
    </row>
    <row r="359" spans="1:7">
      <c r="A359" s="160" t="s">
        <v>1105</v>
      </c>
      <c r="B359" s="160" t="s">
        <v>1106</v>
      </c>
      <c r="C359" s="161" t="s">
        <v>1107</v>
      </c>
      <c r="D359" s="161" t="s">
        <v>128</v>
      </c>
      <c r="E359" s="162" t="s">
        <v>1108</v>
      </c>
      <c r="F359" s="162" t="s">
        <v>1109</v>
      </c>
    </row>
    <row r="360" spans="1:7">
      <c r="A360" s="183">
        <v>100</v>
      </c>
      <c r="B360" s="164" t="s">
        <v>1327</v>
      </c>
      <c r="C360" s="165">
        <v>2</v>
      </c>
      <c r="D360" s="166" t="s">
        <v>200</v>
      </c>
      <c r="E360" s="167"/>
      <c r="F360" s="167">
        <f t="shared" ref="F360:F367" si="12">C360*E360</f>
        <v>0</v>
      </c>
      <c r="G360" s="231"/>
    </row>
    <row r="361" spans="1:7">
      <c r="A361" s="163" t="s">
        <v>826</v>
      </c>
      <c r="B361" s="164" t="s">
        <v>1328</v>
      </c>
      <c r="C361" s="165">
        <v>17</v>
      </c>
      <c r="D361" s="166" t="s">
        <v>200</v>
      </c>
      <c r="E361" s="167"/>
      <c r="F361" s="167">
        <f t="shared" si="12"/>
        <v>0</v>
      </c>
      <c r="G361" s="231"/>
    </row>
    <row r="362" spans="1:7">
      <c r="A362" s="163" t="s">
        <v>994</v>
      </c>
      <c r="B362" s="164" t="s">
        <v>1329</v>
      </c>
      <c r="C362" s="165">
        <v>1</v>
      </c>
      <c r="D362" s="166" t="s">
        <v>200</v>
      </c>
      <c r="E362" s="167"/>
      <c r="F362" s="167">
        <f t="shared" si="12"/>
        <v>0</v>
      </c>
      <c r="G362" s="231"/>
    </row>
    <row r="363" spans="1:7">
      <c r="A363" s="163" t="s">
        <v>1002</v>
      </c>
      <c r="B363" s="164" t="s">
        <v>1330</v>
      </c>
      <c r="C363" s="165">
        <v>1</v>
      </c>
      <c r="D363" s="166" t="s">
        <v>200</v>
      </c>
      <c r="E363" s="167"/>
      <c r="F363" s="167">
        <f t="shared" si="12"/>
        <v>0</v>
      </c>
      <c r="G363" s="231"/>
    </row>
    <row r="364" spans="1:7">
      <c r="A364" s="163" t="s">
        <v>1010</v>
      </c>
      <c r="B364" s="164" t="s">
        <v>1331</v>
      </c>
      <c r="C364" s="165">
        <v>1</v>
      </c>
      <c r="D364" s="166" t="s">
        <v>200</v>
      </c>
      <c r="E364" s="167"/>
      <c r="F364" s="167">
        <f t="shared" si="12"/>
        <v>0</v>
      </c>
      <c r="G364" s="231"/>
    </row>
    <row r="365" spans="1:7">
      <c r="A365" s="163" t="s">
        <v>914</v>
      </c>
      <c r="B365" s="164" t="s">
        <v>1245</v>
      </c>
      <c r="C365" s="165">
        <v>20</v>
      </c>
      <c r="D365" s="166" t="s">
        <v>200</v>
      </c>
      <c r="E365" s="167"/>
      <c r="F365" s="167">
        <f t="shared" si="12"/>
        <v>0</v>
      </c>
      <c r="G365" s="231"/>
    </row>
    <row r="366" spans="1:7">
      <c r="A366" s="163" t="s">
        <v>730</v>
      </c>
      <c r="B366" s="164" t="s">
        <v>1332</v>
      </c>
      <c r="C366" s="165">
        <v>1</v>
      </c>
      <c r="D366" s="166" t="s">
        <v>1138</v>
      </c>
      <c r="E366" s="167"/>
      <c r="F366" s="167">
        <f t="shared" si="12"/>
        <v>0</v>
      </c>
      <c r="G366" s="231"/>
    </row>
    <row r="367" spans="1:7">
      <c r="A367" s="163" t="s">
        <v>774</v>
      </c>
      <c r="B367" s="463" t="s">
        <v>5499</v>
      </c>
      <c r="C367" s="165">
        <v>1</v>
      </c>
      <c r="D367" s="166" t="s">
        <v>200</v>
      </c>
      <c r="E367" s="167"/>
      <c r="F367" s="167">
        <f t="shared" si="12"/>
        <v>0</v>
      </c>
      <c r="G367" s="231"/>
    </row>
    <row r="368" spans="1:7" ht="15">
      <c r="A368" s="168"/>
      <c r="B368" s="169" t="s">
        <v>1109</v>
      </c>
      <c r="C368" s="170"/>
      <c r="D368" s="170"/>
      <c r="E368" s="170"/>
      <c r="F368" s="171">
        <f>SUM(F360:F367)</f>
        <v>0</v>
      </c>
    </row>
    <row r="369" spans="1:7" ht="15">
      <c r="A369" s="184"/>
      <c r="B369" s="172"/>
      <c r="C369" s="185"/>
      <c r="D369" s="185"/>
      <c r="E369" s="186"/>
      <c r="F369" s="174"/>
    </row>
    <row r="370" spans="1:7" ht="15.75">
      <c r="A370" s="158"/>
      <c r="B370" s="159" t="s">
        <v>1135</v>
      </c>
      <c r="C370" s="158"/>
      <c r="D370" s="158"/>
      <c r="E370" s="158"/>
      <c r="F370" s="158"/>
    </row>
    <row r="371" spans="1:7">
      <c r="A371" s="160" t="s">
        <v>1105</v>
      </c>
      <c r="B371" s="160" t="s">
        <v>1106</v>
      </c>
      <c r="C371" s="161" t="s">
        <v>1107</v>
      </c>
      <c r="D371" s="161" t="s">
        <v>128</v>
      </c>
      <c r="E371" s="162" t="s">
        <v>1108</v>
      </c>
      <c r="F371" s="162" t="s">
        <v>1109</v>
      </c>
    </row>
    <row r="372" spans="1:7">
      <c r="A372" s="163" t="s">
        <v>570</v>
      </c>
      <c r="B372" s="164" t="s">
        <v>1333</v>
      </c>
      <c r="C372" s="165">
        <v>17</v>
      </c>
      <c r="D372" s="166" t="s">
        <v>200</v>
      </c>
      <c r="E372" s="167"/>
      <c r="F372" s="167">
        <f t="shared" ref="F372:F380" si="13">C372*E372</f>
        <v>0</v>
      </c>
      <c r="G372" s="231"/>
    </row>
    <row r="373" spans="1:7">
      <c r="A373" s="163" t="s">
        <v>546</v>
      </c>
      <c r="B373" s="164" t="s">
        <v>1334</v>
      </c>
      <c r="C373" s="165">
        <v>2</v>
      </c>
      <c r="D373" s="166" t="s">
        <v>200</v>
      </c>
      <c r="E373" s="167"/>
      <c r="F373" s="167">
        <f t="shared" si="13"/>
        <v>0</v>
      </c>
      <c r="G373" s="231"/>
    </row>
    <row r="374" spans="1:7">
      <c r="A374" s="163" t="s">
        <v>554</v>
      </c>
      <c r="B374" s="164" t="s">
        <v>1335</v>
      </c>
      <c r="C374" s="165">
        <v>1</v>
      </c>
      <c r="D374" s="166" t="s">
        <v>200</v>
      </c>
      <c r="E374" s="167"/>
      <c r="F374" s="167">
        <f t="shared" si="13"/>
        <v>0</v>
      </c>
      <c r="G374" s="231"/>
    </row>
    <row r="375" spans="1:7">
      <c r="A375" s="163" t="s">
        <v>562</v>
      </c>
      <c r="B375" s="164" t="s">
        <v>1336</v>
      </c>
      <c r="C375" s="165">
        <v>5</v>
      </c>
      <c r="D375" s="166" t="s">
        <v>1153</v>
      </c>
      <c r="E375" s="167"/>
      <c r="F375" s="167">
        <f t="shared" si="13"/>
        <v>0</v>
      </c>
      <c r="G375" s="231"/>
    </row>
    <row r="376" spans="1:7">
      <c r="A376" s="163" t="s">
        <v>846</v>
      </c>
      <c r="B376" s="164" t="s">
        <v>1337</v>
      </c>
      <c r="C376" s="165">
        <v>1</v>
      </c>
      <c r="D376" s="166" t="s">
        <v>200</v>
      </c>
      <c r="E376" s="167"/>
      <c r="F376" s="167">
        <f t="shared" si="13"/>
        <v>0</v>
      </c>
      <c r="G376" s="231"/>
    </row>
    <row r="377" spans="1:7">
      <c r="A377" s="163" t="s">
        <v>730</v>
      </c>
      <c r="B377" s="164" t="s">
        <v>1338</v>
      </c>
      <c r="C377" s="165">
        <v>1</v>
      </c>
      <c r="D377" s="166" t="s">
        <v>200</v>
      </c>
      <c r="E377" s="167"/>
      <c r="F377" s="167">
        <f t="shared" si="13"/>
        <v>0</v>
      </c>
      <c r="G377" s="231"/>
    </row>
    <row r="378" spans="1:7">
      <c r="A378" s="163" t="s">
        <v>798</v>
      </c>
      <c r="B378" s="164" t="s">
        <v>1339</v>
      </c>
      <c r="C378" s="165">
        <v>1</v>
      </c>
      <c r="D378" s="166" t="s">
        <v>200</v>
      </c>
      <c r="E378" s="167"/>
      <c r="F378" s="167">
        <f t="shared" si="13"/>
        <v>0</v>
      </c>
      <c r="G378" s="231"/>
    </row>
    <row r="379" spans="1:7">
      <c r="A379" s="163" t="s">
        <v>806</v>
      </c>
      <c r="B379" s="164" t="s">
        <v>1332</v>
      </c>
      <c r="C379" s="165">
        <v>1</v>
      </c>
      <c r="D379" s="166" t="s">
        <v>1138</v>
      </c>
      <c r="E379" s="167"/>
      <c r="F379" s="167">
        <f t="shared" si="13"/>
        <v>0</v>
      </c>
      <c r="G379" s="231"/>
    </row>
    <row r="380" spans="1:7">
      <c r="A380" s="163" t="s">
        <v>854</v>
      </c>
      <c r="B380" s="164" t="s">
        <v>1340</v>
      </c>
      <c r="C380" s="165">
        <v>1</v>
      </c>
      <c r="D380" s="166" t="s">
        <v>200</v>
      </c>
      <c r="E380" s="167"/>
      <c r="F380" s="167">
        <f t="shared" si="13"/>
        <v>0</v>
      </c>
      <c r="G380" s="231"/>
    </row>
    <row r="381" spans="1:7" ht="15">
      <c r="A381" s="168"/>
      <c r="B381" s="169" t="s">
        <v>1109</v>
      </c>
      <c r="C381" s="170"/>
      <c r="D381" s="170"/>
      <c r="E381" s="170"/>
      <c r="F381" s="171">
        <f>SUM(F372:F380)</f>
        <v>0</v>
      </c>
    </row>
    <row r="382" spans="1:7" ht="15">
      <c r="B382" s="172"/>
      <c r="C382" s="173"/>
      <c r="D382" s="173"/>
      <c r="E382" s="173"/>
      <c r="F382" s="174"/>
    </row>
    <row r="383" spans="1:7" ht="15.75">
      <c r="A383" s="158"/>
      <c r="B383" s="159" t="s">
        <v>1219</v>
      </c>
      <c r="C383" s="158"/>
      <c r="D383" s="158"/>
      <c r="E383" s="158"/>
      <c r="F383" s="158"/>
    </row>
    <row r="384" spans="1:7">
      <c r="A384" s="160" t="s">
        <v>1105</v>
      </c>
      <c r="B384" s="160" t="s">
        <v>1106</v>
      </c>
      <c r="C384" s="161" t="s">
        <v>1107</v>
      </c>
      <c r="D384" s="161" t="s">
        <v>128</v>
      </c>
      <c r="E384" s="162" t="s">
        <v>1108</v>
      </c>
      <c r="F384" s="162" t="s">
        <v>1109</v>
      </c>
    </row>
    <row r="385" spans="1:7">
      <c r="A385" s="163" t="s">
        <v>1156</v>
      </c>
      <c r="B385" s="164" t="s">
        <v>1341</v>
      </c>
      <c r="C385" s="165">
        <v>960</v>
      </c>
      <c r="D385" s="166" t="s">
        <v>211</v>
      </c>
      <c r="E385" s="167"/>
      <c r="F385" s="167">
        <f>C385*E385</f>
        <v>0</v>
      </c>
      <c r="G385" s="231"/>
    </row>
    <row r="386" spans="1:7">
      <c r="A386" s="163" t="s">
        <v>1159</v>
      </c>
      <c r="B386" s="164" t="s">
        <v>1342</v>
      </c>
      <c r="C386" s="165">
        <v>60</v>
      </c>
      <c r="D386" s="166" t="s">
        <v>211</v>
      </c>
      <c r="E386" s="167"/>
      <c r="F386" s="167">
        <f>C386*E386</f>
        <v>0</v>
      </c>
      <c r="G386" s="231"/>
    </row>
    <row r="387" spans="1:7" ht="15">
      <c r="A387" s="168"/>
      <c r="B387" s="169" t="s">
        <v>1109</v>
      </c>
      <c r="C387" s="170"/>
      <c r="D387" s="170"/>
      <c r="E387" s="170"/>
      <c r="F387" s="171">
        <f>SUM(F385:F386)</f>
        <v>0</v>
      </c>
    </row>
    <row r="388" spans="1:7" ht="15">
      <c r="B388" s="172"/>
      <c r="C388" s="173"/>
      <c r="D388" s="173"/>
      <c r="E388" s="173"/>
      <c r="F388" s="174"/>
    </row>
    <row r="389" spans="1:7" ht="15.75">
      <c r="A389" s="158"/>
      <c r="B389" s="159" t="s">
        <v>1225</v>
      </c>
      <c r="C389" s="158"/>
      <c r="D389" s="158"/>
      <c r="E389" s="158"/>
      <c r="F389" s="158"/>
    </row>
    <row r="390" spans="1:7">
      <c r="A390" s="160" t="s">
        <v>1105</v>
      </c>
      <c r="B390" s="160" t="s">
        <v>1106</v>
      </c>
      <c r="C390" s="161" t="s">
        <v>1107</v>
      </c>
      <c r="D390" s="161" t="s">
        <v>128</v>
      </c>
      <c r="E390" s="162" t="s">
        <v>1108</v>
      </c>
      <c r="F390" s="162" t="s">
        <v>1109</v>
      </c>
    </row>
    <row r="391" spans="1:7">
      <c r="A391" s="163" t="s">
        <v>1171</v>
      </c>
      <c r="B391" s="164" t="s">
        <v>1319</v>
      </c>
      <c r="C391" s="165">
        <v>1020</v>
      </c>
      <c r="D391" s="166" t="s">
        <v>211</v>
      </c>
      <c r="E391" s="167"/>
      <c r="F391" s="167">
        <f>C391*E391</f>
        <v>0</v>
      </c>
      <c r="G391" s="231"/>
    </row>
    <row r="392" spans="1:7" ht="15">
      <c r="A392" s="168"/>
      <c r="B392" s="169" t="s">
        <v>1109</v>
      </c>
      <c r="C392" s="170"/>
      <c r="D392" s="170"/>
      <c r="E392" s="167"/>
      <c r="F392" s="171">
        <f>SUM(F391)</f>
        <v>0</v>
      </c>
    </row>
    <row r="393" spans="1:7" ht="15">
      <c r="B393" s="172"/>
      <c r="C393" s="173"/>
      <c r="D393" s="173"/>
      <c r="E393" s="173"/>
      <c r="F393" s="174"/>
    </row>
    <row r="394" spans="1:7" ht="15.75">
      <c r="A394" s="158"/>
      <c r="B394" s="159" t="s">
        <v>1155</v>
      </c>
      <c r="C394" s="158"/>
      <c r="D394" s="158"/>
      <c r="E394" s="158"/>
      <c r="F394" s="158"/>
    </row>
    <row r="395" spans="1:7">
      <c r="A395" s="160" t="s">
        <v>1105</v>
      </c>
      <c r="B395" s="160" t="s">
        <v>1106</v>
      </c>
      <c r="C395" s="161" t="s">
        <v>1107</v>
      </c>
      <c r="D395" s="161" t="s">
        <v>128</v>
      </c>
      <c r="E395" s="162" t="s">
        <v>1108</v>
      </c>
      <c r="F395" s="162" t="s">
        <v>1109</v>
      </c>
    </row>
    <row r="396" spans="1:7">
      <c r="A396" s="163" t="s">
        <v>1343</v>
      </c>
      <c r="B396" s="164" t="s">
        <v>1344</v>
      </c>
      <c r="C396" s="165">
        <v>50</v>
      </c>
      <c r="D396" s="166" t="s">
        <v>211</v>
      </c>
      <c r="E396" s="167"/>
      <c r="F396" s="167">
        <f>C396*E396</f>
        <v>0</v>
      </c>
      <c r="G396" s="231"/>
    </row>
    <row r="397" spans="1:7">
      <c r="A397" s="163" t="s">
        <v>1183</v>
      </c>
      <c r="B397" s="164" t="s">
        <v>1345</v>
      </c>
      <c r="C397" s="165">
        <v>60</v>
      </c>
      <c r="D397" s="166" t="s">
        <v>211</v>
      </c>
      <c r="E397" s="167"/>
      <c r="F397" s="167">
        <f>C397*E397</f>
        <v>0</v>
      </c>
      <c r="G397" s="231"/>
    </row>
    <row r="398" spans="1:7">
      <c r="A398" s="163" t="s">
        <v>1186</v>
      </c>
      <c r="B398" s="164" t="s">
        <v>1274</v>
      </c>
      <c r="C398" s="165">
        <v>60</v>
      </c>
      <c r="D398" s="166" t="s">
        <v>211</v>
      </c>
      <c r="E398" s="167"/>
      <c r="F398" s="167">
        <f>C398*E398</f>
        <v>0</v>
      </c>
      <c r="G398" s="231"/>
    </row>
    <row r="399" spans="1:7">
      <c r="A399" s="163" t="s">
        <v>1188</v>
      </c>
      <c r="B399" s="164" t="s">
        <v>1346</v>
      </c>
      <c r="C399" s="165">
        <v>19</v>
      </c>
      <c r="D399" s="166" t="s">
        <v>200</v>
      </c>
      <c r="E399" s="167"/>
      <c r="F399" s="167">
        <f>C399*E399</f>
        <v>0</v>
      </c>
      <c r="G399" s="231"/>
    </row>
    <row r="400" spans="1:7">
      <c r="A400" s="163" t="s">
        <v>1347</v>
      </c>
      <c r="B400" s="164" t="s">
        <v>1279</v>
      </c>
      <c r="C400" s="165">
        <v>1</v>
      </c>
      <c r="D400" s="166" t="s">
        <v>200</v>
      </c>
      <c r="E400" s="167"/>
      <c r="F400" s="167">
        <f>C400*E400</f>
        <v>0</v>
      </c>
      <c r="G400" s="231"/>
    </row>
    <row r="401" spans="1:7" ht="15">
      <c r="A401" s="168"/>
      <c r="B401" s="169" t="s">
        <v>1109</v>
      </c>
      <c r="C401" s="170"/>
      <c r="D401" s="170"/>
      <c r="E401" s="170"/>
      <c r="F401" s="171">
        <f>SUM(F396:F400)</f>
        <v>0</v>
      </c>
    </row>
    <row r="402" spans="1:7" ht="15">
      <c r="B402" s="172"/>
      <c r="C402" s="173"/>
      <c r="D402" s="173"/>
      <c r="E402" s="173"/>
      <c r="F402" s="174"/>
    </row>
    <row r="403" spans="1:7" ht="15.75">
      <c r="A403" s="158"/>
      <c r="B403" s="159" t="s">
        <v>1170</v>
      </c>
      <c r="C403" s="158"/>
      <c r="D403" s="158"/>
      <c r="E403" s="158"/>
      <c r="F403" s="158"/>
    </row>
    <row r="404" spans="1:7">
      <c r="A404" s="160" t="s">
        <v>1105</v>
      </c>
      <c r="B404" s="160" t="s">
        <v>1106</v>
      </c>
      <c r="C404" s="161" t="s">
        <v>1107</v>
      </c>
      <c r="D404" s="161" t="s">
        <v>128</v>
      </c>
      <c r="E404" s="162" t="s">
        <v>1108</v>
      </c>
      <c r="F404" s="162" t="s">
        <v>1109</v>
      </c>
    </row>
    <row r="405" spans="1:7">
      <c r="A405" s="163" t="s">
        <v>1348</v>
      </c>
      <c r="B405" s="164" t="s">
        <v>1172</v>
      </c>
      <c r="C405" s="165">
        <v>110</v>
      </c>
      <c r="D405" s="166" t="s">
        <v>211</v>
      </c>
      <c r="E405" s="167"/>
      <c r="F405" s="167">
        <f>C405*E405</f>
        <v>0</v>
      </c>
      <c r="G405" s="231"/>
    </row>
    <row r="406" spans="1:7">
      <c r="A406" s="163" t="s">
        <v>1349</v>
      </c>
      <c r="B406" s="164" t="s">
        <v>1350</v>
      </c>
      <c r="C406" s="165">
        <v>50</v>
      </c>
      <c r="D406" s="166" t="s">
        <v>211</v>
      </c>
      <c r="E406" s="167"/>
      <c r="F406" s="167">
        <f>+C406*E406</f>
        <v>0</v>
      </c>
      <c r="G406" s="231"/>
    </row>
    <row r="407" spans="1:7">
      <c r="A407" s="163" t="s">
        <v>1351</v>
      </c>
      <c r="B407" s="164" t="s">
        <v>1310</v>
      </c>
      <c r="C407" s="165">
        <v>60</v>
      </c>
      <c r="D407" s="166" t="s">
        <v>211</v>
      </c>
      <c r="E407" s="167"/>
      <c r="F407" s="167">
        <f>C407*E407</f>
        <v>0</v>
      </c>
      <c r="G407" s="231"/>
    </row>
    <row r="408" spans="1:7">
      <c r="A408" s="163" t="s">
        <v>1352</v>
      </c>
      <c r="B408" s="164" t="s">
        <v>1311</v>
      </c>
      <c r="C408" s="165">
        <v>60</v>
      </c>
      <c r="D408" s="166" t="s">
        <v>211</v>
      </c>
      <c r="E408" s="167"/>
      <c r="F408" s="167">
        <f>C408*E408</f>
        <v>0</v>
      </c>
      <c r="G408" s="231"/>
    </row>
    <row r="409" spans="1:7">
      <c r="A409" s="163" t="s">
        <v>1353</v>
      </c>
      <c r="B409" s="164" t="s">
        <v>1275</v>
      </c>
      <c r="C409" s="165">
        <v>20</v>
      </c>
      <c r="D409" s="166" t="s">
        <v>200</v>
      </c>
      <c r="E409" s="167"/>
      <c r="F409" s="167">
        <f>C409*E409</f>
        <v>0</v>
      </c>
      <c r="G409" s="231"/>
    </row>
    <row r="410" spans="1:7">
      <c r="A410" s="163" t="s">
        <v>1354</v>
      </c>
      <c r="B410" s="164" t="s">
        <v>1316</v>
      </c>
      <c r="C410" s="165">
        <v>15</v>
      </c>
      <c r="D410" s="166" t="s">
        <v>200</v>
      </c>
      <c r="E410" s="167"/>
      <c r="F410" s="167">
        <f>C410*E410</f>
        <v>0</v>
      </c>
      <c r="G410" s="231"/>
    </row>
    <row r="411" spans="1:7">
      <c r="A411" s="163" t="s">
        <v>1355</v>
      </c>
      <c r="B411" s="164" t="s">
        <v>1180</v>
      </c>
      <c r="C411" s="165">
        <v>1</v>
      </c>
      <c r="D411" s="166" t="s">
        <v>1318</v>
      </c>
      <c r="E411" s="167"/>
      <c r="F411" s="167">
        <f>C411*E411</f>
        <v>0</v>
      </c>
      <c r="G411" s="231"/>
    </row>
    <row r="412" spans="1:7" ht="15">
      <c r="A412" s="168"/>
      <c r="B412" s="169" t="s">
        <v>1109</v>
      </c>
      <c r="C412" s="170"/>
      <c r="D412" s="170"/>
      <c r="E412" s="170"/>
      <c r="F412" s="171">
        <f>SUM(F405:F411)</f>
        <v>0</v>
      </c>
    </row>
    <row r="413" spans="1:7" ht="15">
      <c r="B413" s="172"/>
      <c r="C413" s="173"/>
      <c r="D413" s="173"/>
      <c r="E413" s="173"/>
      <c r="F413" s="174"/>
    </row>
    <row r="414" spans="1:7" ht="15.75">
      <c r="A414" s="158"/>
      <c r="B414" s="159" t="s">
        <v>1182</v>
      </c>
      <c r="C414" s="158"/>
      <c r="D414" s="158"/>
      <c r="E414" s="158"/>
      <c r="F414" s="158"/>
    </row>
    <row r="415" spans="1:7">
      <c r="A415" s="160" t="s">
        <v>1105</v>
      </c>
      <c r="B415" s="160" t="s">
        <v>1106</v>
      </c>
      <c r="C415" s="161" t="s">
        <v>1107</v>
      </c>
      <c r="D415" s="161" t="s">
        <v>128</v>
      </c>
      <c r="E415" s="162" t="s">
        <v>1108</v>
      </c>
      <c r="F415" s="162" t="s">
        <v>1109</v>
      </c>
    </row>
    <row r="416" spans="1:7">
      <c r="A416" s="163" t="s">
        <v>1356</v>
      </c>
      <c r="B416" s="164" t="s">
        <v>1185</v>
      </c>
      <c r="C416" s="165">
        <v>1</v>
      </c>
      <c r="D416" s="166" t="s">
        <v>1134</v>
      </c>
      <c r="E416" s="167"/>
      <c r="F416" s="167">
        <f>C416*E416</f>
        <v>0</v>
      </c>
      <c r="G416" s="231"/>
    </row>
    <row r="417" spans="1:7">
      <c r="A417" s="163" t="s">
        <v>1357</v>
      </c>
      <c r="B417" s="164" t="s">
        <v>1358</v>
      </c>
      <c r="C417" s="165">
        <v>4</v>
      </c>
      <c r="D417" s="166" t="s">
        <v>1153</v>
      </c>
      <c r="E417" s="167"/>
      <c r="F417" s="167">
        <f>C417*E417</f>
        <v>0</v>
      </c>
      <c r="G417" s="231"/>
    </row>
    <row r="418" spans="1:7">
      <c r="A418" s="163" t="s">
        <v>1359</v>
      </c>
      <c r="B418" s="164" t="s">
        <v>1325</v>
      </c>
      <c r="C418" s="165">
        <v>1</v>
      </c>
      <c r="D418" s="166" t="s">
        <v>200</v>
      </c>
      <c r="E418" s="167"/>
      <c r="F418" s="167">
        <f>C418*E418</f>
        <v>0</v>
      </c>
      <c r="G418" s="231"/>
    </row>
    <row r="419" spans="1:7">
      <c r="A419" s="163" t="s">
        <v>1360</v>
      </c>
      <c r="B419" s="164" t="s">
        <v>1230</v>
      </c>
      <c r="C419" s="165">
        <v>1</v>
      </c>
      <c r="D419" s="166" t="s">
        <v>1231</v>
      </c>
      <c r="E419" s="167"/>
      <c r="F419" s="167">
        <f>C419*E419</f>
        <v>0</v>
      </c>
      <c r="G419" s="231"/>
    </row>
    <row r="420" spans="1:7" ht="15">
      <c r="A420" s="168"/>
      <c r="B420" s="169"/>
      <c r="C420" s="170"/>
      <c r="D420" s="170"/>
      <c r="E420" s="170"/>
      <c r="F420" s="171">
        <f>SUM(F416:F419)</f>
        <v>0</v>
      </c>
    </row>
    <row r="422" spans="1:7" ht="15">
      <c r="A422" s="1124" t="s">
        <v>79</v>
      </c>
      <c r="B422" s="1124"/>
      <c r="C422" s="1124"/>
      <c r="D422" s="1124"/>
      <c r="E422" s="1124"/>
      <c r="F422" s="1124"/>
    </row>
    <row r="423" spans="1:7" ht="15">
      <c r="A423" s="470"/>
      <c r="B423" s="470" t="s">
        <v>5496</v>
      </c>
      <c r="C423" s="470"/>
      <c r="D423" s="470"/>
      <c r="E423" s="470"/>
      <c r="F423" s="470"/>
    </row>
    <row r="424" spans="1:7" ht="15">
      <c r="A424" s="1120" t="s">
        <v>1361</v>
      </c>
      <c r="B424" s="1120"/>
      <c r="C424" s="1120"/>
      <c r="D424" s="1120"/>
      <c r="E424" s="1120"/>
      <c r="F424" s="1120"/>
    </row>
    <row r="425" spans="1:7" ht="15">
      <c r="A425" s="1126"/>
      <c r="B425" s="1126"/>
      <c r="C425" s="1126"/>
      <c r="D425" s="1126"/>
      <c r="E425" s="1126"/>
      <c r="F425" s="1126"/>
    </row>
    <row r="426" spans="1:7" ht="15.75">
      <c r="A426" s="187"/>
      <c r="B426" s="188" t="s">
        <v>1097</v>
      </c>
      <c r="C426" s="187"/>
      <c r="D426" s="187"/>
      <c r="E426" s="187"/>
      <c r="F426" s="187"/>
    </row>
    <row r="427" spans="1:7">
      <c r="A427" s="189"/>
      <c r="B427" s="189" t="s">
        <v>1098</v>
      </c>
      <c r="C427" s="189"/>
      <c r="D427" s="189"/>
      <c r="E427" s="189"/>
      <c r="F427" s="190">
        <f>F448+F456+F462</f>
        <v>0</v>
      </c>
    </row>
    <row r="428" spans="1:7">
      <c r="A428" s="189"/>
      <c r="B428" s="189" t="s">
        <v>1099</v>
      </c>
      <c r="C428" s="189"/>
      <c r="D428" s="189"/>
      <c r="E428" s="189"/>
      <c r="F428" s="190">
        <f>F479+F491+F496+F504</f>
        <v>0</v>
      </c>
    </row>
    <row r="429" spans="1:7">
      <c r="A429" s="189"/>
      <c r="B429" s="189" t="s">
        <v>1100</v>
      </c>
      <c r="C429" s="189"/>
      <c r="D429" s="189"/>
      <c r="E429" s="189"/>
      <c r="F429" s="190">
        <f>F427*0.01</f>
        <v>0</v>
      </c>
    </row>
    <row r="430" spans="1:7">
      <c r="A430" s="189"/>
      <c r="B430" s="189" t="s">
        <v>1101</v>
      </c>
      <c r="C430" s="189"/>
      <c r="D430" s="189"/>
      <c r="E430" s="189"/>
      <c r="F430" s="190">
        <f>F428*0.06</f>
        <v>0</v>
      </c>
    </row>
    <row r="431" spans="1:7" ht="15.75" thickBot="1">
      <c r="A431" s="191"/>
      <c r="B431" s="192" t="s">
        <v>1102</v>
      </c>
      <c r="C431" s="191"/>
      <c r="D431" s="191"/>
      <c r="E431" s="191"/>
      <c r="F431" s="193">
        <f>SUM(F427:F430)</f>
        <v>0</v>
      </c>
    </row>
    <row r="432" spans="1:7" ht="15.75">
      <c r="A432" s="194"/>
      <c r="B432" s="195" t="s">
        <v>1103</v>
      </c>
      <c r="C432" s="194"/>
      <c r="D432" s="194"/>
      <c r="E432" s="194"/>
      <c r="F432" s="194"/>
    </row>
    <row r="433" spans="1:7" ht="15.75">
      <c r="A433" s="196"/>
      <c r="B433" s="197" t="s">
        <v>1104</v>
      </c>
      <c r="C433" s="196"/>
      <c r="D433" s="196"/>
      <c r="E433" s="196"/>
      <c r="F433" s="196"/>
    </row>
    <row r="434" spans="1:7">
      <c r="A434" s="198" t="s">
        <v>1105</v>
      </c>
      <c r="B434" s="198" t="s">
        <v>1106</v>
      </c>
      <c r="C434" s="199" t="s">
        <v>1107</v>
      </c>
      <c r="D434" s="199" t="s">
        <v>128</v>
      </c>
      <c r="E434" s="200" t="s">
        <v>1108</v>
      </c>
      <c r="F434" s="200" t="s">
        <v>1109</v>
      </c>
    </row>
    <row r="435" spans="1:7">
      <c r="A435" s="201" t="s">
        <v>826</v>
      </c>
      <c r="B435" s="202" t="s">
        <v>1362</v>
      </c>
      <c r="C435" s="203">
        <v>1</v>
      </c>
      <c r="D435" s="204" t="s">
        <v>200</v>
      </c>
      <c r="E435" s="167"/>
      <c r="F435" s="205">
        <f t="shared" ref="F435:F441" si="14">C435*E435</f>
        <v>0</v>
      </c>
      <c r="G435" s="231"/>
    </row>
    <row r="436" spans="1:7">
      <c r="A436" s="201" t="s">
        <v>994</v>
      </c>
      <c r="B436" s="206" t="s">
        <v>1363</v>
      </c>
      <c r="C436" s="203">
        <v>1</v>
      </c>
      <c r="D436" s="204" t="s">
        <v>200</v>
      </c>
      <c r="E436" s="167"/>
      <c r="F436" s="205">
        <f t="shared" si="14"/>
        <v>0</v>
      </c>
      <c r="G436" s="231"/>
    </row>
    <row r="437" spans="1:7">
      <c r="A437" s="201" t="s">
        <v>1002</v>
      </c>
      <c r="B437" s="206" t="s">
        <v>1364</v>
      </c>
      <c r="C437" s="203">
        <v>1</v>
      </c>
      <c r="D437" s="204" t="s">
        <v>200</v>
      </c>
      <c r="E437" s="167"/>
      <c r="F437" s="205">
        <f t="shared" si="14"/>
        <v>0</v>
      </c>
      <c r="G437" s="231"/>
    </row>
    <row r="438" spans="1:7">
      <c r="A438" s="201" t="s">
        <v>1010</v>
      </c>
      <c r="B438" s="206" t="s">
        <v>1365</v>
      </c>
      <c r="C438" s="203">
        <v>20</v>
      </c>
      <c r="D438" s="204" t="s">
        <v>200</v>
      </c>
      <c r="E438" s="167"/>
      <c r="F438" s="205">
        <f t="shared" si="14"/>
        <v>0</v>
      </c>
      <c r="G438" s="231"/>
    </row>
    <row r="439" spans="1:7">
      <c r="A439" s="201" t="s">
        <v>914</v>
      </c>
      <c r="B439" s="206" t="s">
        <v>1366</v>
      </c>
      <c r="C439" s="203">
        <v>1</v>
      </c>
      <c r="D439" s="204" t="s">
        <v>200</v>
      </c>
      <c r="E439" s="167"/>
      <c r="F439" s="205">
        <f t="shared" si="14"/>
        <v>0</v>
      </c>
      <c r="G439" s="231"/>
    </row>
    <row r="440" spans="1:7">
      <c r="A440" s="201" t="s">
        <v>730</v>
      </c>
      <c r="B440" s="164" t="s">
        <v>1367</v>
      </c>
      <c r="C440" s="203">
        <v>1</v>
      </c>
      <c r="D440" s="204" t="s">
        <v>200</v>
      </c>
      <c r="E440" s="167"/>
      <c r="F440" s="205">
        <f t="shared" si="14"/>
        <v>0</v>
      </c>
      <c r="G440" s="231"/>
    </row>
    <row r="441" spans="1:7">
      <c r="A441" s="201" t="s">
        <v>774</v>
      </c>
      <c r="B441" s="206" t="s">
        <v>1368</v>
      </c>
      <c r="C441" s="203">
        <v>1</v>
      </c>
      <c r="D441" s="204" t="s">
        <v>1138</v>
      </c>
      <c r="E441" s="167"/>
      <c r="F441" s="205">
        <f t="shared" si="14"/>
        <v>0</v>
      </c>
      <c r="G441" s="231"/>
    </row>
    <row r="442" spans="1:7">
      <c r="A442" s="201"/>
      <c r="B442" s="206"/>
      <c r="C442" s="203"/>
      <c r="D442" s="204"/>
      <c r="E442" s="167"/>
      <c r="F442" s="205"/>
      <c r="G442" s="231"/>
    </row>
    <row r="443" spans="1:7">
      <c r="A443" s="201"/>
      <c r="B443" s="806" t="s">
        <v>5447</v>
      </c>
      <c r="C443" s="203"/>
      <c r="D443" s="204"/>
      <c r="E443" s="167"/>
      <c r="F443" s="205"/>
      <c r="G443" s="231"/>
    </row>
    <row r="444" spans="1:7">
      <c r="A444" s="201"/>
      <c r="B444" s="206" t="s">
        <v>1968</v>
      </c>
      <c r="C444" s="203">
        <v>30</v>
      </c>
      <c r="D444" s="204" t="s">
        <v>211</v>
      </c>
      <c r="E444" s="167"/>
      <c r="F444" s="205">
        <f>C444*E444</f>
        <v>0</v>
      </c>
      <c r="G444" s="231"/>
    </row>
    <row r="445" spans="1:7">
      <c r="A445" s="201"/>
      <c r="B445" s="206" t="s">
        <v>1967</v>
      </c>
      <c r="C445" s="203">
        <v>1</v>
      </c>
      <c r="D445" s="204" t="s">
        <v>200</v>
      </c>
      <c r="E445" s="167"/>
      <c r="F445" s="205">
        <f>C445*E445</f>
        <v>0</v>
      </c>
      <c r="G445" s="231"/>
    </row>
    <row r="446" spans="1:7">
      <c r="A446" s="201"/>
      <c r="B446" s="206" t="s">
        <v>1966</v>
      </c>
      <c r="C446" s="203">
        <v>40</v>
      </c>
      <c r="D446" s="204" t="s">
        <v>211</v>
      </c>
      <c r="E446" s="167"/>
      <c r="F446" s="205">
        <f>C446*E446</f>
        <v>0</v>
      </c>
      <c r="G446" s="231"/>
    </row>
    <row r="447" spans="1:7">
      <c r="A447" s="201"/>
      <c r="B447" s="206" t="s">
        <v>1963</v>
      </c>
      <c r="C447" s="203">
        <v>2</v>
      </c>
      <c r="D447" s="204" t="s">
        <v>200</v>
      </c>
      <c r="E447" s="167"/>
      <c r="F447" s="205">
        <f>C447*E447</f>
        <v>0</v>
      </c>
      <c r="G447" s="231"/>
    </row>
    <row r="448" spans="1:7" ht="15">
      <c r="A448" s="207"/>
      <c r="B448" s="208" t="s">
        <v>1109</v>
      </c>
      <c r="C448" s="209"/>
      <c r="D448" s="209"/>
      <c r="E448" s="209"/>
      <c r="F448" s="210">
        <f>SUM(F435:F447)</f>
        <v>0</v>
      </c>
    </row>
    <row r="450" spans="1:7" ht="15.75">
      <c r="A450" s="196"/>
      <c r="B450" s="197" t="s">
        <v>1155</v>
      </c>
      <c r="C450" s="196"/>
      <c r="D450" s="196"/>
      <c r="E450" s="196"/>
      <c r="F450" s="196"/>
    </row>
    <row r="451" spans="1:7">
      <c r="A451" s="198" t="s">
        <v>1105</v>
      </c>
      <c r="B451" s="198" t="s">
        <v>1106</v>
      </c>
      <c r="C451" s="199" t="s">
        <v>1107</v>
      </c>
      <c r="D451" s="199" t="s">
        <v>128</v>
      </c>
      <c r="E451" s="200" t="s">
        <v>1108</v>
      </c>
      <c r="F451" s="200" t="s">
        <v>1109</v>
      </c>
    </row>
    <row r="452" spans="1:7">
      <c r="A452" s="183">
        <v>201</v>
      </c>
      <c r="B452" s="164" t="s">
        <v>1370</v>
      </c>
      <c r="C452" s="165">
        <v>40</v>
      </c>
      <c r="D452" s="166" t="s">
        <v>211</v>
      </c>
      <c r="E452" s="167"/>
      <c r="F452" s="167">
        <f>+C452*E452</f>
        <v>0</v>
      </c>
      <c r="G452" s="231"/>
    </row>
    <row r="453" spans="1:7">
      <c r="A453" s="163" t="s">
        <v>546</v>
      </c>
      <c r="B453" s="164" t="s">
        <v>1371</v>
      </c>
      <c r="C453" s="165">
        <v>180</v>
      </c>
      <c r="D453" s="166" t="s">
        <v>211</v>
      </c>
      <c r="E453" s="167"/>
      <c r="F453" s="167">
        <f>C453*E453</f>
        <v>0</v>
      </c>
      <c r="G453" s="231"/>
    </row>
    <row r="454" spans="1:7">
      <c r="A454" s="201" t="s">
        <v>546</v>
      </c>
      <c r="B454" s="206" t="s">
        <v>1372</v>
      </c>
      <c r="C454" s="203">
        <v>20</v>
      </c>
      <c r="D454" s="204" t="s">
        <v>200</v>
      </c>
      <c r="E454" s="167"/>
      <c r="F454" s="205">
        <f>C454*E454</f>
        <v>0</v>
      </c>
      <c r="G454" s="231"/>
    </row>
    <row r="455" spans="1:7">
      <c r="A455" s="201" t="s">
        <v>550</v>
      </c>
      <c r="B455" s="206" t="s">
        <v>1373</v>
      </c>
      <c r="C455" s="203">
        <v>1</v>
      </c>
      <c r="D455" s="204" t="s">
        <v>1138</v>
      </c>
      <c r="E455" s="167"/>
      <c r="F455" s="205">
        <f>C455*E455</f>
        <v>0</v>
      </c>
      <c r="G455" s="231"/>
    </row>
    <row r="456" spans="1:7" ht="15">
      <c r="A456" s="207"/>
      <c r="B456" s="208" t="s">
        <v>1109</v>
      </c>
      <c r="C456" s="209"/>
      <c r="D456" s="209"/>
      <c r="E456" s="209"/>
      <c r="F456" s="210">
        <f>SUM(F452:F455)</f>
        <v>0</v>
      </c>
    </row>
    <row r="458" spans="1:7" ht="15.75">
      <c r="A458" s="196"/>
      <c r="B458" s="197" t="s">
        <v>1219</v>
      </c>
      <c r="C458" s="196"/>
      <c r="D458" s="196"/>
      <c r="E458" s="196"/>
      <c r="F458" s="196"/>
    </row>
    <row r="459" spans="1:7">
      <c r="A459" s="198" t="s">
        <v>1105</v>
      </c>
      <c r="B459" s="198" t="s">
        <v>1106</v>
      </c>
      <c r="C459" s="199" t="s">
        <v>1107</v>
      </c>
      <c r="D459" s="199" t="s">
        <v>128</v>
      </c>
      <c r="E459" s="200" t="s">
        <v>1108</v>
      </c>
      <c r="F459" s="200" t="s">
        <v>1109</v>
      </c>
    </row>
    <row r="460" spans="1:7">
      <c r="A460" s="201" t="s">
        <v>1156</v>
      </c>
      <c r="B460" s="206" t="s">
        <v>1374</v>
      </c>
      <c r="C460" s="203">
        <v>470</v>
      </c>
      <c r="D460" s="204" t="s">
        <v>211</v>
      </c>
      <c r="E460" s="167"/>
      <c r="F460" s="205">
        <f>C460*E460</f>
        <v>0</v>
      </c>
      <c r="G460" s="231"/>
    </row>
    <row r="461" spans="1:7">
      <c r="A461" s="201" t="s">
        <v>1159</v>
      </c>
      <c r="B461" s="206" t="s">
        <v>1375</v>
      </c>
      <c r="C461" s="203">
        <v>15</v>
      </c>
      <c r="D461" s="204" t="s">
        <v>211</v>
      </c>
      <c r="E461" s="167"/>
      <c r="F461" s="205">
        <f>C461*E461</f>
        <v>0</v>
      </c>
      <c r="G461" s="231"/>
    </row>
    <row r="462" spans="1:7" ht="15">
      <c r="A462" s="207"/>
      <c r="B462" s="208" t="s">
        <v>1109</v>
      </c>
      <c r="C462" s="209"/>
      <c r="D462" s="209"/>
      <c r="E462" s="209"/>
      <c r="F462" s="210">
        <f>SUM(F460:F461)</f>
        <v>0</v>
      </c>
    </row>
    <row r="464" spans="1:7" ht="15.75">
      <c r="A464" s="196"/>
      <c r="B464" s="197" t="s">
        <v>1135</v>
      </c>
      <c r="C464" s="196"/>
      <c r="D464" s="196"/>
      <c r="E464" s="196"/>
      <c r="F464" s="196"/>
    </row>
    <row r="465" spans="1:7">
      <c r="A465" s="198" t="s">
        <v>1105</v>
      </c>
      <c r="B465" s="198" t="s">
        <v>1106</v>
      </c>
      <c r="C465" s="199" t="s">
        <v>1107</v>
      </c>
      <c r="D465" s="199" t="s">
        <v>128</v>
      </c>
      <c r="E465" s="200" t="s">
        <v>1108</v>
      </c>
      <c r="F465" s="200" t="s">
        <v>1109</v>
      </c>
    </row>
    <row r="466" spans="1:7">
      <c r="A466" s="201" t="s">
        <v>1171</v>
      </c>
      <c r="B466" s="206" t="s">
        <v>1376</v>
      </c>
      <c r="C466" s="203">
        <v>1</v>
      </c>
      <c r="D466" s="204" t="s">
        <v>200</v>
      </c>
      <c r="E466" s="167"/>
      <c r="F466" s="205">
        <f t="shared" ref="F466:F471" si="15">C466*E466</f>
        <v>0</v>
      </c>
      <c r="G466" s="231"/>
    </row>
    <row r="467" spans="1:7">
      <c r="A467" s="201" t="s">
        <v>1173</v>
      </c>
      <c r="B467" s="206" t="s">
        <v>1377</v>
      </c>
      <c r="C467" s="203">
        <v>4</v>
      </c>
      <c r="D467" s="204" t="s">
        <v>1153</v>
      </c>
      <c r="E467" s="167"/>
      <c r="F467" s="205">
        <f t="shared" si="15"/>
        <v>0</v>
      </c>
      <c r="G467" s="231"/>
    </row>
    <row r="468" spans="1:7">
      <c r="A468" s="201" t="s">
        <v>1175</v>
      </c>
      <c r="B468" s="206" t="s">
        <v>1378</v>
      </c>
      <c r="C468" s="203">
        <v>4</v>
      </c>
      <c r="D468" s="204" t="s">
        <v>1153</v>
      </c>
      <c r="E468" s="167"/>
      <c r="F468" s="205">
        <f t="shared" si="15"/>
        <v>0</v>
      </c>
      <c r="G468" s="231"/>
    </row>
    <row r="469" spans="1:7">
      <c r="A469" s="201" t="s">
        <v>1177</v>
      </c>
      <c r="B469" s="206" t="s">
        <v>1379</v>
      </c>
      <c r="C469" s="203">
        <v>20</v>
      </c>
      <c r="D469" s="204" t="s">
        <v>200</v>
      </c>
      <c r="E469" s="167"/>
      <c r="F469" s="205">
        <f t="shared" si="15"/>
        <v>0</v>
      </c>
      <c r="G469" s="231"/>
    </row>
    <row r="470" spans="1:7">
      <c r="A470" s="201" t="s">
        <v>1179</v>
      </c>
      <c r="B470" s="206" t="s">
        <v>1380</v>
      </c>
      <c r="C470" s="203">
        <v>20</v>
      </c>
      <c r="D470" s="204" t="s">
        <v>200</v>
      </c>
      <c r="E470" s="167"/>
      <c r="F470" s="205">
        <f t="shared" si="15"/>
        <v>0</v>
      </c>
      <c r="G470" s="231"/>
    </row>
    <row r="471" spans="1:7">
      <c r="A471" s="201" t="s">
        <v>1381</v>
      </c>
      <c r="B471" s="206" t="s">
        <v>1382</v>
      </c>
      <c r="C471" s="203">
        <v>1</v>
      </c>
      <c r="D471" s="204" t="s">
        <v>200</v>
      </c>
      <c r="E471" s="167"/>
      <c r="F471" s="205">
        <f t="shared" si="15"/>
        <v>0</v>
      </c>
      <c r="G471" s="231"/>
    </row>
    <row r="472" spans="1:7">
      <c r="A472" s="201"/>
      <c r="B472" s="206"/>
      <c r="C472" s="203"/>
      <c r="D472" s="204"/>
      <c r="E472" s="167"/>
      <c r="F472" s="205"/>
      <c r="G472" s="231"/>
    </row>
    <row r="473" spans="1:7">
      <c r="A473" s="201"/>
      <c r="B473" s="806" t="s">
        <v>5447</v>
      </c>
      <c r="C473" s="203"/>
      <c r="D473" s="204"/>
      <c r="E473" s="167"/>
      <c r="F473" s="205"/>
      <c r="G473" s="231"/>
    </row>
    <row r="474" spans="1:7">
      <c r="A474" s="201"/>
      <c r="B474" s="206" t="s">
        <v>1965</v>
      </c>
      <c r="C474" s="203">
        <v>1</v>
      </c>
      <c r="D474" s="204" t="s">
        <v>1138</v>
      </c>
      <c r="E474" s="167"/>
      <c r="F474" s="205">
        <f>C474*E474</f>
        <v>0</v>
      </c>
      <c r="G474" s="231"/>
    </row>
    <row r="475" spans="1:7">
      <c r="A475" s="201"/>
      <c r="B475" s="206" t="s">
        <v>1964</v>
      </c>
      <c r="C475" s="203">
        <v>1</v>
      </c>
      <c r="D475" s="204" t="s">
        <v>1138</v>
      </c>
      <c r="E475" s="167"/>
      <c r="F475" s="205">
        <f>C475*E475</f>
        <v>0</v>
      </c>
      <c r="G475" s="231"/>
    </row>
    <row r="476" spans="1:7">
      <c r="A476" s="201"/>
      <c r="B476" s="206" t="s">
        <v>1369</v>
      </c>
      <c r="C476" s="203">
        <v>1</v>
      </c>
      <c r="D476" s="204" t="s">
        <v>1138</v>
      </c>
      <c r="E476" s="167"/>
      <c r="F476" s="205">
        <f>C476*E476</f>
        <v>0</v>
      </c>
      <c r="G476" s="231"/>
    </row>
    <row r="477" spans="1:7">
      <c r="A477" s="201"/>
      <c r="B477" s="206" t="s">
        <v>1963</v>
      </c>
      <c r="C477" s="203">
        <v>2</v>
      </c>
      <c r="D477" s="204" t="s">
        <v>200</v>
      </c>
      <c r="E477" s="167"/>
      <c r="F477" s="205">
        <f>C477*E477</f>
        <v>0</v>
      </c>
      <c r="G477" s="231"/>
    </row>
    <row r="478" spans="1:7">
      <c r="A478" s="201"/>
      <c r="B478" s="807" t="s">
        <v>5500</v>
      </c>
      <c r="C478" s="203">
        <v>1</v>
      </c>
      <c r="D478" s="204" t="s">
        <v>1138</v>
      </c>
      <c r="E478" s="167"/>
      <c r="F478" s="205">
        <f>C478*E478</f>
        <v>0</v>
      </c>
      <c r="G478" s="231"/>
    </row>
    <row r="479" spans="1:7" ht="15">
      <c r="A479" s="207"/>
      <c r="B479" s="208" t="s">
        <v>1109</v>
      </c>
      <c r="C479" s="209"/>
      <c r="D479" s="209"/>
      <c r="E479" s="209"/>
      <c r="F479" s="210">
        <f>SUM(F466:F478)</f>
        <v>0</v>
      </c>
    </row>
    <row r="480" spans="1:7" ht="15">
      <c r="A480" s="189"/>
      <c r="B480" s="473"/>
      <c r="C480" s="472"/>
      <c r="D480" s="472"/>
      <c r="E480" s="472"/>
      <c r="F480" s="471"/>
    </row>
    <row r="483" spans="1:7" ht="15.75">
      <c r="A483" s="196"/>
      <c r="B483" s="197" t="s">
        <v>1170</v>
      </c>
      <c r="C483" s="196"/>
      <c r="D483" s="196"/>
      <c r="E483" s="196"/>
      <c r="F483" s="196"/>
    </row>
    <row r="484" spans="1:7">
      <c r="A484" s="198" t="s">
        <v>1105</v>
      </c>
      <c r="B484" s="198" t="s">
        <v>1106</v>
      </c>
      <c r="C484" s="199" t="s">
        <v>1107</v>
      </c>
      <c r="D484" s="199" t="s">
        <v>128</v>
      </c>
      <c r="E484" s="200" t="s">
        <v>1108</v>
      </c>
      <c r="F484" s="200" t="s">
        <v>1109</v>
      </c>
    </row>
    <row r="485" spans="1:7">
      <c r="A485" s="201" t="s">
        <v>1343</v>
      </c>
      <c r="B485" s="206" t="s">
        <v>1172</v>
      </c>
      <c r="C485" s="203">
        <v>220</v>
      </c>
      <c r="D485" s="204" t="s">
        <v>211</v>
      </c>
      <c r="E485" s="167"/>
      <c r="F485" s="205">
        <f>C485*E485</f>
        <v>0</v>
      </c>
      <c r="G485" s="231"/>
    </row>
    <row r="486" spans="1:7">
      <c r="A486" s="163" t="s">
        <v>1183</v>
      </c>
      <c r="B486" s="164" t="s">
        <v>1350</v>
      </c>
      <c r="C486" s="165">
        <v>40</v>
      </c>
      <c r="D486" s="166" t="s">
        <v>211</v>
      </c>
      <c r="E486" s="167"/>
      <c r="F486" s="167">
        <f>+C486*E486</f>
        <v>0</v>
      </c>
      <c r="G486" s="231"/>
    </row>
    <row r="487" spans="1:7">
      <c r="A487" s="163" t="s">
        <v>1184</v>
      </c>
      <c r="B487" s="164" t="s">
        <v>1383</v>
      </c>
      <c r="C487" s="165">
        <v>180</v>
      </c>
      <c r="D487" s="166" t="s">
        <v>211</v>
      </c>
      <c r="E487" s="167"/>
      <c r="F487" s="167">
        <f>C487*E487</f>
        <v>0</v>
      </c>
      <c r="G487" s="231"/>
    </row>
    <row r="488" spans="1:7">
      <c r="A488" s="201" t="s">
        <v>1186</v>
      </c>
      <c r="B488" s="206" t="s">
        <v>1384</v>
      </c>
      <c r="C488" s="203">
        <v>20</v>
      </c>
      <c r="D488" s="204" t="s">
        <v>200</v>
      </c>
      <c r="E488" s="167"/>
      <c r="F488" s="205">
        <f>C488*E488</f>
        <v>0</v>
      </c>
      <c r="G488" s="231"/>
    </row>
    <row r="489" spans="1:7">
      <c r="A489" s="201" t="s">
        <v>1188</v>
      </c>
      <c r="B489" s="206" t="s">
        <v>1385</v>
      </c>
      <c r="C489" s="203">
        <v>10</v>
      </c>
      <c r="D489" s="204" t="s">
        <v>200</v>
      </c>
      <c r="E489" s="167"/>
      <c r="F489" s="205">
        <f>C489*E489</f>
        <v>0</v>
      </c>
      <c r="G489" s="231"/>
    </row>
    <row r="490" spans="1:7">
      <c r="A490" s="201" t="s">
        <v>1190</v>
      </c>
      <c r="B490" s="206" t="s">
        <v>1386</v>
      </c>
      <c r="C490" s="203">
        <v>1</v>
      </c>
      <c r="D490" s="204" t="s">
        <v>200</v>
      </c>
      <c r="E490" s="167"/>
      <c r="F490" s="205">
        <f>C490*E490</f>
        <v>0</v>
      </c>
      <c r="G490" s="231"/>
    </row>
    <row r="491" spans="1:7" ht="15">
      <c r="A491" s="207"/>
      <c r="B491" s="208" t="s">
        <v>1109</v>
      </c>
      <c r="C491" s="209"/>
      <c r="D491" s="209"/>
      <c r="E491" s="209"/>
      <c r="F491" s="210">
        <f>SUM(F485:F490)</f>
        <v>0</v>
      </c>
    </row>
    <row r="493" spans="1:7" ht="15.75">
      <c r="A493" s="196"/>
      <c r="B493" s="197" t="s">
        <v>1225</v>
      </c>
      <c r="C493" s="196"/>
      <c r="D493" s="196"/>
      <c r="E493" s="196"/>
      <c r="F493" s="196"/>
    </row>
    <row r="494" spans="1:7">
      <c r="A494" s="198" t="s">
        <v>1105</v>
      </c>
      <c r="B494" s="198" t="s">
        <v>1106</v>
      </c>
      <c r="C494" s="199" t="s">
        <v>1107</v>
      </c>
      <c r="D494" s="199" t="s">
        <v>128</v>
      </c>
      <c r="E494" s="200" t="s">
        <v>1108</v>
      </c>
      <c r="F494" s="200" t="s">
        <v>1109</v>
      </c>
    </row>
    <row r="495" spans="1:7">
      <c r="A495" s="201" t="s">
        <v>1348</v>
      </c>
      <c r="B495" s="206" t="s">
        <v>1387</v>
      </c>
      <c r="C495" s="203">
        <v>470</v>
      </c>
      <c r="D495" s="204" t="s">
        <v>211</v>
      </c>
      <c r="E495" s="167"/>
      <c r="F495" s="205">
        <f>C495*E495</f>
        <v>0</v>
      </c>
      <c r="G495" s="231"/>
    </row>
    <row r="496" spans="1:7" ht="15">
      <c r="A496" s="207"/>
      <c r="B496" s="208" t="s">
        <v>1109</v>
      </c>
      <c r="C496" s="209"/>
      <c r="D496" s="209"/>
      <c r="E496" s="209"/>
      <c r="F496" s="210">
        <f>SUM(F495)</f>
        <v>0</v>
      </c>
    </row>
    <row r="497" spans="1:7" ht="15">
      <c r="A497" s="189"/>
      <c r="B497" s="473"/>
      <c r="C497" s="472"/>
      <c r="D497" s="472"/>
      <c r="E497" s="472"/>
      <c r="F497" s="471"/>
    </row>
    <row r="498" spans="1:7" ht="15.75">
      <c r="A498" s="196"/>
      <c r="B498" s="197" t="s">
        <v>1182</v>
      </c>
      <c r="C498" s="196"/>
      <c r="D498" s="196"/>
      <c r="E498" s="196"/>
      <c r="F498" s="196"/>
    </row>
    <row r="499" spans="1:7">
      <c r="A499" s="198" t="s">
        <v>1105</v>
      </c>
      <c r="B499" s="198" t="s">
        <v>1106</v>
      </c>
      <c r="C499" s="199" t="s">
        <v>1107</v>
      </c>
      <c r="D499" s="199" t="s">
        <v>128</v>
      </c>
      <c r="E499" s="200" t="s">
        <v>1108</v>
      </c>
      <c r="F499" s="200" t="s">
        <v>1109</v>
      </c>
    </row>
    <row r="500" spans="1:7">
      <c r="A500" s="201" t="s">
        <v>1349</v>
      </c>
      <c r="B500" s="206" t="s">
        <v>1388</v>
      </c>
      <c r="C500" s="203">
        <v>1</v>
      </c>
      <c r="D500" s="204" t="s">
        <v>200</v>
      </c>
      <c r="E500" s="167"/>
      <c r="F500" s="205">
        <f>C500*E500</f>
        <v>0</v>
      </c>
      <c r="G500" s="231"/>
    </row>
    <row r="501" spans="1:7">
      <c r="A501" s="201" t="s">
        <v>1351</v>
      </c>
      <c r="B501" s="206" t="s">
        <v>1389</v>
      </c>
      <c r="C501" s="203">
        <v>1</v>
      </c>
      <c r="D501" s="204" t="s">
        <v>200</v>
      </c>
      <c r="E501" s="167"/>
      <c r="F501" s="205">
        <f>C501*E501</f>
        <v>0</v>
      </c>
      <c r="G501" s="231"/>
    </row>
    <row r="502" spans="1:7">
      <c r="A502" s="201" t="s">
        <v>1352</v>
      </c>
      <c r="B502" s="164" t="s">
        <v>1390</v>
      </c>
      <c r="C502" s="203">
        <v>1</v>
      </c>
      <c r="D502" s="204" t="s">
        <v>1391</v>
      </c>
      <c r="E502" s="167"/>
      <c r="F502" s="205">
        <f>C502*E502</f>
        <v>0</v>
      </c>
      <c r="G502" s="231"/>
    </row>
    <row r="503" spans="1:7">
      <c r="A503" s="201" t="s">
        <v>1353</v>
      </c>
      <c r="B503" s="206" t="s">
        <v>1230</v>
      </c>
      <c r="C503" s="203">
        <v>1</v>
      </c>
      <c r="D503" s="204" t="s">
        <v>1391</v>
      </c>
      <c r="E503" s="167"/>
      <c r="F503" s="205">
        <f>C503*E503</f>
        <v>0</v>
      </c>
      <c r="G503" s="231"/>
    </row>
    <row r="504" spans="1:7" ht="15">
      <c r="A504" s="207"/>
      <c r="B504" s="208" t="s">
        <v>1109</v>
      </c>
      <c r="C504" s="209"/>
      <c r="D504" s="209"/>
      <c r="E504" s="209"/>
      <c r="F504" s="210">
        <f>SUM(F500:F503)</f>
        <v>0</v>
      </c>
    </row>
    <row r="506" spans="1:7" ht="15">
      <c r="A506" s="1124" t="s">
        <v>79</v>
      </c>
      <c r="B506" s="1124"/>
      <c r="C506" s="1124"/>
      <c r="D506" s="1124"/>
      <c r="E506" s="1124"/>
      <c r="F506" s="1124"/>
    </row>
    <row r="507" spans="1:7" ht="15">
      <c r="A507" s="470"/>
      <c r="B507" s="470" t="s">
        <v>5496</v>
      </c>
      <c r="C507" s="470"/>
      <c r="D507" s="470"/>
      <c r="E507" s="470"/>
      <c r="F507" s="470"/>
    </row>
    <row r="508" spans="1:7" ht="15">
      <c r="A508" s="1120" t="s">
        <v>1392</v>
      </c>
      <c r="B508" s="1120"/>
      <c r="C508" s="1120"/>
      <c r="D508" s="1120"/>
      <c r="E508" s="1120"/>
      <c r="F508" s="1120"/>
    </row>
    <row r="509" spans="1:7">
      <c r="A509" s="178"/>
      <c r="B509" s="179"/>
      <c r="C509" s="179"/>
      <c r="D509" s="179"/>
      <c r="E509" s="179"/>
      <c r="F509" s="179"/>
    </row>
    <row r="510" spans="1:7" ht="15.75">
      <c r="A510" s="150"/>
      <c r="B510" s="151" t="s">
        <v>1097</v>
      </c>
      <c r="C510" s="150"/>
      <c r="D510" s="150"/>
      <c r="E510" s="150"/>
      <c r="F510" s="150"/>
    </row>
    <row r="511" spans="1:7">
      <c r="B511" s="145" t="s">
        <v>1098</v>
      </c>
      <c r="F511" s="152">
        <f>F527+F549+F567</f>
        <v>0</v>
      </c>
    </row>
    <row r="512" spans="1:7">
      <c r="B512" s="145" t="s">
        <v>1099</v>
      </c>
      <c r="F512" s="152">
        <f>F538+F561+F574+F584</f>
        <v>0</v>
      </c>
    </row>
    <row r="513" spans="1:7">
      <c r="B513" s="145" t="s">
        <v>1100</v>
      </c>
      <c r="F513" s="152">
        <f>F511*0.01</f>
        <v>0</v>
      </c>
    </row>
    <row r="514" spans="1:7">
      <c r="B514" s="145" t="s">
        <v>1101</v>
      </c>
      <c r="F514" s="152">
        <f>F512*0.06</f>
        <v>0</v>
      </c>
    </row>
    <row r="515" spans="1:7" ht="15.75" thickBot="1">
      <c r="A515" s="153"/>
      <c r="B515" s="154" t="s">
        <v>1102</v>
      </c>
      <c r="C515" s="153"/>
      <c r="D515" s="153"/>
      <c r="E515" s="153"/>
      <c r="F515" s="155">
        <f>SUM(F511:F514)</f>
        <v>0</v>
      </c>
    </row>
    <row r="517" spans="1:7" ht="15.75">
      <c r="A517" s="156"/>
      <c r="B517" s="157" t="s">
        <v>1103</v>
      </c>
      <c r="C517" s="156"/>
      <c r="D517" s="156"/>
      <c r="E517" s="156"/>
      <c r="F517" s="156"/>
    </row>
    <row r="518" spans="1:7" ht="15.75">
      <c r="A518" s="158"/>
      <c r="B518" s="159" t="s">
        <v>1104</v>
      </c>
      <c r="C518" s="158"/>
      <c r="D518" s="158"/>
      <c r="E518" s="158"/>
      <c r="F518" s="158"/>
    </row>
    <row r="519" spans="1:7">
      <c r="A519" s="160" t="s">
        <v>1105</v>
      </c>
      <c r="B519" s="160" t="s">
        <v>1106</v>
      </c>
      <c r="C519" s="161" t="s">
        <v>1107</v>
      </c>
      <c r="D519" s="161" t="s">
        <v>128</v>
      </c>
      <c r="E519" s="162" t="s">
        <v>1108</v>
      </c>
      <c r="F519" s="162" t="s">
        <v>1109</v>
      </c>
    </row>
    <row r="520" spans="1:7">
      <c r="A520" s="163" t="s">
        <v>826</v>
      </c>
      <c r="B520" s="164" t="s">
        <v>1393</v>
      </c>
      <c r="C520" s="165">
        <v>1</v>
      </c>
      <c r="D520" s="166" t="s">
        <v>200</v>
      </c>
      <c r="E520" s="167"/>
      <c r="F520" s="167">
        <f t="shared" ref="F520:F526" si="16">C520*E520</f>
        <v>0</v>
      </c>
      <c r="G520" s="231"/>
    </row>
    <row r="521" spans="1:7">
      <c r="A521" s="163" t="s">
        <v>730</v>
      </c>
      <c r="B521" s="164" t="s">
        <v>1394</v>
      </c>
      <c r="C521" s="165">
        <v>1</v>
      </c>
      <c r="D521" s="166" t="s">
        <v>200</v>
      </c>
      <c r="E521" s="167"/>
      <c r="F521" s="167">
        <f t="shared" si="16"/>
        <v>0</v>
      </c>
      <c r="G521" s="231"/>
    </row>
    <row r="522" spans="1:7">
      <c r="A522" s="163" t="s">
        <v>1002</v>
      </c>
      <c r="B522" s="164" t="s">
        <v>1395</v>
      </c>
      <c r="C522" s="165">
        <v>1</v>
      </c>
      <c r="D522" s="166" t="s">
        <v>200</v>
      </c>
      <c r="E522" s="167"/>
      <c r="F522" s="167">
        <f t="shared" si="16"/>
        <v>0</v>
      </c>
      <c r="G522" s="231"/>
    </row>
    <row r="523" spans="1:7">
      <c r="A523" s="163" t="s">
        <v>994</v>
      </c>
      <c r="B523" s="164" t="s">
        <v>1396</v>
      </c>
      <c r="C523" s="165">
        <v>3</v>
      </c>
      <c r="D523" s="166" t="s">
        <v>200</v>
      </c>
      <c r="E523" s="167"/>
      <c r="F523" s="167">
        <f t="shared" si="16"/>
        <v>0</v>
      </c>
      <c r="G523" s="231"/>
    </row>
    <row r="524" spans="1:7">
      <c r="A524" s="163" t="s">
        <v>1002</v>
      </c>
      <c r="B524" s="164" t="s">
        <v>1397</v>
      </c>
      <c r="C524" s="165">
        <v>3</v>
      </c>
      <c r="D524" s="166" t="s">
        <v>200</v>
      </c>
      <c r="E524" s="167"/>
      <c r="F524" s="167">
        <f t="shared" si="16"/>
        <v>0</v>
      </c>
      <c r="G524" s="231"/>
    </row>
    <row r="525" spans="1:7">
      <c r="A525" s="163" t="s">
        <v>774</v>
      </c>
      <c r="B525" s="164" t="s">
        <v>1267</v>
      </c>
      <c r="C525" s="165">
        <v>1</v>
      </c>
      <c r="D525" s="166" t="s">
        <v>1138</v>
      </c>
      <c r="E525" s="167"/>
      <c r="F525" s="167">
        <f t="shared" si="16"/>
        <v>0</v>
      </c>
      <c r="G525" s="231"/>
    </row>
    <row r="526" spans="1:7">
      <c r="A526" s="163" t="s">
        <v>914</v>
      </c>
      <c r="B526" s="164" t="s">
        <v>1398</v>
      </c>
      <c r="C526" s="165">
        <v>1</v>
      </c>
      <c r="D526" s="166" t="s">
        <v>200</v>
      </c>
      <c r="E526" s="167"/>
      <c r="F526" s="167">
        <f t="shared" si="16"/>
        <v>0</v>
      </c>
      <c r="G526" s="231"/>
    </row>
    <row r="527" spans="1:7" ht="15">
      <c r="A527" s="168"/>
      <c r="B527" s="169" t="s">
        <v>1109</v>
      </c>
      <c r="C527" s="170"/>
      <c r="D527" s="170"/>
      <c r="E527" s="170"/>
      <c r="F527" s="171">
        <f>SUM(F520:F526)</f>
        <v>0</v>
      </c>
    </row>
    <row r="529" spans="1:7" ht="15.75">
      <c r="A529" s="158"/>
      <c r="B529" s="805" t="s">
        <v>1135</v>
      </c>
      <c r="C529" s="158"/>
      <c r="D529" s="158"/>
      <c r="E529" s="158"/>
      <c r="F529" s="158"/>
    </row>
    <row r="530" spans="1:7">
      <c r="A530" s="160" t="s">
        <v>1105</v>
      </c>
      <c r="B530" s="160" t="s">
        <v>1106</v>
      </c>
      <c r="C530" s="161" t="s">
        <v>1107</v>
      </c>
      <c r="D530" s="161" t="s">
        <v>128</v>
      </c>
      <c r="E530" s="162" t="s">
        <v>1108</v>
      </c>
      <c r="F530" s="162" t="s">
        <v>1109</v>
      </c>
    </row>
    <row r="531" spans="1:7">
      <c r="A531" s="163" t="s">
        <v>570</v>
      </c>
      <c r="B531" s="164" t="s">
        <v>1399</v>
      </c>
      <c r="C531" s="165">
        <v>1</v>
      </c>
      <c r="D531" s="166" t="s">
        <v>200</v>
      </c>
      <c r="E531" s="167"/>
      <c r="F531" s="167">
        <f t="shared" ref="F531:F536" si="17">C531*E531</f>
        <v>0</v>
      </c>
      <c r="G531" s="231"/>
    </row>
    <row r="532" spans="1:7">
      <c r="A532" s="163" t="s">
        <v>546</v>
      </c>
      <c r="B532" s="164" t="s">
        <v>1400</v>
      </c>
      <c r="C532" s="165">
        <v>1</v>
      </c>
      <c r="D532" s="166" t="s">
        <v>200</v>
      </c>
      <c r="E532" s="167"/>
      <c r="F532" s="167">
        <f t="shared" si="17"/>
        <v>0</v>
      </c>
      <c r="G532" s="231"/>
    </row>
    <row r="533" spans="1:7">
      <c r="A533" s="163" t="s">
        <v>550</v>
      </c>
      <c r="B533" s="164" t="s">
        <v>1401</v>
      </c>
      <c r="C533" s="165">
        <v>1</v>
      </c>
      <c r="D533" s="166" t="s">
        <v>200</v>
      </c>
      <c r="E533" s="167"/>
      <c r="F533" s="167">
        <f t="shared" si="17"/>
        <v>0</v>
      </c>
      <c r="G533" s="231"/>
    </row>
    <row r="534" spans="1:7">
      <c r="A534" s="163" t="s">
        <v>554</v>
      </c>
      <c r="B534" s="164" t="s">
        <v>1402</v>
      </c>
      <c r="C534" s="165">
        <v>3</v>
      </c>
      <c r="D534" s="166" t="s">
        <v>200</v>
      </c>
      <c r="E534" s="167"/>
      <c r="F534" s="167">
        <f t="shared" si="17"/>
        <v>0</v>
      </c>
      <c r="G534" s="231"/>
    </row>
    <row r="535" spans="1:7">
      <c r="A535" s="163" t="s">
        <v>558</v>
      </c>
      <c r="B535" s="164" t="s">
        <v>1403</v>
      </c>
      <c r="C535" s="165">
        <v>1</v>
      </c>
      <c r="D535" s="166" t="s">
        <v>1138</v>
      </c>
      <c r="E535" s="167"/>
      <c r="F535" s="167">
        <f t="shared" si="17"/>
        <v>0</v>
      </c>
      <c r="G535" s="231"/>
    </row>
    <row r="536" spans="1:7">
      <c r="A536" s="163" t="s">
        <v>562</v>
      </c>
      <c r="B536" s="164" t="s">
        <v>1404</v>
      </c>
      <c r="C536" s="165">
        <v>1</v>
      </c>
      <c r="D536" s="166" t="s">
        <v>200</v>
      </c>
      <c r="E536" s="167"/>
      <c r="F536" s="167">
        <f t="shared" si="17"/>
        <v>0</v>
      </c>
      <c r="G536" s="231"/>
    </row>
    <row r="537" spans="1:7">
      <c r="A537" s="163"/>
      <c r="B537" s="164"/>
      <c r="C537" s="165"/>
      <c r="D537" s="166"/>
      <c r="E537" s="167"/>
      <c r="F537" s="167"/>
    </row>
    <row r="538" spans="1:7" ht="15">
      <c r="A538" s="168"/>
      <c r="B538" s="169" t="s">
        <v>1109</v>
      </c>
      <c r="C538" s="170"/>
      <c r="D538" s="170"/>
      <c r="E538" s="170"/>
      <c r="F538" s="171">
        <f>SUM(F531:F537)</f>
        <v>0</v>
      </c>
    </row>
    <row r="540" spans="1:7" ht="15.75">
      <c r="A540" s="158"/>
      <c r="B540" s="805" t="s">
        <v>1155</v>
      </c>
      <c r="C540" s="158"/>
      <c r="D540" s="158"/>
      <c r="E540" s="158"/>
      <c r="F540" s="158"/>
    </row>
    <row r="541" spans="1:7">
      <c r="A541" s="160" t="s">
        <v>1105</v>
      </c>
      <c r="B541" s="160" t="s">
        <v>1106</v>
      </c>
      <c r="C541" s="161" t="s">
        <v>1107</v>
      </c>
      <c r="D541" s="161" t="s">
        <v>128</v>
      </c>
      <c r="E541" s="162" t="s">
        <v>1108</v>
      </c>
      <c r="F541" s="162" t="s">
        <v>1109</v>
      </c>
    </row>
    <row r="542" spans="1:7">
      <c r="A542" s="163" t="s">
        <v>1156</v>
      </c>
      <c r="B542" s="164" t="s">
        <v>1405</v>
      </c>
      <c r="C542" s="165">
        <v>40</v>
      </c>
      <c r="D542" s="166" t="s">
        <v>211</v>
      </c>
      <c r="E542" s="167"/>
      <c r="F542" s="167">
        <f t="shared" ref="F542:F548" si="18">C542*E542</f>
        <v>0</v>
      </c>
      <c r="G542" s="231"/>
    </row>
    <row r="543" spans="1:7">
      <c r="A543" s="163" t="s">
        <v>1159</v>
      </c>
      <c r="B543" s="164" t="s">
        <v>1406</v>
      </c>
      <c r="C543" s="165">
        <v>3</v>
      </c>
      <c r="D543" s="166" t="s">
        <v>200</v>
      </c>
      <c r="E543" s="167"/>
      <c r="F543" s="167">
        <f t="shared" si="18"/>
        <v>0</v>
      </c>
      <c r="G543" s="231"/>
    </row>
    <row r="544" spans="1:7">
      <c r="A544" s="163" t="s">
        <v>1161</v>
      </c>
      <c r="B544" s="164" t="s">
        <v>1407</v>
      </c>
      <c r="C544" s="165">
        <v>4</v>
      </c>
      <c r="D544" s="166" t="s">
        <v>200</v>
      </c>
      <c r="E544" s="167"/>
      <c r="F544" s="167">
        <f t="shared" si="18"/>
        <v>0</v>
      </c>
      <c r="G544" s="231"/>
    </row>
    <row r="545" spans="1:7">
      <c r="A545" s="163" t="s">
        <v>1163</v>
      </c>
      <c r="B545" s="164" t="s">
        <v>1408</v>
      </c>
      <c r="C545" s="165">
        <v>2</v>
      </c>
      <c r="D545" s="166" t="s">
        <v>200</v>
      </c>
      <c r="E545" s="167"/>
      <c r="F545" s="167">
        <f t="shared" si="18"/>
        <v>0</v>
      </c>
      <c r="G545" s="231"/>
    </row>
    <row r="546" spans="1:7">
      <c r="A546" s="163" t="s">
        <v>1165</v>
      </c>
      <c r="B546" s="164" t="s">
        <v>1409</v>
      </c>
      <c r="C546" s="165">
        <v>2</v>
      </c>
      <c r="D546" s="166" t="s">
        <v>200</v>
      </c>
      <c r="E546" s="167"/>
      <c r="F546" s="167">
        <f t="shared" si="18"/>
        <v>0</v>
      </c>
      <c r="G546" s="231"/>
    </row>
    <row r="547" spans="1:7">
      <c r="A547" s="163" t="s">
        <v>1410</v>
      </c>
      <c r="B547" s="164" t="s">
        <v>1411</v>
      </c>
      <c r="C547" s="165">
        <v>40</v>
      </c>
      <c r="D547" s="166" t="s">
        <v>211</v>
      </c>
      <c r="E547" s="167"/>
      <c r="F547" s="167">
        <f t="shared" si="18"/>
        <v>0</v>
      </c>
      <c r="G547" s="231"/>
    </row>
    <row r="548" spans="1:7">
      <c r="A548" s="163" t="s">
        <v>1412</v>
      </c>
      <c r="B548" s="164" t="s">
        <v>1215</v>
      </c>
      <c r="C548" s="165">
        <v>1</v>
      </c>
      <c r="D548" s="166" t="s">
        <v>1138</v>
      </c>
      <c r="E548" s="167"/>
      <c r="F548" s="167">
        <f t="shared" si="18"/>
        <v>0</v>
      </c>
      <c r="G548" s="231"/>
    </row>
    <row r="549" spans="1:7" ht="15">
      <c r="A549" s="168"/>
      <c r="B549" s="169" t="s">
        <v>1109</v>
      </c>
      <c r="C549" s="170"/>
      <c r="D549" s="170"/>
      <c r="E549" s="170"/>
      <c r="F549" s="171">
        <f>SUM(F542:F548)</f>
        <v>0</v>
      </c>
    </row>
    <row r="551" spans="1:7" ht="15.75">
      <c r="A551" s="158"/>
      <c r="B551" s="805" t="s">
        <v>1170</v>
      </c>
      <c r="C551" s="158"/>
      <c r="D551" s="158"/>
      <c r="E551" s="158"/>
      <c r="F551" s="158"/>
    </row>
    <row r="552" spans="1:7">
      <c r="A552" s="160" t="s">
        <v>1105</v>
      </c>
      <c r="B552" s="160" t="s">
        <v>1106</v>
      </c>
      <c r="C552" s="161" t="s">
        <v>1107</v>
      </c>
      <c r="D552" s="161" t="s">
        <v>128</v>
      </c>
      <c r="E552" s="162" t="s">
        <v>1108</v>
      </c>
      <c r="F552" s="162" t="s">
        <v>1109</v>
      </c>
    </row>
    <row r="553" spans="1:7">
      <c r="A553" s="163" t="s">
        <v>1171</v>
      </c>
      <c r="B553" s="164" t="s">
        <v>1172</v>
      </c>
      <c r="C553" s="165">
        <v>40</v>
      </c>
      <c r="D553" s="166" t="s">
        <v>211</v>
      </c>
      <c r="E553" s="167"/>
      <c r="F553" s="167">
        <f t="shared" ref="F553:F560" si="19">C553*E553</f>
        <v>0</v>
      </c>
      <c r="G553" s="231"/>
    </row>
    <row r="554" spans="1:7">
      <c r="A554" s="163" t="s">
        <v>1173</v>
      </c>
      <c r="B554" s="164" t="s">
        <v>1413</v>
      </c>
      <c r="C554" s="165">
        <v>40</v>
      </c>
      <c r="D554" s="166" t="s">
        <v>211</v>
      </c>
      <c r="E554" s="167"/>
      <c r="F554" s="167">
        <f t="shared" si="19"/>
        <v>0</v>
      </c>
      <c r="G554" s="231"/>
    </row>
    <row r="555" spans="1:7">
      <c r="A555" s="163" t="s">
        <v>1175</v>
      </c>
      <c r="B555" s="164" t="s">
        <v>1316</v>
      </c>
      <c r="C555" s="165">
        <v>3</v>
      </c>
      <c r="D555" s="166" t="s">
        <v>200</v>
      </c>
      <c r="E555" s="167"/>
      <c r="F555" s="167">
        <f t="shared" si="19"/>
        <v>0</v>
      </c>
      <c r="G555" s="231"/>
    </row>
    <row r="556" spans="1:7">
      <c r="A556" s="163" t="s">
        <v>1177</v>
      </c>
      <c r="B556" s="164" t="s">
        <v>1311</v>
      </c>
      <c r="C556" s="165">
        <v>40</v>
      </c>
      <c r="D556" s="166" t="s">
        <v>211</v>
      </c>
      <c r="E556" s="167"/>
      <c r="F556" s="167">
        <f t="shared" si="19"/>
        <v>0</v>
      </c>
      <c r="G556" s="231"/>
    </row>
    <row r="557" spans="1:7">
      <c r="A557" s="163" t="s">
        <v>1179</v>
      </c>
      <c r="B557" s="164" t="s">
        <v>1414</v>
      </c>
      <c r="C557" s="165">
        <v>3</v>
      </c>
      <c r="D557" s="166" t="s">
        <v>200</v>
      </c>
      <c r="E557" s="167"/>
      <c r="F557" s="167">
        <f t="shared" si="19"/>
        <v>0</v>
      </c>
      <c r="G557" s="231"/>
    </row>
    <row r="558" spans="1:7">
      <c r="A558" s="163" t="s">
        <v>1381</v>
      </c>
      <c r="B558" s="164" t="s">
        <v>1415</v>
      </c>
      <c r="C558" s="165">
        <v>1</v>
      </c>
      <c r="D558" s="166" t="s">
        <v>200</v>
      </c>
      <c r="E558" s="167"/>
      <c r="F558" s="167">
        <f t="shared" si="19"/>
        <v>0</v>
      </c>
      <c r="G558" s="231"/>
    </row>
    <row r="559" spans="1:7">
      <c r="A559" s="163" t="s">
        <v>1416</v>
      </c>
      <c r="B559" s="164" t="s">
        <v>1417</v>
      </c>
      <c r="C559" s="165">
        <v>4</v>
      </c>
      <c r="D559" s="166" t="s">
        <v>200</v>
      </c>
      <c r="E559" s="167"/>
      <c r="F559" s="167">
        <f t="shared" si="19"/>
        <v>0</v>
      </c>
      <c r="G559" s="231"/>
    </row>
    <row r="560" spans="1:7">
      <c r="A560" s="163"/>
      <c r="B560" s="164" t="s">
        <v>1180</v>
      </c>
      <c r="C560" s="165">
        <v>1</v>
      </c>
      <c r="D560" s="166" t="s">
        <v>1318</v>
      </c>
      <c r="E560" s="167"/>
      <c r="F560" s="167">
        <f t="shared" si="19"/>
        <v>0</v>
      </c>
      <c r="G560" s="231"/>
    </row>
    <row r="561" spans="1:7" ht="15">
      <c r="A561" s="168"/>
      <c r="B561" s="169" t="s">
        <v>1109</v>
      </c>
      <c r="C561" s="170"/>
      <c r="D561" s="170"/>
      <c r="E561" s="170"/>
      <c r="F561" s="171">
        <f>SUM(F553:F560)</f>
        <v>0</v>
      </c>
    </row>
    <row r="563" spans="1:7" ht="15.75">
      <c r="A563" s="158"/>
      <c r="B563" s="805" t="s">
        <v>1219</v>
      </c>
      <c r="C563" s="158"/>
      <c r="D563" s="158"/>
      <c r="E563" s="158"/>
      <c r="F563" s="158"/>
    </row>
    <row r="564" spans="1:7">
      <c r="A564" s="160" t="s">
        <v>1105</v>
      </c>
      <c r="B564" s="160" t="s">
        <v>1106</v>
      </c>
      <c r="C564" s="161" t="s">
        <v>1107</v>
      </c>
      <c r="D564" s="161" t="s">
        <v>128</v>
      </c>
      <c r="E564" s="162" t="s">
        <v>1108</v>
      </c>
      <c r="F564" s="162" t="s">
        <v>1109</v>
      </c>
    </row>
    <row r="565" spans="1:7">
      <c r="A565" s="163" t="s">
        <v>1343</v>
      </c>
      <c r="B565" s="164" t="s">
        <v>1418</v>
      </c>
      <c r="C565" s="165">
        <v>40</v>
      </c>
      <c r="D565" s="166" t="s">
        <v>211</v>
      </c>
      <c r="E565" s="167"/>
      <c r="F565" s="167">
        <f>C565*E565</f>
        <v>0</v>
      </c>
      <c r="G565" s="231"/>
    </row>
    <row r="566" spans="1:7">
      <c r="A566" s="163" t="s">
        <v>1183</v>
      </c>
      <c r="B566" s="164" t="s">
        <v>1419</v>
      </c>
      <c r="C566" s="165">
        <v>80</v>
      </c>
      <c r="D566" s="166" t="s">
        <v>211</v>
      </c>
      <c r="E566" s="167"/>
      <c r="F566" s="167">
        <f>C566*E566</f>
        <v>0</v>
      </c>
      <c r="G566" s="231"/>
    </row>
    <row r="567" spans="1:7" ht="15">
      <c r="A567" s="168"/>
      <c r="B567" s="169" t="s">
        <v>1109</v>
      </c>
      <c r="C567" s="170"/>
      <c r="D567" s="170"/>
      <c r="E567" s="170"/>
      <c r="F567" s="171">
        <f>SUM(F565:F566)</f>
        <v>0</v>
      </c>
    </row>
    <row r="569" spans="1:7" ht="15.75">
      <c r="A569" s="158"/>
      <c r="B569" s="805" t="s">
        <v>1225</v>
      </c>
      <c r="C569" s="158"/>
      <c r="D569" s="158"/>
      <c r="E569" s="158"/>
      <c r="F569" s="158"/>
    </row>
    <row r="570" spans="1:7">
      <c r="A570" s="160" t="s">
        <v>1105</v>
      </c>
      <c r="B570" s="160" t="s">
        <v>1106</v>
      </c>
      <c r="C570" s="161" t="s">
        <v>1107</v>
      </c>
      <c r="D570" s="161" t="s">
        <v>128</v>
      </c>
      <c r="E570" s="162" t="s">
        <v>1108</v>
      </c>
      <c r="F570" s="162" t="s">
        <v>1109</v>
      </c>
    </row>
    <row r="571" spans="1:7">
      <c r="A571" s="163" t="s">
        <v>1348</v>
      </c>
      <c r="B571" s="164" t="s">
        <v>1420</v>
      </c>
      <c r="C571" s="165">
        <v>40</v>
      </c>
      <c r="D571" s="166" t="s">
        <v>211</v>
      </c>
      <c r="E571" s="167"/>
      <c r="F571" s="167">
        <f>C571*E571</f>
        <v>0</v>
      </c>
      <c r="G571" s="231"/>
    </row>
    <row r="572" spans="1:7">
      <c r="A572" s="163" t="s">
        <v>1349</v>
      </c>
      <c r="B572" s="164" t="s">
        <v>1421</v>
      </c>
      <c r="C572" s="165">
        <v>80</v>
      </c>
      <c r="D572" s="166" t="s">
        <v>211</v>
      </c>
      <c r="E572" s="167"/>
      <c r="F572" s="167">
        <f>C572*E572</f>
        <v>0</v>
      </c>
      <c r="G572" s="231"/>
    </row>
    <row r="573" spans="1:7">
      <c r="A573" s="163"/>
      <c r="B573" s="164"/>
      <c r="C573" s="165"/>
      <c r="D573" s="166"/>
      <c r="E573" s="167"/>
      <c r="F573" s="167"/>
    </row>
    <row r="574" spans="1:7" ht="15">
      <c r="A574" s="168"/>
      <c r="B574" s="169" t="s">
        <v>1109</v>
      </c>
      <c r="C574" s="170"/>
      <c r="D574" s="170"/>
      <c r="E574" s="170"/>
      <c r="F574" s="171">
        <f>SUM(F571:F573)</f>
        <v>0</v>
      </c>
    </row>
    <row r="576" spans="1:7" ht="15.75">
      <c r="A576" s="158"/>
      <c r="B576" s="159" t="s">
        <v>1182</v>
      </c>
      <c r="C576" s="158"/>
      <c r="D576" s="158"/>
      <c r="E576" s="158"/>
      <c r="F576" s="158"/>
    </row>
    <row r="577" spans="1:7">
      <c r="A577" s="160" t="s">
        <v>1105</v>
      </c>
      <c r="B577" s="160" t="s">
        <v>1106</v>
      </c>
      <c r="C577" s="161" t="s">
        <v>1107</v>
      </c>
      <c r="D577" s="161" t="s">
        <v>128</v>
      </c>
      <c r="E577" s="162" t="s">
        <v>1108</v>
      </c>
      <c r="F577" s="162" t="s">
        <v>1109</v>
      </c>
    </row>
    <row r="578" spans="1:7">
      <c r="A578" s="163" t="s">
        <v>1356</v>
      </c>
      <c r="B578" s="164" t="s">
        <v>1185</v>
      </c>
      <c r="C578" s="165">
        <v>1</v>
      </c>
      <c r="D578" s="166" t="s">
        <v>1138</v>
      </c>
      <c r="E578" s="167"/>
      <c r="F578" s="167">
        <f t="shared" ref="F578:F583" si="20">C578*E578</f>
        <v>0</v>
      </c>
      <c r="G578" s="231"/>
    </row>
    <row r="579" spans="1:7">
      <c r="A579" s="163" t="s">
        <v>1357</v>
      </c>
      <c r="B579" s="164" t="s">
        <v>1229</v>
      </c>
      <c r="C579" s="165">
        <v>1</v>
      </c>
      <c r="D579" s="166" t="s">
        <v>200</v>
      </c>
      <c r="E579" s="167"/>
      <c r="F579" s="167">
        <f t="shared" si="20"/>
        <v>0</v>
      </c>
      <c r="G579" s="231"/>
    </row>
    <row r="580" spans="1:7">
      <c r="A580" s="163" t="s">
        <v>1359</v>
      </c>
      <c r="B580" s="164" t="s">
        <v>1189</v>
      </c>
      <c r="C580" s="165">
        <v>4</v>
      </c>
      <c r="D580" s="166" t="s">
        <v>1153</v>
      </c>
      <c r="E580" s="167"/>
      <c r="F580" s="167">
        <f t="shared" si="20"/>
        <v>0</v>
      </c>
      <c r="G580" s="231"/>
    </row>
    <row r="581" spans="1:7">
      <c r="A581" s="163" t="s">
        <v>1360</v>
      </c>
      <c r="B581" s="164" t="s">
        <v>1422</v>
      </c>
      <c r="C581" s="165">
        <v>1</v>
      </c>
      <c r="D581" s="166" t="s">
        <v>1318</v>
      </c>
      <c r="E581" s="167"/>
      <c r="F581" s="167">
        <f t="shared" si="20"/>
        <v>0</v>
      </c>
      <c r="G581" s="231"/>
    </row>
    <row r="582" spans="1:7">
      <c r="A582" s="163" t="s">
        <v>1423</v>
      </c>
      <c r="B582" s="164" t="s">
        <v>1358</v>
      </c>
      <c r="C582" s="165">
        <v>1</v>
      </c>
      <c r="D582" s="166" t="s">
        <v>200</v>
      </c>
      <c r="E582" s="167"/>
      <c r="F582" s="167">
        <f t="shared" si="20"/>
        <v>0</v>
      </c>
      <c r="G582" s="231"/>
    </row>
    <row r="583" spans="1:7">
      <c r="A583" s="163" t="s">
        <v>1424</v>
      </c>
      <c r="B583" s="164" t="s">
        <v>1425</v>
      </c>
      <c r="C583" s="165">
        <v>1</v>
      </c>
      <c r="D583" s="166" t="s">
        <v>1318</v>
      </c>
      <c r="E583" s="167"/>
      <c r="F583" s="167">
        <f t="shared" si="20"/>
        <v>0</v>
      </c>
      <c r="G583" s="231"/>
    </row>
    <row r="584" spans="1:7" ht="15">
      <c r="A584" s="168"/>
      <c r="B584" s="169" t="s">
        <v>1109</v>
      </c>
      <c r="C584" s="170"/>
      <c r="D584" s="170"/>
      <c r="E584" s="170"/>
      <c r="F584" s="171">
        <f>SUM(F578:F583)</f>
        <v>0</v>
      </c>
    </row>
    <row r="587" spans="1:7" ht="15">
      <c r="A587" s="1124" t="s">
        <v>79</v>
      </c>
      <c r="B587" s="1124"/>
      <c r="C587" s="1124"/>
      <c r="D587" s="1124"/>
      <c r="E587" s="1124"/>
      <c r="F587" s="1124"/>
    </row>
    <row r="588" spans="1:7" ht="15">
      <c r="A588" s="470"/>
      <c r="B588" s="470" t="s">
        <v>5496</v>
      </c>
      <c r="C588" s="470"/>
      <c r="D588" s="470"/>
      <c r="E588" s="470"/>
      <c r="F588" s="470"/>
    </row>
    <row r="589" spans="1:7" ht="15">
      <c r="A589" s="1120" t="s">
        <v>1426</v>
      </c>
      <c r="B589" s="1120"/>
      <c r="C589" s="1120"/>
      <c r="D589" s="1120"/>
      <c r="E589" s="1120"/>
      <c r="F589" s="1120"/>
    </row>
    <row r="590" spans="1:7">
      <c r="A590" s="178"/>
      <c r="B590" s="179"/>
      <c r="C590" s="179"/>
      <c r="D590" s="179"/>
      <c r="E590" s="179"/>
      <c r="F590" s="179"/>
    </row>
    <row r="591" spans="1:7" ht="15.75">
      <c r="A591" s="150"/>
      <c r="B591" s="151" t="s">
        <v>1097</v>
      </c>
      <c r="C591" s="150"/>
      <c r="D591" s="150"/>
      <c r="E591" s="150"/>
      <c r="F591" s="150"/>
    </row>
    <row r="592" spans="1:7">
      <c r="B592" s="145" t="s">
        <v>1098</v>
      </c>
      <c r="F592" s="152">
        <f>F632+F686+F719</f>
        <v>0</v>
      </c>
    </row>
    <row r="593" spans="1:7">
      <c r="B593" s="145" t="s">
        <v>1099</v>
      </c>
      <c r="F593" s="152">
        <f>F666+F712+F726+F738</f>
        <v>0</v>
      </c>
    </row>
    <row r="594" spans="1:7">
      <c r="B594" s="145" t="s">
        <v>1100</v>
      </c>
      <c r="F594" s="152">
        <f>F592*0.01</f>
        <v>0</v>
      </c>
    </row>
    <row r="595" spans="1:7">
      <c r="B595" s="145" t="s">
        <v>1101</v>
      </c>
      <c r="F595" s="152">
        <f>F593*0.06</f>
        <v>0</v>
      </c>
    </row>
    <row r="596" spans="1:7" ht="15.75" thickBot="1">
      <c r="A596" s="153"/>
      <c r="B596" s="154" t="s">
        <v>1102</v>
      </c>
      <c r="C596" s="153"/>
      <c r="D596" s="153"/>
      <c r="E596" s="153"/>
      <c r="F596" s="155">
        <f>SUM(F592:F595)</f>
        <v>0</v>
      </c>
    </row>
    <row r="598" spans="1:7" ht="15.75">
      <c r="A598" s="156"/>
      <c r="B598" s="157" t="s">
        <v>1103</v>
      </c>
      <c r="C598" s="156"/>
      <c r="D598" s="156"/>
      <c r="E598" s="156"/>
      <c r="F598" s="156"/>
    </row>
    <row r="599" spans="1:7" ht="15.75">
      <c r="A599" s="158"/>
      <c r="B599" s="159" t="s">
        <v>1104</v>
      </c>
      <c r="C599" s="158"/>
      <c r="D599" s="158"/>
      <c r="E599" s="158"/>
      <c r="F599" s="158"/>
    </row>
    <row r="600" spans="1:7">
      <c r="A600" s="160" t="s">
        <v>1105</v>
      </c>
      <c r="B600" s="160" t="s">
        <v>1106</v>
      </c>
      <c r="C600" s="161" t="s">
        <v>1107</v>
      </c>
      <c r="D600" s="161" t="s">
        <v>128</v>
      </c>
      <c r="E600" s="162" t="s">
        <v>1108</v>
      </c>
      <c r="F600" s="162" t="s">
        <v>1109</v>
      </c>
    </row>
    <row r="601" spans="1:7">
      <c r="A601" s="163"/>
      <c r="B601" s="164" t="s">
        <v>1427</v>
      </c>
      <c r="C601" s="165">
        <v>1</v>
      </c>
      <c r="D601" s="166" t="s">
        <v>200</v>
      </c>
      <c r="E601" s="167"/>
      <c r="F601" s="167">
        <f t="shared" ref="F601:F630" si="21">C601*E601</f>
        <v>0</v>
      </c>
      <c r="G601" s="231"/>
    </row>
    <row r="602" spans="1:7">
      <c r="A602" s="163"/>
      <c r="B602" s="164" t="s">
        <v>1428</v>
      </c>
      <c r="C602" s="165">
        <v>1</v>
      </c>
      <c r="D602" s="166" t="s">
        <v>200</v>
      </c>
      <c r="E602" s="167"/>
      <c r="F602" s="167">
        <f t="shared" si="21"/>
        <v>0</v>
      </c>
      <c r="G602" s="231"/>
    </row>
    <row r="603" spans="1:7">
      <c r="A603" s="163"/>
      <c r="B603" s="164" t="s">
        <v>1429</v>
      </c>
      <c r="C603" s="165">
        <v>1</v>
      </c>
      <c r="D603" s="166" t="s">
        <v>200</v>
      </c>
      <c r="E603" s="167"/>
      <c r="F603" s="167">
        <f t="shared" si="21"/>
        <v>0</v>
      </c>
      <c r="G603" s="231"/>
    </row>
    <row r="604" spans="1:7">
      <c r="A604" s="163"/>
      <c r="B604" s="164" t="s">
        <v>1430</v>
      </c>
      <c r="C604" s="165">
        <v>1</v>
      </c>
      <c r="D604" s="166" t="s">
        <v>200</v>
      </c>
      <c r="E604" s="167"/>
      <c r="F604" s="167">
        <f t="shared" si="21"/>
        <v>0</v>
      </c>
      <c r="G604" s="231"/>
    </row>
    <row r="605" spans="1:7">
      <c r="A605" s="163"/>
      <c r="B605" s="164" t="s">
        <v>1431</v>
      </c>
      <c r="C605" s="165">
        <v>14</v>
      </c>
      <c r="D605" s="166" t="s">
        <v>200</v>
      </c>
      <c r="E605" s="167"/>
      <c r="F605" s="167">
        <f t="shared" si="21"/>
        <v>0</v>
      </c>
      <c r="G605" s="231"/>
    </row>
    <row r="606" spans="1:7">
      <c r="A606" s="163"/>
      <c r="B606" s="164" t="s">
        <v>1432</v>
      </c>
      <c r="C606" s="165">
        <v>1</v>
      </c>
      <c r="D606" s="166" t="s">
        <v>200</v>
      </c>
      <c r="E606" s="167"/>
      <c r="F606" s="167">
        <f t="shared" si="21"/>
        <v>0</v>
      </c>
      <c r="G606" s="231"/>
    </row>
    <row r="607" spans="1:7">
      <c r="A607" s="163"/>
      <c r="B607" s="164" t="s">
        <v>1433</v>
      </c>
      <c r="C607" s="165">
        <v>23</v>
      </c>
      <c r="D607" s="166" t="s">
        <v>200</v>
      </c>
      <c r="E607" s="167"/>
      <c r="F607" s="167">
        <f t="shared" si="21"/>
        <v>0</v>
      </c>
      <c r="G607" s="231"/>
    </row>
    <row r="608" spans="1:7">
      <c r="A608" s="163"/>
      <c r="B608" s="164" t="s">
        <v>1434</v>
      </c>
      <c r="C608" s="165">
        <v>2</v>
      </c>
      <c r="D608" s="166" t="s">
        <v>200</v>
      </c>
      <c r="E608" s="167"/>
      <c r="F608" s="167">
        <f t="shared" si="21"/>
        <v>0</v>
      </c>
      <c r="G608" s="231"/>
    </row>
    <row r="609" spans="1:7">
      <c r="A609" s="163"/>
      <c r="B609" s="164" t="s">
        <v>1435</v>
      </c>
      <c r="C609" s="165">
        <v>2</v>
      </c>
      <c r="D609" s="166" t="s">
        <v>200</v>
      </c>
      <c r="E609" s="167"/>
      <c r="F609" s="167">
        <f t="shared" si="21"/>
        <v>0</v>
      </c>
      <c r="G609" s="231"/>
    </row>
    <row r="610" spans="1:7">
      <c r="A610" s="163"/>
      <c r="B610" s="164" t="s">
        <v>1436</v>
      </c>
      <c r="C610" s="165">
        <v>1</v>
      </c>
      <c r="D610" s="166" t="s">
        <v>200</v>
      </c>
      <c r="E610" s="167"/>
      <c r="F610" s="167">
        <f t="shared" si="21"/>
        <v>0</v>
      </c>
      <c r="G610" s="231"/>
    </row>
    <row r="611" spans="1:7">
      <c r="A611" s="163"/>
      <c r="B611" s="164" t="s">
        <v>1437</v>
      </c>
      <c r="C611" s="165">
        <v>2</v>
      </c>
      <c r="D611" s="166" t="s">
        <v>200</v>
      </c>
      <c r="E611" s="167"/>
      <c r="F611" s="167">
        <f t="shared" si="21"/>
        <v>0</v>
      </c>
      <c r="G611" s="231"/>
    </row>
    <row r="612" spans="1:7">
      <c r="A612" s="163"/>
      <c r="B612" s="164" t="s">
        <v>1438</v>
      </c>
      <c r="C612" s="165">
        <v>2</v>
      </c>
      <c r="D612" s="166" t="s">
        <v>200</v>
      </c>
      <c r="E612" s="167"/>
      <c r="F612" s="167">
        <f t="shared" si="21"/>
        <v>0</v>
      </c>
      <c r="G612" s="231"/>
    </row>
    <row r="613" spans="1:7">
      <c r="A613" s="163"/>
      <c r="B613" s="164" t="s">
        <v>1439</v>
      </c>
      <c r="C613" s="165">
        <v>2</v>
      </c>
      <c r="D613" s="166" t="s">
        <v>200</v>
      </c>
      <c r="E613" s="167"/>
      <c r="F613" s="167">
        <f t="shared" si="21"/>
        <v>0</v>
      </c>
      <c r="G613" s="231"/>
    </row>
    <row r="614" spans="1:7">
      <c r="A614" s="163"/>
      <c r="B614" s="164" t="s">
        <v>1440</v>
      </c>
      <c r="C614" s="165">
        <v>2</v>
      </c>
      <c r="D614" s="166" t="s">
        <v>200</v>
      </c>
      <c r="E614" s="167"/>
      <c r="F614" s="167">
        <f t="shared" si="21"/>
        <v>0</v>
      </c>
      <c r="G614" s="231"/>
    </row>
    <row r="615" spans="1:7">
      <c r="A615" s="163"/>
      <c r="B615" s="164" t="s">
        <v>1441</v>
      </c>
      <c r="C615" s="165">
        <v>2</v>
      </c>
      <c r="D615" s="166" t="s">
        <v>200</v>
      </c>
      <c r="E615" s="167"/>
      <c r="F615" s="167">
        <f t="shared" si="21"/>
        <v>0</v>
      </c>
      <c r="G615" s="231"/>
    </row>
    <row r="616" spans="1:7">
      <c r="A616" s="163"/>
      <c r="B616" s="164" t="s">
        <v>1442</v>
      </c>
      <c r="C616" s="165">
        <v>2</v>
      </c>
      <c r="D616" s="166" t="s">
        <v>200</v>
      </c>
      <c r="E616" s="167"/>
      <c r="F616" s="167">
        <f t="shared" si="21"/>
        <v>0</v>
      </c>
      <c r="G616" s="231"/>
    </row>
    <row r="617" spans="1:7">
      <c r="A617" s="163"/>
      <c r="B617" s="164" t="s">
        <v>1443</v>
      </c>
      <c r="C617" s="165">
        <v>23</v>
      </c>
      <c r="D617" s="166" t="s">
        <v>200</v>
      </c>
      <c r="E617" s="167"/>
      <c r="F617" s="167">
        <f t="shared" si="21"/>
        <v>0</v>
      </c>
      <c r="G617" s="231"/>
    </row>
    <row r="618" spans="1:7">
      <c r="A618" s="163"/>
      <c r="B618" s="164" t="s">
        <v>1444</v>
      </c>
      <c r="C618" s="165">
        <v>1</v>
      </c>
      <c r="D618" s="166" t="s">
        <v>200</v>
      </c>
      <c r="E618" s="167"/>
      <c r="F618" s="167">
        <f t="shared" si="21"/>
        <v>0</v>
      </c>
      <c r="G618" s="231"/>
    </row>
    <row r="619" spans="1:7">
      <c r="A619" s="163"/>
      <c r="B619" s="164" t="s">
        <v>1445</v>
      </c>
      <c r="C619" s="165">
        <v>4</v>
      </c>
      <c r="D619" s="166" t="s">
        <v>200</v>
      </c>
      <c r="E619" s="167"/>
      <c r="F619" s="167">
        <f t="shared" si="21"/>
        <v>0</v>
      </c>
      <c r="G619" s="231"/>
    </row>
    <row r="620" spans="1:7">
      <c r="A620" s="163"/>
      <c r="B620" s="164" t="s">
        <v>1446</v>
      </c>
      <c r="C620" s="165">
        <v>2</v>
      </c>
      <c r="D620" s="166" t="s">
        <v>200</v>
      </c>
      <c r="E620" s="167"/>
      <c r="F620" s="167">
        <f t="shared" si="21"/>
        <v>0</v>
      </c>
      <c r="G620" s="231"/>
    </row>
    <row r="621" spans="1:7">
      <c r="A621" s="163"/>
      <c r="B621" s="164" t="s">
        <v>1447</v>
      </c>
      <c r="C621" s="165">
        <v>19</v>
      </c>
      <c r="D621" s="166" t="s">
        <v>200</v>
      </c>
      <c r="E621" s="167"/>
      <c r="F621" s="167">
        <f t="shared" si="21"/>
        <v>0</v>
      </c>
      <c r="G621" s="231"/>
    </row>
    <row r="622" spans="1:7">
      <c r="A622" s="163"/>
      <c r="B622" s="164" t="s">
        <v>1448</v>
      </c>
      <c r="C622" s="165">
        <v>14</v>
      </c>
      <c r="D622" s="166" t="s">
        <v>200</v>
      </c>
      <c r="E622" s="167"/>
      <c r="F622" s="167">
        <f t="shared" si="21"/>
        <v>0</v>
      </c>
      <c r="G622" s="231"/>
    </row>
    <row r="623" spans="1:7">
      <c r="A623" s="163"/>
      <c r="B623" s="164" t="s">
        <v>1449</v>
      </c>
      <c r="C623" s="165">
        <v>14</v>
      </c>
      <c r="D623" s="166" t="s">
        <v>200</v>
      </c>
      <c r="E623" s="167"/>
      <c r="F623" s="167">
        <f t="shared" si="21"/>
        <v>0</v>
      </c>
      <c r="G623" s="231"/>
    </row>
    <row r="624" spans="1:7">
      <c r="A624" s="163"/>
      <c r="B624" s="164" t="s">
        <v>1450</v>
      </c>
      <c r="C624" s="165">
        <v>10</v>
      </c>
      <c r="D624" s="166" t="s">
        <v>200</v>
      </c>
      <c r="E624" s="167"/>
      <c r="F624" s="167">
        <f t="shared" si="21"/>
        <v>0</v>
      </c>
      <c r="G624" s="231"/>
    </row>
    <row r="625" spans="1:7">
      <c r="A625" s="163"/>
      <c r="B625" s="164" t="s">
        <v>1451</v>
      </c>
      <c r="C625" s="165">
        <v>19</v>
      </c>
      <c r="D625" s="166" t="s">
        <v>200</v>
      </c>
      <c r="E625" s="167"/>
      <c r="F625" s="167">
        <f t="shared" si="21"/>
        <v>0</v>
      </c>
      <c r="G625" s="231"/>
    </row>
    <row r="626" spans="1:7">
      <c r="A626" s="163"/>
      <c r="B626" s="164" t="s">
        <v>1452</v>
      </c>
      <c r="C626" s="165">
        <v>16</v>
      </c>
      <c r="D626" s="166" t="s">
        <v>200</v>
      </c>
      <c r="E626" s="167"/>
      <c r="F626" s="167">
        <f t="shared" si="21"/>
        <v>0</v>
      </c>
      <c r="G626" s="231"/>
    </row>
    <row r="627" spans="1:7">
      <c r="A627" s="163"/>
      <c r="B627" s="164" t="s">
        <v>1453</v>
      </c>
      <c r="C627" s="165">
        <v>18</v>
      </c>
      <c r="D627" s="166" t="s">
        <v>200</v>
      </c>
      <c r="E627" s="167"/>
      <c r="F627" s="167">
        <f t="shared" si="21"/>
        <v>0</v>
      </c>
      <c r="G627" s="231"/>
    </row>
    <row r="628" spans="1:7">
      <c r="A628" s="163"/>
      <c r="B628" s="211" t="s">
        <v>1454</v>
      </c>
      <c r="C628" s="165">
        <v>4</v>
      </c>
      <c r="D628" s="166" t="s">
        <v>200</v>
      </c>
      <c r="E628" s="167"/>
      <c r="F628" s="167">
        <f t="shared" si="21"/>
        <v>0</v>
      </c>
      <c r="G628" s="231"/>
    </row>
    <row r="629" spans="1:7">
      <c r="A629" s="163"/>
      <c r="B629" s="164" t="s">
        <v>1455</v>
      </c>
      <c r="C629" s="165">
        <v>47</v>
      </c>
      <c r="D629" s="166" t="s">
        <v>200</v>
      </c>
      <c r="E629" s="167"/>
      <c r="F629" s="167">
        <f t="shared" si="21"/>
        <v>0</v>
      </c>
      <c r="G629" s="231"/>
    </row>
    <row r="630" spans="1:7">
      <c r="A630" s="163"/>
      <c r="B630" s="164" t="s">
        <v>1456</v>
      </c>
      <c r="C630" s="165">
        <v>90</v>
      </c>
      <c r="D630" s="166" t="s">
        <v>200</v>
      </c>
      <c r="E630" s="167"/>
      <c r="F630" s="167">
        <f t="shared" si="21"/>
        <v>0</v>
      </c>
      <c r="G630" s="231"/>
    </row>
    <row r="631" spans="1:7">
      <c r="A631" s="163"/>
      <c r="B631" s="164"/>
      <c r="C631" s="165"/>
      <c r="D631" s="166"/>
      <c r="E631" s="167"/>
      <c r="F631" s="167"/>
    </row>
    <row r="632" spans="1:7" ht="15">
      <c r="A632" s="168"/>
      <c r="B632" s="169" t="s">
        <v>1109</v>
      </c>
      <c r="C632" s="170"/>
      <c r="D632" s="170"/>
      <c r="E632" s="170"/>
      <c r="F632" s="171">
        <f>SUM(F601:F631)</f>
        <v>0</v>
      </c>
    </row>
    <row r="633" spans="1:7" ht="15">
      <c r="B633" s="172"/>
      <c r="C633" s="173"/>
      <c r="D633" s="173"/>
      <c r="E633" s="173"/>
      <c r="F633" s="174"/>
    </row>
    <row r="634" spans="1:7" ht="15.75">
      <c r="A634" s="158"/>
      <c r="B634" s="159" t="s">
        <v>1135</v>
      </c>
      <c r="C634" s="158"/>
      <c r="D634" s="158"/>
      <c r="E634" s="158"/>
      <c r="F634" s="158"/>
    </row>
    <row r="635" spans="1:7">
      <c r="A635" s="160" t="s">
        <v>1105</v>
      </c>
      <c r="B635" s="160" t="s">
        <v>1106</v>
      </c>
      <c r="C635" s="161" t="s">
        <v>1107</v>
      </c>
      <c r="D635" s="161" t="s">
        <v>128</v>
      </c>
      <c r="E635" s="162" t="s">
        <v>1108</v>
      </c>
      <c r="F635" s="162" t="s">
        <v>1109</v>
      </c>
    </row>
    <row r="636" spans="1:7">
      <c r="B636" s="164" t="s">
        <v>1457</v>
      </c>
      <c r="C636" s="165">
        <v>1</v>
      </c>
      <c r="D636" s="166" t="s">
        <v>200</v>
      </c>
      <c r="E636" s="231"/>
      <c r="F636" s="167">
        <f t="shared" ref="F636:F665" si="22">C636*E636</f>
        <v>0</v>
      </c>
      <c r="G636" s="231"/>
    </row>
    <row r="637" spans="1:7">
      <c r="B637" s="164" t="s">
        <v>1428</v>
      </c>
      <c r="C637" s="165">
        <v>1</v>
      </c>
      <c r="D637" s="166" t="s">
        <v>200</v>
      </c>
      <c r="E637" s="167"/>
      <c r="F637" s="167">
        <f t="shared" si="22"/>
        <v>0</v>
      </c>
      <c r="G637" s="231"/>
    </row>
    <row r="638" spans="1:7">
      <c r="B638" s="164" t="s">
        <v>1429</v>
      </c>
      <c r="C638" s="165">
        <v>1</v>
      </c>
      <c r="D638" s="166" t="s">
        <v>200</v>
      </c>
      <c r="E638" s="167"/>
      <c r="F638" s="167">
        <f t="shared" si="22"/>
        <v>0</v>
      </c>
      <c r="G638" s="231"/>
    </row>
    <row r="639" spans="1:7">
      <c r="B639" s="164" t="s">
        <v>1430</v>
      </c>
      <c r="C639" s="165">
        <v>1</v>
      </c>
      <c r="D639" s="166" t="s">
        <v>200</v>
      </c>
      <c r="E639" s="167"/>
      <c r="F639" s="167">
        <f t="shared" si="22"/>
        <v>0</v>
      </c>
      <c r="G639" s="231"/>
    </row>
    <row r="640" spans="1:7">
      <c r="B640" s="164" t="s">
        <v>1435</v>
      </c>
      <c r="C640" s="165">
        <v>2</v>
      </c>
      <c r="D640" s="166" t="s">
        <v>200</v>
      </c>
      <c r="E640" s="167"/>
      <c r="F640" s="167">
        <f t="shared" si="22"/>
        <v>0</v>
      </c>
      <c r="G640" s="231"/>
    </row>
    <row r="641" spans="2:7">
      <c r="B641" s="164" t="s">
        <v>1436</v>
      </c>
      <c r="C641" s="165">
        <v>1</v>
      </c>
      <c r="D641" s="166" t="s">
        <v>200</v>
      </c>
      <c r="E641" s="167"/>
      <c r="F641" s="167">
        <f t="shared" si="22"/>
        <v>0</v>
      </c>
      <c r="G641" s="231"/>
    </row>
    <row r="642" spans="2:7">
      <c r="B642" s="164" t="s">
        <v>1437</v>
      </c>
      <c r="C642" s="165">
        <v>2</v>
      </c>
      <c r="D642" s="166" t="s">
        <v>200</v>
      </c>
      <c r="E642" s="167"/>
      <c r="F642" s="167">
        <f t="shared" si="22"/>
        <v>0</v>
      </c>
      <c r="G642" s="231"/>
    </row>
    <row r="643" spans="2:7">
      <c r="B643" s="164" t="s">
        <v>5501</v>
      </c>
      <c r="C643" s="165">
        <v>2</v>
      </c>
      <c r="D643" s="166" t="s">
        <v>200</v>
      </c>
      <c r="E643" s="167"/>
      <c r="F643" s="167">
        <f t="shared" si="22"/>
        <v>0</v>
      </c>
      <c r="G643" s="231"/>
    </row>
    <row r="644" spans="2:7">
      <c r="B644" s="164" t="s">
        <v>1439</v>
      </c>
      <c r="C644" s="165">
        <v>2</v>
      </c>
      <c r="D644" s="166" t="s">
        <v>200</v>
      </c>
      <c r="E644" s="167"/>
      <c r="F644" s="167">
        <f t="shared" si="22"/>
        <v>0</v>
      </c>
      <c r="G644" s="231"/>
    </row>
    <row r="645" spans="2:7">
      <c r="B645" s="164" t="s">
        <v>1458</v>
      </c>
      <c r="C645" s="165">
        <v>2</v>
      </c>
      <c r="D645" s="166" t="s">
        <v>200</v>
      </c>
      <c r="E645" s="167"/>
      <c r="F645" s="167">
        <f t="shared" si="22"/>
        <v>0</v>
      </c>
      <c r="G645" s="231"/>
    </row>
    <row r="646" spans="2:7">
      <c r="B646" s="164" t="s">
        <v>1459</v>
      </c>
      <c r="C646" s="165">
        <v>2</v>
      </c>
      <c r="D646" s="166" t="s">
        <v>200</v>
      </c>
      <c r="E646" s="167"/>
      <c r="F646" s="167">
        <f t="shared" si="22"/>
        <v>0</v>
      </c>
      <c r="G646" s="231"/>
    </row>
    <row r="647" spans="2:7">
      <c r="B647" s="164" t="s">
        <v>1442</v>
      </c>
      <c r="C647" s="165">
        <v>2</v>
      </c>
      <c r="D647" s="166" t="s">
        <v>200</v>
      </c>
      <c r="E647" s="167"/>
      <c r="F647" s="167">
        <f t="shared" si="22"/>
        <v>0</v>
      </c>
      <c r="G647" s="231"/>
    </row>
    <row r="648" spans="2:7">
      <c r="B648" s="164" t="s">
        <v>1443</v>
      </c>
      <c r="C648" s="165">
        <v>23</v>
      </c>
      <c r="D648" s="166" t="s">
        <v>200</v>
      </c>
      <c r="E648" s="167"/>
      <c r="F648" s="167">
        <f t="shared" si="22"/>
        <v>0</v>
      </c>
      <c r="G648" s="231"/>
    </row>
    <row r="649" spans="2:7">
      <c r="B649" s="164" t="s">
        <v>1444</v>
      </c>
      <c r="C649" s="165">
        <v>1</v>
      </c>
      <c r="D649" s="166" t="s">
        <v>200</v>
      </c>
      <c r="E649" s="167"/>
      <c r="F649" s="167">
        <f t="shared" si="22"/>
        <v>0</v>
      </c>
      <c r="G649" s="231"/>
    </row>
    <row r="650" spans="2:7">
      <c r="B650" s="164" t="s">
        <v>1460</v>
      </c>
      <c r="C650" s="165">
        <v>4</v>
      </c>
      <c r="D650" s="166" t="s">
        <v>200</v>
      </c>
      <c r="E650" s="167"/>
      <c r="F650" s="167">
        <f t="shared" si="22"/>
        <v>0</v>
      </c>
      <c r="G650" s="231"/>
    </row>
    <row r="651" spans="2:7">
      <c r="B651" s="164" t="s">
        <v>1447</v>
      </c>
      <c r="C651" s="165">
        <v>19</v>
      </c>
      <c r="D651" s="166" t="s">
        <v>200</v>
      </c>
      <c r="E651" s="167"/>
      <c r="F651" s="167">
        <f t="shared" si="22"/>
        <v>0</v>
      </c>
      <c r="G651" s="231"/>
    </row>
    <row r="652" spans="2:7">
      <c r="B652" s="164" t="s">
        <v>1446</v>
      </c>
      <c r="C652" s="165">
        <v>2</v>
      </c>
      <c r="D652" s="166" t="s">
        <v>200</v>
      </c>
      <c r="E652" s="167"/>
      <c r="F652" s="167">
        <f t="shared" si="22"/>
        <v>0</v>
      </c>
      <c r="G652" s="231"/>
    </row>
    <row r="653" spans="2:7">
      <c r="B653" s="164" t="s">
        <v>1448</v>
      </c>
      <c r="C653" s="165">
        <v>14</v>
      </c>
      <c r="D653" s="166" t="s">
        <v>200</v>
      </c>
      <c r="E653" s="167"/>
      <c r="F653" s="167">
        <f t="shared" si="22"/>
        <v>0</v>
      </c>
      <c r="G653" s="231"/>
    </row>
    <row r="654" spans="2:7">
      <c r="B654" s="164" t="s">
        <v>1449</v>
      </c>
      <c r="C654" s="165">
        <v>14</v>
      </c>
      <c r="D654" s="166" t="s">
        <v>200</v>
      </c>
      <c r="E654" s="167"/>
      <c r="F654" s="167">
        <f t="shared" si="22"/>
        <v>0</v>
      </c>
      <c r="G654" s="231"/>
    </row>
    <row r="655" spans="2:7">
      <c r="B655" s="164" t="s">
        <v>1450</v>
      </c>
      <c r="C655" s="165">
        <v>10</v>
      </c>
      <c r="D655" s="166" t="s">
        <v>200</v>
      </c>
      <c r="E655" s="167"/>
      <c r="F655" s="167">
        <f t="shared" si="22"/>
        <v>0</v>
      </c>
      <c r="G655" s="231"/>
    </row>
    <row r="656" spans="2:7">
      <c r="B656" s="164" t="s">
        <v>1451</v>
      </c>
      <c r="C656" s="165">
        <v>19</v>
      </c>
      <c r="D656" s="166" t="s">
        <v>200</v>
      </c>
      <c r="E656" s="167"/>
      <c r="F656" s="167">
        <f t="shared" si="22"/>
        <v>0</v>
      </c>
      <c r="G656" s="231"/>
    </row>
    <row r="657" spans="1:7">
      <c r="B657" s="164" t="s">
        <v>1452</v>
      </c>
      <c r="C657" s="165">
        <v>16</v>
      </c>
      <c r="D657" s="166" t="s">
        <v>200</v>
      </c>
      <c r="E657" s="167"/>
      <c r="F657" s="167">
        <f t="shared" si="22"/>
        <v>0</v>
      </c>
      <c r="G657" s="231"/>
    </row>
    <row r="658" spans="1:7">
      <c r="B658" s="164" t="s">
        <v>1453</v>
      </c>
      <c r="C658" s="165">
        <v>18</v>
      </c>
      <c r="D658" s="166" t="s">
        <v>200</v>
      </c>
      <c r="E658" s="167"/>
      <c r="F658" s="167">
        <f t="shared" si="22"/>
        <v>0</v>
      </c>
      <c r="G658" s="231"/>
    </row>
    <row r="659" spans="1:7">
      <c r="B659" s="211" t="s">
        <v>1454</v>
      </c>
      <c r="C659" s="165">
        <v>4</v>
      </c>
      <c r="D659" s="166" t="s">
        <v>200</v>
      </c>
      <c r="E659" s="167"/>
      <c r="F659" s="167">
        <f t="shared" si="22"/>
        <v>0</v>
      </c>
      <c r="G659" s="231"/>
    </row>
    <row r="660" spans="1:7">
      <c r="B660" s="164" t="s">
        <v>1455</v>
      </c>
      <c r="C660" s="165">
        <v>47</v>
      </c>
      <c r="D660" s="166" t="s">
        <v>200</v>
      </c>
      <c r="E660" s="167"/>
      <c r="F660" s="167">
        <f t="shared" si="22"/>
        <v>0</v>
      </c>
      <c r="G660" s="231"/>
    </row>
    <row r="661" spans="1:7">
      <c r="B661" s="164" t="s">
        <v>1461</v>
      </c>
      <c r="C661" s="165">
        <v>90</v>
      </c>
      <c r="D661" s="166" t="s">
        <v>200</v>
      </c>
      <c r="E661" s="167"/>
      <c r="F661" s="167">
        <f t="shared" si="22"/>
        <v>0</v>
      </c>
      <c r="G661" s="231"/>
    </row>
    <row r="662" spans="1:7">
      <c r="B662" s="164" t="s">
        <v>1462</v>
      </c>
      <c r="C662" s="165">
        <v>1</v>
      </c>
      <c r="D662" s="166" t="s">
        <v>200</v>
      </c>
      <c r="E662" s="167"/>
      <c r="F662" s="167">
        <f t="shared" si="22"/>
        <v>0</v>
      </c>
      <c r="G662" s="231"/>
    </row>
    <row r="663" spans="1:7">
      <c r="B663" s="164" t="s">
        <v>1463</v>
      </c>
      <c r="C663" s="165">
        <v>1</v>
      </c>
      <c r="D663" s="166" t="s">
        <v>200</v>
      </c>
      <c r="E663" s="167"/>
      <c r="F663" s="167">
        <f t="shared" si="22"/>
        <v>0</v>
      </c>
      <c r="G663" s="231"/>
    </row>
    <row r="664" spans="1:7">
      <c r="B664" s="468" t="s">
        <v>1464</v>
      </c>
      <c r="C664" s="467">
        <v>10</v>
      </c>
      <c r="D664" s="469" t="s">
        <v>1153</v>
      </c>
      <c r="E664" s="167"/>
      <c r="F664" s="167">
        <f t="shared" si="22"/>
        <v>0</v>
      </c>
      <c r="G664" s="231"/>
    </row>
    <row r="665" spans="1:7">
      <c r="B665" s="164" t="s">
        <v>1465</v>
      </c>
      <c r="C665" s="165">
        <v>1</v>
      </c>
      <c r="D665" s="166" t="s">
        <v>200</v>
      </c>
      <c r="E665" s="167"/>
      <c r="F665" s="167">
        <f t="shared" si="22"/>
        <v>0</v>
      </c>
      <c r="G665" s="231"/>
    </row>
    <row r="666" spans="1:7" ht="15">
      <c r="A666" s="168"/>
      <c r="B666" s="169" t="s">
        <v>1109</v>
      </c>
      <c r="C666" s="170"/>
      <c r="D666" s="170"/>
      <c r="E666" s="170"/>
      <c r="F666" s="171">
        <f>SUM(F636:F665)</f>
        <v>0</v>
      </c>
    </row>
    <row r="667" spans="1:7" ht="15">
      <c r="B667" s="172"/>
      <c r="C667" s="173"/>
      <c r="D667" s="173"/>
      <c r="E667" s="173"/>
      <c r="F667" s="174"/>
    </row>
    <row r="668" spans="1:7" ht="15.75">
      <c r="A668" s="158"/>
      <c r="B668" s="159" t="s">
        <v>1155</v>
      </c>
      <c r="C668" s="158"/>
      <c r="D668" s="158"/>
      <c r="E668" s="158"/>
      <c r="F668" s="158"/>
    </row>
    <row r="669" spans="1:7">
      <c r="A669" s="160" t="s">
        <v>1105</v>
      </c>
      <c r="B669" s="160" t="s">
        <v>1106</v>
      </c>
      <c r="C669" s="161" t="s">
        <v>1107</v>
      </c>
      <c r="D669" s="161" t="s">
        <v>128</v>
      </c>
      <c r="E669" s="162" t="s">
        <v>1108</v>
      </c>
      <c r="F669" s="162" t="s">
        <v>1109</v>
      </c>
    </row>
    <row r="670" spans="1:7">
      <c r="A670" s="164"/>
      <c r="B670" s="800" t="s">
        <v>5502</v>
      </c>
      <c r="C670" s="165">
        <v>84</v>
      </c>
      <c r="D670" s="166" t="s">
        <v>200</v>
      </c>
      <c r="E670" s="167"/>
      <c r="F670" s="167">
        <f t="shared" ref="F670:F685" si="23">C670*E670</f>
        <v>0</v>
      </c>
      <c r="G670" s="231"/>
    </row>
    <row r="671" spans="1:7">
      <c r="A671" s="163"/>
      <c r="B671" s="800" t="s">
        <v>5503</v>
      </c>
      <c r="C671" s="165">
        <v>37</v>
      </c>
      <c r="D671" s="166" t="s">
        <v>200</v>
      </c>
      <c r="E671" s="167"/>
      <c r="F671" s="167">
        <f t="shared" si="23"/>
        <v>0</v>
      </c>
      <c r="G671" s="231"/>
    </row>
    <row r="672" spans="1:7">
      <c r="A672" s="163"/>
      <c r="B672" s="800" t="s">
        <v>5504</v>
      </c>
      <c r="C672" s="165">
        <v>19</v>
      </c>
      <c r="D672" s="166" t="s">
        <v>200</v>
      </c>
      <c r="E672" s="167"/>
      <c r="F672" s="167">
        <f t="shared" si="23"/>
        <v>0</v>
      </c>
      <c r="G672" s="231"/>
    </row>
    <row r="673" spans="1:7">
      <c r="A673" s="163"/>
      <c r="B673" s="164" t="s">
        <v>1466</v>
      </c>
      <c r="C673" s="165">
        <v>316</v>
      </c>
      <c r="D673" s="166" t="s">
        <v>200</v>
      </c>
      <c r="E673" s="167"/>
      <c r="F673" s="167">
        <f t="shared" si="23"/>
        <v>0</v>
      </c>
      <c r="G673" s="231"/>
    </row>
    <row r="674" spans="1:7">
      <c r="A674" s="163"/>
      <c r="B674" s="164" t="s">
        <v>1467</v>
      </c>
      <c r="C674" s="165">
        <v>316</v>
      </c>
      <c r="D674" s="166" t="s">
        <v>200</v>
      </c>
      <c r="E674" s="167"/>
      <c r="F674" s="167">
        <f t="shared" si="23"/>
        <v>0</v>
      </c>
      <c r="G674" s="231"/>
    </row>
    <row r="675" spans="1:7">
      <c r="A675" s="163"/>
      <c r="B675" s="164" t="s">
        <v>1468</v>
      </c>
      <c r="C675" s="165">
        <v>40</v>
      </c>
      <c r="D675" s="166" t="s">
        <v>200</v>
      </c>
      <c r="E675" s="167"/>
      <c r="F675" s="167">
        <f t="shared" si="23"/>
        <v>0</v>
      </c>
      <c r="G675" s="231"/>
    </row>
    <row r="676" spans="1:7">
      <c r="A676" s="163"/>
      <c r="B676" s="164" t="s">
        <v>1469</v>
      </c>
      <c r="C676" s="165">
        <v>250</v>
      </c>
      <c r="D676" s="166" t="s">
        <v>211</v>
      </c>
      <c r="E676" s="167"/>
      <c r="F676" s="167">
        <f t="shared" si="23"/>
        <v>0</v>
      </c>
      <c r="G676" s="231"/>
    </row>
    <row r="677" spans="1:7">
      <c r="A677" s="163"/>
      <c r="B677" s="164" t="s">
        <v>1470</v>
      </c>
      <c r="C677" s="165">
        <v>200</v>
      </c>
      <c r="D677" s="166" t="s">
        <v>211</v>
      </c>
      <c r="E677" s="167"/>
      <c r="F677" s="167">
        <f t="shared" si="23"/>
        <v>0</v>
      </c>
      <c r="G677" s="231"/>
    </row>
    <row r="678" spans="1:7">
      <c r="A678" s="163"/>
      <c r="B678" s="164" t="s">
        <v>1471</v>
      </c>
      <c r="C678" s="165">
        <v>80</v>
      </c>
      <c r="D678" s="166" t="s">
        <v>1134</v>
      </c>
      <c r="E678" s="167"/>
      <c r="F678" s="167">
        <f t="shared" si="23"/>
        <v>0</v>
      </c>
      <c r="G678" s="231"/>
    </row>
    <row r="679" spans="1:7">
      <c r="A679" s="163"/>
      <c r="B679" s="212" t="s">
        <v>1472</v>
      </c>
      <c r="C679" s="165">
        <v>40</v>
      </c>
      <c r="D679" s="166" t="s">
        <v>200</v>
      </c>
      <c r="E679" s="167"/>
      <c r="F679" s="167">
        <f t="shared" si="23"/>
        <v>0</v>
      </c>
      <c r="G679" s="231"/>
    </row>
    <row r="680" spans="1:7">
      <c r="A680" s="163"/>
      <c r="B680" s="212" t="s">
        <v>1473</v>
      </c>
      <c r="C680" s="165">
        <v>40</v>
      </c>
      <c r="D680" s="166" t="s">
        <v>200</v>
      </c>
      <c r="E680" s="167"/>
      <c r="F680" s="167">
        <f t="shared" si="23"/>
        <v>0</v>
      </c>
      <c r="G680" s="231"/>
    </row>
    <row r="681" spans="1:7">
      <c r="A681" s="163"/>
      <c r="B681" s="212" t="s">
        <v>1474</v>
      </c>
      <c r="C681" s="165">
        <v>40</v>
      </c>
      <c r="D681" s="166" t="s">
        <v>200</v>
      </c>
      <c r="E681" s="167"/>
      <c r="F681" s="167">
        <f t="shared" si="23"/>
        <v>0</v>
      </c>
      <c r="G681" s="231"/>
    </row>
    <row r="682" spans="1:7">
      <c r="A682" s="163"/>
      <c r="B682" s="212" t="s">
        <v>1475</v>
      </c>
      <c r="C682" s="165">
        <v>40</v>
      </c>
      <c r="D682" s="166" t="s">
        <v>200</v>
      </c>
      <c r="E682" s="167"/>
      <c r="F682" s="167">
        <f t="shared" si="23"/>
        <v>0</v>
      </c>
      <c r="G682" s="231"/>
    </row>
    <row r="683" spans="1:7">
      <c r="A683" s="163"/>
      <c r="B683" s="164" t="s">
        <v>1476</v>
      </c>
      <c r="C683" s="165">
        <v>1</v>
      </c>
      <c r="D683" s="166" t="s">
        <v>1134</v>
      </c>
      <c r="E683" s="167"/>
      <c r="F683" s="167">
        <f t="shared" si="23"/>
        <v>0</v>
      </c>
      <c r="G683" s="231"/>
    </row>
    <row r="684" spans="1:7">
      <c r="A684" s="213"/>
      <c r="B684" s="164" t="s">
        <v>1477</v>
      </c>
      <c r="C684" s="165">
        <v>1</v>
      </c>
      <c r="D684" s="166" t="s">
        <v>1134</v>
      </c>
      <c r="E684" s="167"/>
      <c r="F684" s="167">
        <f t="shared" si="23"/>
        <v>0</v>
      </c>
      <c r="G684" s="231"/>
    </row>
    <row r="685" spans="1:7">
      <c r="A685" s="213"/>
      <c r="B685" s="164" t="s">
        <v>1478</v>
      </c>
      <c r="C685" s="165">
        <v>1</v>
      </c>
      <c r="D685" s="166" t="s">
        <v>1134</v>
      </c>
      <c r="E685" s="167"/>
      <c r="F685" s="167">
        <f t="shared" si="23"/>
        <v>0</v>
      </c>
      <c r="G685" s="231"/>
    </row>
    <row r="686" spans="1:7" ht="15">
      <c r="A686" s="168"/>
      <c r="B686" s="169" t="s">
        <v>1109</v>
      </c>
      <c r="C686" s="170"/>
      <c r="D686" s="170"/>
      <c r="E686" s="170"/>
      <c r="F686" s="171">
        <f>SUM(F670:F685)</f>
        <v>0</v>
      </c>
    </row>
    <row r="688" spans="1:7" ht="15.75">
      <c r="A688" s="158"/>
      <c r="B688" s="159" t="s">
        <v>1170</v>
      </c>
      <c r="C688" s="158"/>
      <c r="D688" s="158"/>
      <c r="E688" s="158"/>
      <c r="F688" s="158"/>
    </row>
    <row r="689" spans="1:7">
      <c r="A689" s="160" t="s">
        <v>1105</v>
      </c>
      <c r="B689" s="160" t="s">
        <v>1106</v>
      </c>
      <c r="C689" s="161" t="s">
        <v>1107</v>
      </c>
      <c r="D689" s="161" t="s">
        <v>128</v>
      </c>
      <c r="E689" s="162" t="s">
        <v>1108</v>
      </c>
      <c r="F689" s="162" t="s">
        <v>1109</v>
      </c>
    </row>
    <row r="690" spans="1:7">
      <c r="A690" s="163"/>
      <c r="B690" s="164" t="s">
        <v>1172</v>
      </c>
      <c r="C690" s="165">
        <v>510</v>
      </c>
      <c r="D690" s="166" t="s">
        <v>211</v>
      </c>
      <c r="E690" s="167"/>
      <c r="F690" s="167">
        <f t="shared" ref="F690:F711" si="24">C690*E690</f>
        <v>0</v>
      </c>
      <c r="G690" s="231"/>
    </row>
    <row r="691" spans="1:7">
      <c r="A691" s="163"/>
      <c r="B691" s="800" t="s">
        <v>5502</v>
      </c>
      <c r="C691" s="165">
        <v>84</v>
      </c>
      <c r="D691" s="166" t="s">
        <v>200</v>
      </c>
      <c r="E691" s="167"/>
      <c r="F691" s="167">
        <f t="shared" si="24"/>
        <v>0</v>
      </c>
      <c r="G691" s="231"/>
    </row>
    <row r="692" spans="1:7">
      <c r="A692" s="163"/>
      <c r="B692" s="800" t="s">
        <v>5503</v>
      </c>
      <c r="C692" s="165">
        <v>37</v>
      </c>
      <c r="D692" s="166" t="s">
        <v>200</v>
      </c>
      <c r="E692" s="167"/>
      <c r="F692" s="167">
        <f t="shared" si="24"/>
        <v>0</v>
      </c>
      <c r="G692" s="231"/>
    </row>
    <row r="693" spans="1:7">
      <c r="A693" s="163"/>
      <c r="B693" s="800" t="s">
        <v>5504</v>
      </c>
      <c r="C693" s="165">
        <v>19</v>
      </c>
      <c r="D693" s="166" t="s">
        <v>200</v>
      </c>
      <c r="E693" s="167"/>
      <c r="F693" s="167">
        <f t="shared" si="24"/>
        <v>0</v>
      </c>
      <c r="G693" s="231"/>
    </row>
    <row r="694" spans="1:7">
      <c r="A694" s="163"/>
      <c r="B694" s="800" t="s">
        <v>1466</v>
      </c>
      <c r="C694" s="165">
        <v>316</v>
      </c>
      <c r="D694" s="166" t="s">
        <v>200</v>
      </c>
      <c r="E694" s="167"/>
      <c r="F694" s="167">
        <f t="shared" si="24"/>
        <v>0</v>
      </c>
      <c r="G694" s="231"/>
    </row>
    <row r="695" spans="1:7">
      <c r="A695" s="163"/>
      <c r="B695" s="164" t="s">
        <v>1467</v>
      </c>
      <c r="C695" s="165">
        <v>316</v>
      </c>
      <c r="D695" s="166" t="s">
        <v>200</v>
      </c>
      <c r="E695" s="167"/>
      <c r="F695" s="167">
        <f t="shared" si="24"/>
        <v>0</v>
      </c>
      <c r="G695" s="231"/>
    </row>
    <row r="696" spans="1:7">
      <c r="A696" s="163"/>
      <c r="B696" s="164" t="s">
        <v>1468</v>
      </c>
      <c r="C696" s="165">
        <v>40</v>
      </c>
      <c r="D696" s="166" t="s">
        <v>200</v>
      </c>
      <c r="E696" s="167"/>
      <c r="F696" s="167">
        <f t="shared" si="24"/>
        <v>0</v>
      </c>
      <c r="G696" s="231"/>
    </row>
    <row r="697" spans="1:7">
      <c r="A697" s="163"/>
      <c r="B697" s="164" t="s">
        <v>1469</v>
      </c>
      <c r="C697" s="165">
        <v>250</v>
      </c>
      <c r="D697" s="166" t="s">
        <v>211</v>
      </c>
      <c r="E697" s="167"/>
      <c r="F697" s="167">
        <f t="shared" si="24"/>
        <v>0</v>
      </c>
      <c r="G697" s="231"/>
    </row>
    <row r="698" spans="1:7">
      <c r="A698" s="163"/>
      <c r="B698" s="164" t="s">
        <v>1470</v>
      </c>
      <c r="C698" s="165">
        <v>200</v>
      </c>
      <c r="D698" s="166" t="s">
        <v>211</v>
      </c>
      <c r="E698" s="167"/>
      <c r="F698" s="167">
        <f t="shared" si="24"/>
        <v>0</v>
      </c>
      <c r="G698" s="231"/>
    </row>
    <row r="699" spans="1:7">
      <c r="A699" s="163"/>
      <c r="B699" s="164" t="s">
        <v>1479</v>
      </c>
      <c r="C699" s="165">
        <v>300</v>
      </c>
      <c r="D699" s="166" t="s">
        <v>200</v>
      </c>
      <c r="E699" s="167"/>
      <c r="F699" s="167">
        <f t="shared" si="24"/>
        <v>0</v>
      </c>
      <c r="G699" s="231"/>
    </row>
    <row r="700" spans="1:7">
      <c r="A700" s="163"/>
      <c r="B700" s="164" t="s">
        <v>1480</v>
      </c>
      <c r="C700" s="165">
        <v>46</v>
      </c>
      <c r="D700" s="166" t="s">
        <v>200</v>
      </c>
      <c r="E700" s="167"/>
      <c r="F700" s="167">
        <f t="shared" si="24"/>
        <v>0</v>
      </c>
      <c r="G700" s="231"/>
    </row>
    <row r="701" spans="1:7">
      <c r="A701" s="163"/>
      <c r="B701" s="164" t="s">
        <v>1481</v>
      </c>
      <c r="C701" s="165">
        <v>1</v>
      </c>
      <c r="D701" s="166" t="s">
        <v>200</v>
      </c>
      <c r="E701" s="167"/>
      <c r="F701" s="167">
        <f t="shared" si="24"/>
        <v>0</v>
      </c>
      <c r="G701" s="231"/>
    </row>
    <row r="702" spans="1:7">
      <c r="A702" s="163"/>
      <c r="B702" s="164" t="s">
        <v>1180</v>
      </c>
      <c r="C702" s="165">
        <v>1</v>
      </c>
      <c r="D702" s="166" t="s">
        <v>1134</v>
      </c>
      <c r="E702" s="167"/>
      <c r="F702" s="167">
        <f t="shared" si="24"/>
        <v>0</v>
      </c>
      <c r="G702" s="231"/>
    </row>
    <row r="703" spans="1:7">
      <c r="A703" s="163"/>
      <c r="B703" s="164" t="s">
        <v>1471</v>
      </c>
      <c r="C703" s="165">
        <v>80</v>
      </c>
      <c r="D703" s="166" t="s">
        <v>1134</v>
      </c>
      <c r="E703" s="167"/>
      <c r="F703" s="167">
        <f t="shared" si="24"/>
        <v>0</v>
      </c>
      <c r="G703" s="231"/>
    </row>
    <row r="704" spans="1:7">
      <c r="A704" s="163"/>
      <c r="B704" s="176" t="s">
        <v>1472</v>
      </c>
      <c r="C704" s="165">
        <v>40</v>
      </c>
      <c r="D704" s="166" t="s">
        <v>200</v>
      </c>
      <c r="E704" s="167"/>
      <c r="F704" s="167">
        <f t="shared" si="24"/>
        <v>0</v>
      </c>
      <c r="G704" s="231"/>
    </row>
    <row r="705" spans="1:7">
      <c r="A705" s="163"/>
      <c r="B705" s="176" t="s">
        <v>1473</v>
      </c>
      <c r="C705" s="165">
        <v>40</v>
      </c>
      <c r="D705" s="166" t="s">
        <v>200</v>
      </c>
      <c r="E705" s="167"/>
      <c r="F705" s="167">
        <f t="shared" si="24"/>
        <v>0</v>
      </c>
      <c r="G705" s="231"/>
    </row>
    <row r="706" spans="1:7">
      <c r="A706" s="163"/>
      <c r="B706" s="176" t="s">
        <v>1474</v>
      </c>
      <c r="C706" s="165">
        <v>40</v>
      </c>
      <c r="D706" s="166" t="s">
        <v>200</v>
      </c>
      <c r="E706" s="167"/>
      <c r="F706" s="167">
        <f t="shared" si="24"/>
        <v>0</v>
      </c>
      <c r="G706" s="231"/>
    </row>
    <row r="707" spans="1:7">
      <c r="A707" s="163"/>
      <c r="B707" s="176" t="s">
        <v>1475</v>
      </c>
      <c r="C707" s="165">
        <v>40</v>
      </c>
      <c r="D707" s="166" t="s">
        <v>200</v>
      </c>
      <c r="E707" s="167"/>
      <c r="F707" s="167">
        <f t="shared" si="24"/>
        <v>0</v>
      </c>
      <c r="G707" s="231"/>
    </row>
    <row r="708" spans="1:7">
      <c r="A708" s="163"/>
      <c r="B708" s="164" t="s">
        <v>1476</v>
      </c>
      <c r="C708" s="165">
        <v>1</v>
      </c>
      <c r="D708" s="166" t="s">
        <v>1134</v>
      </c>
      <c r="E708" s="167"/>
      <c r="F708" s="167">
        <f t="shared" si="24"/>
        <v>0</v>
      </c>
      <c r="G708" s="231"/>
    </row>
    <row r="709" spans="1:7">
      <c r="A709" s="163"/>
      <c r="B709" s="164" t="s">
        <v>1477</v>
      </c>
      <c r="C709" s="165">
        <v>1</v>
      </c>
      <c r="D709" s="166" t="s">
        <v>1134</v>
      </c>
      <c r="E709" s="167"/>
      <c r="F709" s="167">
        <f t="shared" si="24"/>
        <v>0</v>
      </c>
      <c r="G709" s="231"/>
    </row>
    <row r="710" spans="1:7">
      <c r="A710" s="163"/>
      <c r="B710" s="164" t="s">
        <v>1478</v>
      </c>
      <c r="C710" s="165">
        <v>1</v>
      </c>
      <c r="D710" s="166" t="s">
        <v>1134</v>
      </c>
      <c r="E710" s="167"/>
      <c r="F710" s="167">
        <f t="shared" si="24"/>
        <v>0</v>
      </c>
      <c r="G710" s="231"/>
    </row>
    <row r="711" spans="1:7">
      <c r="A711" s="214"/>
      <c r="B711" s="164" t="s">
        <v>1482</v>
      </c>
      <c r="C711" s="165">
        <v>15</v>
      </c>
      <c r="D711" s="166" t="s">
        <v>1153</v>
      </c>
      <c r="E711" s="167"/>
      <c r="F711" s="167">
        <f t="shared" si="24"/>
        <v>0</v>
      </c>
      <c r="G711" s="231"/>
    </row>
    <row r="712" spans="1:7" ht="15">
      <c r="A712" s="168"/>
      <c r="B712" s="169" t="s">
        <v>1109</v>
      </c>
      <c r="C712" s="170"/>
      <c r="D712" s="170"/>
      <c r="E712" s="170"/>
      <c r="F712" s="171">
        <f>SUM(F690:F711)</f>
        <v>0</v>
      </c>
    </row>
    <row r="714" spans="1:7" ht="15.75">
      <c r="A714" s="158"/>
      <c r="B714" s="159" t="s">
        <v>1219</v>
      </c>
      <c r="C714" s="158"/>
      <c r="D714" s="158"/>
      <c r="E714" s="158"/>
      <c r="F714" s="158"/>
    </row>
    <row r="715" spans="1:7">
      <c r="A715" s="160" t="s">
        <v>1105</v>
      </c>
      <c r="B715" s="160" t="s">
        <v>1106</v>
      </c>
      <c r="C715" s="161" t="s">
        <v>1107</v>
      </c>
      <c r="D715" s="161" t="s">
        <v>128</v>
      </c>
      <c r="E715" s="162" t="s">
        <v>1108</v>
      </c>
      <c r="F715" s="162" t="s">
        <v>1109</v>
      </c>
    </row>
    <row r="716" spans="1:7">
      <c r="A716" s="163"/>
      <c r="B716" s="164" t="s">
        <v>1483</v>
      </c>
      <c r="C716" s="165">
        <v>1900</v>
      </c>
      <c r="D716" s="166" t="s">
        <v>211</v>
      </c>
      <c r="E716" s="167"/>
      <c r="F716" s="167">
        <f>C716*E716</f>
        <v>0</v>
      </c>
      <c r="G716" s="231"/>
    </row>
    <row r="717" spans="1:7">
      <c r="A717" s="163"/>
      <c r="B717" s="164" t="s">
        <v>1484</v>
      </c>
      <c r="C717" s="165">
        <v>40</v>
      </c>
      <c r="D717" s="166" t="s">
        <v>211</v>
      </c>
      <c r="E717" s="167"/>
      <c r="F717" s="167">
        <f>C717*E717</f>
        <v>0</v>
      </c>
      <c r="G717" s="231"/>
    </row>
    <row r="718" spans="1:7">
      <c r="A718" s="163"/>
      <c r="B718" s="164" t="s">
        <v>1485</v>
      </c>
      <c r="C718" s="165">
        <v>450</v>
      </c>
      <c r="D718" s="166" t="s">
        <v>211</v>
      </c>
      <c r="E718" s="167"/>
      <c r="F718" s="167">
        <f>C718*E718</f>
        <v>0</v>
      </c>
      <c r="G718" s="231"/>
    </row>
    <row r="719" spans="1:7" ht="15">
      <c r="A719" s="168"/>
      <c r="B719" s="169" t="s">
        <v>1109</v>
      </c>
      <c r="C719" s="170"/>
      <c r="D719" s="170"/>
      <c r="E719" s="170"/>
      <c r="F719" s="171">
        <f>SUM(F716:F718)</f>
        <v>0</v>
      </c>
    </row>
    <row r="721" spans="1:7" ht="15.75">
      <c r="A721" s="158"/>
      <c r="B721" s="159" t="s">
        <v>1225</v>
      </c>
      <c r="C721" s="158"/>
      <c r="D721" s="158"/>
      <c r="E721" s="158"/>
      <c r="F721" s="158"/>
    </row>
    <row r="722" spans="1:7">
      <c r="A722" s="160" t="s">
        <v>1105</v>
      </c>
      <c r="B722" s="160" t="s">
        <v>1106</v>
      </c>
      <c r="C722" s="161" t="s">
        <v>1107</v>
      </c>
      <c r="D722" s="161" t="s">
        <v>128</v>
      </c>
      <c r="E722" s="162" t="s">
        <v>1108</v>
      </c>
      <c r="F722" s="162" t="s">
        <v>1109</v>
      </c>
    </row>
    <row r="723" spans="1:7">
      <c r="A723" s="163"/>
      <c r="B723" s="164" t="s">
        <v>1486</v>
      </c>
      <c r="C723" s="165">
        <v>1900</v>
      </c>
      <c r="D723" s="166" t="s">
        <v>211</v>
      </c>
      <c r="E723" s="167"/>
      <c r="F723" s="167">
        <f>C723*E723</f>
        <v>0</v>
      </c>
      <c r="G723" s="231"/>
    </row>
    <row r="724" spans="1:7">
      <c r="A724" s="163"/>
      <c r="B724" s="164" t="s">
        <v>1487</v>
      </c>
      <c r="C724" s="165">
        <v>40</v>
      </c>
      <c r="D724" s="166" t="s">
        <v>211</v>
      </c>
      <c r="E724" s="167"/>
      <c r="F724" s="167">
        <f>C724*E724</f>
        <v>0</v>
      </c>
      <c r="G724" s="231"/>
    </row>
    <row r="725" spans="1:7">
      <c r="A725" s="163"/>
      <c r="B725" s="164" t="s">
        <v>1488</v>
      </c>
      <c r="C725" s="165">
        <v>450</v>
      </c>
      <c r="D725" s="166" t="s">
        <v>211</v>
      </c>
      <c r="E725" s="167"/>
      <c r="F725" s="167">
        <f>C725*E725</f>
        <v>0</v>
      </c>
      <c r="G725" s="231"/>
    </row>
    <row r="726" spans="1:7" ht="15">
      <c r="A726" s="168"/>
      <c r="B726" s="169" t="s">
        <v>1109</v>
      </c>
      <c r="C726" s="170"/>
      <c r="D726" s="170"/>
      <c r="E726" s="170"/>
      <c r="F726" s="171">
        <f>SUM(F723:F725)</f>
        <v>0</v>
      </c>
    </row>
    <row r="728" spans="1:7" ht="15.75">
      <c r="A728" s="158"/>
      <c r="B728" s="159" t="s">
        <v>1182</v>
      </c>
      <c r="C728" s="158"/>
      <c r="D728" s="158"/>
      <c r="E728" s="158"/>
      <c r="F728" s="158"/>
    </row>
    <row r="729" spans="1:7">
      <c r="A729" s="160" t="s">
        <v>1105</v>
      </c>
      <c r="B729" s="160" t="s">
        <v>1106</v>
      </c>
      <c r="C729" s="161" t="s">
        <v>1107</v>
      </c>
      <c r="D729" s="161" t="s">
        <v>128</v>
      </c>
      <c r="E729" s="162" t="s">
        <v>1108</v>
      </c>
      <c r="F729" s="162" t="s">
        <v>1109</v>
      </c>
    </row>
    <row r="730" spans="1:7">
      <c r="A730" s="163"/>
      <c r="B730" s="164" t="s">
        <v>1489</v>
      </c>
      <c r="C730" s="165">
        <v>1</v>
      </c>
      <c r="D730" s="166" t="s">
        <v>200</v>
      </c>
      <c r="E730" s="167"/>
      <c r="F730" s="167">
        <f t="shared" ref="F730:F737" si="25">C730*E730</f>
        <v>0</v>
      </c>
      <c r="G730" s="231"/>
    </row>
    <row r="731" spans="1:7">
      <c r="A731" s="163"/>
      <c r="B731" s="164" t="s">
        <v>1185</v>
      </c>
      <c r="C731" s="165">
        <v>1</v>
      </c>
      <c r="D731" s="166" t="s">
        <v>1138</v>
      </c>
      <c r="E731" s="167"/>
      <c r="F731" s="167">
        <f t="shared" si="25"/>
        <v>0</v>
      </c>
      <c r="G731" s="231"/>
    </row>
    <row r="732" spans="1:7">
      <c r="A732" s="163"/>
      <c r="B732" s="164" t="s">
        <v>1189</v>
      </c>
      <c r="C732" s="165">
        <v>6</v>
      </c>
      <c r="D732" s="166" t="s">
        <v>1153</v>
      </c>
      <c r="E732" s="167"/>
      <c r="F732" s="167">
        <f t="shared" si="25"/>
        <v>0</v>
      </c>
      <c r="G732" s="231"/>
    </row>
    <row r="733" spans="1:7">
      <c r="A733" s="163"/>
      <c r="B733" s="164" t="s">
        <v>1358</v>
      </c>
      <c r="C733" s="165">
        <v>10</v>
      </c>
      <c r="D733" s="166" t="s">
        <v>1153</v>
      </c>
      <c r="E733" s="167"/>
      <c r="F733" s="167">
        <f t="shared" si="25"/>
        <v>0</v>
      </c>
      <c r="G733" s="231"/>
    </row>
    <row r="734" spans="1:7">
      <c r="A734" s="163"/>
      <c r="B734" s="164" t="s">
        <v>1490</v>
      </c>
      <c r="C734" s="165">
        <v>10</v>
      </c>
      <c r="D734" s="166" t="s">
        <v>1153</v>
      </c>
      <c r="E734" s="167"/>
      <c r="F734" s="167">
        <f t="shared" si="25"/>
        <v>0</v>
      </c>
      <c r="G734" s="231"/>
    </row>
    <row r="735" spans="1:7">
      <c r="A735" s="163"/>
      <c r="B735" s="468" t="s">
        <v>1491</v>
      </c>
      <c r="C735" s="467">
        <v>10</v>
      </c>
      <c r="D735" s="466" t="s">
        <v>1153</v>
      </c>
      <c r="E735" s="167"/>
      <c r="F735" s="167">
        <f t="shared" si="25"/>
        <v>0</v>
      </c>
      <c r="G735" s="231"/>
    </row>
    <row r="736" spans="1:7">
      <c r="A736" s="163"/>
      <c r="B736" s="164" t="s">
        <v>1492</v>
      </c>
      <c r="C736" s="165">
        <v>1</v>
      </c>
      <c r="D736" s="166" t="s">
        <v>200</v>
      </c>
      <c r="E736" s="167"/>
      <c r="F736" s="167">
        <f t="shared" si="25"/>
        <v>0</v>
      </c>
      <c r="G736" s="231"/>
    </row>
    <row r="737" spans="1:7">
      <c r="A737" s="163"/>
      <c r="B737" s="164" t="s">
        <v>1230</v>
      </c>
      <c r="C737" s="165">
        <v>900</v>
      </c>
      <c r="D737" s="166" t="s">
        <v>1493</v>
      </c>
      <c r="E737" s="167"/>
      <c r="F737" s="167">
        <f t="shared" si="25"/>
        <v>0</v>
      </c>
      <c r="G737" s="231"/>
    </row>
    <row r="738" spans="1:7" ht="15">
      <c r="A738" s="168"/>
      <c r="B738" s="169" t="s">
        <v>1109</v>
      </c>
      <c r="C738" s="170"/>
      <c r="D738" s="170"/>
      <c r="E738" s="170"/>
      <c r="F738" s="171">
        <f>SUM(F730:F737)</f>
        <v>0</v>
      </c>
      <c r="G738" s="231"/>
    </row>
    <row r="740" spans="1:7" ht="15.75">
      <c r="B740" s="215" t="s">
        <v>1494</v>
      </c>
      <c r="C740" s="215"/>
      <c r="D740" s="215"/>
      <c r="E740" s="215"/>
      <c r="F740" s="216">
        <f>F596+F515+F431+F355+F215+F134+F16</f>
        <v>0</v>
      </c>
    </row>
  </sheetData>
  <mergeCells count="18">
    <mergeCell ref="A589:F589"/>
    <mergeCell ref="A206:F206"/>
    <mergeCell ref="A208:F208"/>
    <mergeCell ref="A346:F346"/>
    <mergeCell ref="A348:F348"/>
    <mergeCell ref="A349:F349"/>
    <mergeCell ref="A422:F422"/>
    <mergeCell ref="A424:F424"/>
    <mergeCell ref="A425:F425"/>
    <mergeCell ref="A506:F506"/>
    <mergeCell ref="A508:F508"/>
    <mergeCell ref="A587:F587"/>
    <mergeCell ref="A127:F127"/>
    <mergeCell ref="A1:F1"/>
    <mergeCell ref="A3:F3"/>
    <mergeCell ref="A7:F7"/>
    <mergeCell ref="A9:F9"/>
    <mergeCell ref="A125:F125"/>
  </mergeCells>
  <pageMargins left="0.25" right="0.25" top="0.75" bottom="0.75" header="0.3" footer="0.3"/>
  <pageSetup paperSize="9" scale="90" orientation="portrait" r:id="rId1"/>
  <headerFooter alignWithMargins="0"/>
  <rowBreaks count="7" manualBreakCount="7">
    <brk id="34" max="5" man="1"/>
    <brk id="96" max="5" man="1"/>
    <brk id="159" max="5" man="1"/>
    <brk id="345" max="5" man="1"/>
    <brk id="528" max="5" man="1"/>
    <brk id="586" max="5" man="1"/>
    <brk id="713"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59999389629810485"/>
  </sheetPr>
  <dimension ref="A1:L1238"/>
  <sheetViews>
    <sheetView showGridLines="0" showZeros="0" zoomScaleNormal="100" workbookViewId="0">
      <pane ySplit="9" topLeftCell="A259" activePane="bottomLeft" state="frozen"/>
      <selection pane="bottomLeft" activeCell="J283" sqref="J283"/>
    </sheetView>
  </sheetViews>
  <sheetFormatPr defaultRowHeight="12.75"/>
  <cols>
    <col min="1" max="1" width="5.42578125" style="145" customWidth="1"/>
    <col min="2" max="2" width="5.7109375" style="218" customWidth="1"/>
    <col min="3" max="3" width="11.42578125" style="218" customWidth="1"/>
    <col min="4" max="4" width="59.7109375" style="224" customWidth="1"/>
    <col min="5" max="5" width="17" style="224" customWidth="1"/>
    <col min="6" max="6" width="4.5703125" style="218" customWidth="1"/>
    <col min="7" max="7" width="8.7109375" style="145" customWidth="1"/>
    <col min="8" max="9" width="16.7109375" style="145" customWidth="1"/>
    <col min="10" max="10" width="12.140625" style="145" customWidth="1"/>
    <col min="11" max="11" width="8.85546875" style="145"/>
    <col min="12" max="12" width="10.28515625" style="145" bestFit="1" customWidth="1"/>
    <col min="13" max="256" width="8.85546875" style="145"/>
    <col min="257" max="257" width="5.42578125" style="145" customWidth="1"/>
    <col min="258" max="258" width="5.7109375" style="145" customWidth="1"/>
    <col min="259" max="259" width="11.42578125" style="145" customWidth="1"/>
    <col min="260" max="260" width="59.7109375" style="145" customWidth="1"/>
    <col min="261" max="261" width="17" style="145" customWidth="1"/>
    <col min="262" max="262" width="4.5703125" style="145" customWidth="1"/>
    <col min="263" max="263" width="8.7109375" style="145" customWidth="1"/>
    <col min="264" max="265" width="16.7109375" style="145" customWidth="1"/>
    <col min="266" max="266" width="12.140625" style="145" customWidth="1"/>
    <col min="267" max="267" width="8.85546875" style="145"/>
    <col min="268" max="268" width="10.28515625" style="145" bestFit="1" customWidth="1"/>
    <col min="269" max="512" width="8.85546875" style="145"/>
    <col min="513" max="513" width="5.42578125" style="145" customWidth="1"/>
    <col min="514" max="514" width="5.7109375" style="145" customWidth="1"/>
    <col min="515" max="515" width="11.42578125" style="145" customWidth="1"/>
    <col min="516" max="516" width="59.7109375" style="145" customWidth="1"/>
    <col min="517" max="517" width="17" style="145" customWidth="1"/>
    <col min="518" max="518" width="4.5703125" style="145" customWidth="1"/>
    <col min="519" max="519" width="8.7109375" style="145" customWidth="1"/>
    <col min="520" max="521" width="16.7109375" style="145" customWidth="1"/>
    <col min="522" max="522" width="12.140625" style="145" customWidth="1"/>
    <col min="523" max="523" width="8.85546875" style="145"/>
    <col min="524" max="524" width="10.28515625" style="145" bestFit="1" customWidth="1"/>
    <col min="525" max="768" width="8.85546875" style="145"/>
    <col min="769" max="769" width="5.42578125" style="145" customWidth="1"/>
    <col min="770" max="770" width="5.7109375" style="145" customWidth="1"/>
    <col min="771" max="771" width="11.42578125" style="145" customWidth="1"/>
    <col min="772" max="772" width="59.7109375" style="145" customWidth="1"/>
    <col min="773" max="773" width="17" style="145" customWidth="1"/>
    <col min="774" max="774" width="4.5703125" style="145" customWidth="1"/>
    <col min="775" max="775" width="8.7109375" style="145" customWidth="1"/>
    <col min="776" max="777" width="16.7109375" style="145" customWidth="1"/>
    <col min="778" max="778" width="12.140625" style="145" customWidth="1"/>
    <col min="779" max="779" width="8.85546875" style="145"/>
    <col min="780" max="780" width="10.28515625" style="145" bestFit="1" customWidth="1"/>
    <col min="781" max="1024" width="8.85546875" style="145"/>
    <col min="1025" max="1025" width="5.42578125" style="145" customWidth="1"/>
    <col min="1026" max="1026" width="5.7109375" style="145" customWidth="1"/>
    <col min="1027" max="1027" width="11.42578125" style="145" customWidth="1"/>
    <col min="1028" max="1028" width="59.7109375" style="145" customWidth="1"/>
    <col min="1029" max="1029" width="17" style="145" customWidth="1"/>
    <col min="1030" max="1030" width="4.5703125" style="145" customWidth="1"/>
    <col min="1031" max="1031" width="8.7109375" style="145" customWidth="1"/>
    <col min="1032" max="1033" width="16.7109375" style="145" customWidth="1"/>
    <col min="1034" max="1034" width="12.140625" style="145" customWidth="1"/>
    <col min="1035" max="1035" width="8.85546875" style="145"/>
    <col min="1036" max="1036" width="10.28515625" style="145" bestFit="1" customWidth="1"/>
    <col min="1037" max="1280" width="8.85546875" style="145"/>
    <col min="1281" max="1281" width="5.42578125" style="145" customWidth="1"/>
    <col min="1282" max="1282" width="5.7109375" style="145" customWidth="1"/>
    <col min="1283" max="1283" width="11.42578125" style="145" customWidth="1"/>
    <col min="1284" max="1284" width="59.7109375" style="145" customWidth="1"/>
    <col min="1285" max="1285" width="17" style="145" customWidth="1"/>
    <col min="1286" max="1286" width="4.5703125" style="145" customWidth="1"/>
    <col min="1287" max="1287" width="8.7109375" style="145" customWidth="1"/>
    <col min="1288" max="1289" width="16.7109375" style="145" customWidth="1"/>
    <col min="1290" max="1290" width="12.140625" style="145" customWidth="1"/>
    <col min="1291" max="1291" width="8.85546875" style="145"/>
    <col min="1292" max="1292" width="10.28515625" style="145" bestFit="1" customWidth="1"/>
    <col min="1293" max="1536" width="8.85546875" style="145"/>
    <col min="1537" max="1537" width="5.42578125" style="145" customWidth="1"/>
    <col min="1538" max="1538" width="5.7109375" style="145" customWidth="1"/>
    <col min="1539" max="1539" width="11.42578125" style="145" customWidth="1"/>
    <col min="1540" max="1540" width="59.7109375" style="145" customWidth="1"/>
    <col min="1541" max="1541" width="17" style="145" customWidth="1"/>
    <col min="1542" max="1542" width="4.5703125" style="145" customWidth="1"/>
    <col min="1543" max="1543" width="8.7109375" style="145" customWidth="1"/>
    <col min="1544" max="1545" width="16.7109375" style="145" customWidth="1"/>
    <col min="1546" max="1546" width="12.140625" style="145" customWidth="1"/>
    <col min="1547" max="1547" width="8.85546875" style="145"/>
    <col min="1548" max="1548" width="10.28515625" style="145" bestFit="1" customWidth="1"/>
    <col min="1549" max="1792" width="8.85546875" style="145"/>
    <col min="1793" max="1793" width="5.42578125" style="145" customWidth="1"/>
    <col min="1794" max="1794" width="5.7109375" style="145" customWidth="1"/>
    <col min="1795" max="1795" width="11.42578125" style="145" customWidth="1"/>
    <col min="1796" max="1796" width="59.7109375" style="145" customWidth="1"/>
    <col min="1797" max="1797" width="17" style="145" customWidth="1"/>
    <col min="1798" max="1798" width="4.5703125" style="145" customWidth="1"/>
    <col min="1799" max="1799" width="8.7109375" style="145" customWidth="1"/>
    <col min="1800" max="1801" width="16.7109375" style="145" customWidth="1"/>
    <col min="1802" max="1802" width="12.140625" style="145" customWidth="1"/>
    <col min="1803" max="1803" width="8.85546875" style="145"/>
    <col min="1804" max="1804" width="10.28515625" style="145" bestFit="1" customWidth="1"/>
    <col min="1805" max="2048" width="8.85546875" style="145"/>
    <col min="2049" max="2049" width="5.42578125" style="145" customWidth="1"/>
    <col min="2050" max="2050" width="5.7109375" style="145" customWidth="1"/>
    <col min="2051" max="2051" width="11.42578125" style="145" customWidth="1"/>
    <col min="2052" max="2052" width="59.7109375" style="145" customWidth="1"/>
    <col min="2053" max="2053" width="17" style="145" customWidth="1"/>
    <col min="2054" max="2054" width="4.5703125" style="145" customWidth="1"/>
    <col min="2055" max="2055" width="8.7109375" style="145" customWidth="1"/>
    <col min="2056" max="2057" width="16.7109375" style="145" customWidth="1"/>
    <col min="2058" max="2058" width="12.140625" style="145" customWidth="1"/>
    <col min="2059" max="2059" width="8.85546875" style="145"/>
    <col min="2060" max="2060" width="10.28515625" style="145" bestFit="1" customWidth="1"/>
    <col min="2061" max="2304" width="8.85546875" style="145"/>
    <col min="2305" max="2305" width="5.42578125" style="145" customWidth="1"/>
    <col min="2306" max="2306" width="5.7109375" style="145" customWidth="1"/>
    <col min="2307" max="2307" width="11.42578125" style="145" customWidth="1"/>
    <col min="2308" max="2308" width="59.7109375" style="145" customWidth="1"/>
    <col min="2309" max="2309" width="17" style="145" customWidth="1"/>
    <col min="2310" max="2310" width="4.5703125" style="145" customWidth="1"/>
    <col min="2311" max="2311" width="8.7109375" style="145" customWidth="1"/>
    <col min="2312" max="2313" width="16.7109375" style="145" customWidth="1"/>
    <col min="2314" max="2314" width="12.140625" style="145" customWidth="1"/>
    <col min="2315" max="2315" width="8.85546875" style="145"/>
    <col min="2316" max="2316" width="10.28515625" style="145" bestFit="1" customWidth="1"/>
    <col min="2317" max="2560" width="8.85546875" style="145"/>
    <col min="2561" max="2561" width="5.42578125" style="145" customWidth="1"/>
    <col min="2562" max="2562" width="5.7109375" style="145" customWidth="1"/>
    <col min="2563" max="2563" width="11.42578125" style="145" customWidth="1"/>
    <col min="2564" max="2564" width="59.7109375" style="145" customWidth="1"/>
    <col min="2565" max="2565" width="17" style="145" customWidth="1"/>
    <col min="2566" max="2566" width="4.5703125" style="145" customWidth="1"/>
    <col min="2567" max="2567" width="8.7109375" style="145" customWidth="1"/>
    <col min="2568" max="2569" width="16.7109375" style="145" customWidth="1"/>
    <col min="2570" max="2570" width="12.140625" style="145" customWidth="1"/>
    <col min="2571" max="2571" width="8.85546875" style="145"/>
    <col min="2572" max="2572" width="10.28515625" style="145" bestFit="1" customWidth="1"/>
    <col min="2573" max="2816" width="8.85546875" style="145"/>
    <col min="2817" max="2817" width="5.42578125" style="145" customWidth="1"/>
    <col min="2818" max="2818" width="5.7109375" style="145" customWidth="1"/>
    <col min="2819" max="2819" width="11.42578125" style="145" customWidth="1"/>
    <col min="2820" max="2820" width="59.7109375" style="145" customWidth="1"/>
    <col min="2821" max="2821" width="17" style="145" customWidth="1"/>
    <col min="2822" max="2822" width="4.5703125" style="145" customWidth="1"/>
    <col min="2823" max="2823" width="8.7109375" style="145" customWidth="1"/>
    <col min="2824" max="2825" width="16.7109375" style="145" customWidth="1"/>
    <col min="2826" max="2826" width="12.140625" style="145" customWidth="1"/>
    <col min="2827" max="2827" width="8.85546875" style="145"/>
    <col min="2828" max="2828" width="10.28515625" style="145" bestFit="1" customWidth="1"/>
    <col min="2829" max="3072" width="8.85546875" style="145"/>
    <col min="3073" max="3073" width="5.42578125" style="145" customWidth="1"/>
    <col min="3074" max="3074" width="5.7109375" style="145" customWidth="1"/>
    <col min="3075" max="3075" width="11.42578125" style="145" customWidth="1"/>
    <col min="3076" max="3076" width="59.7109375" style="145" customWidth="1"/>
    <col min="3077" max="3077" width="17" style="145" customWidth="1"/>
    <col min="3078" max="3078" width="4.5703125" style="145" customWidth="1"/>
    <col min="3079" max="3079" width="8.7109375" style="145" customWidth="1"/>
    <col min="3080" max="3081" width="16.7109375" style="145" customWidth="1"/>
    <col min="3082" max="3082" width="12.140625" style="145" customWidth="1"/>
    <col min="3083" max="3083" width="8.85546875" style="145"/>
    <col min="3084" max="3084" width="10.28515625" style="145" bestFit="1" customWidth="1"/>
    <col min="3085" max="3328" width="8.85546875" style="145"/>
    <col min="3329" max="3329" width="5.42578125" style="145" customWidth="1"/>
    <col min="3330" max="3330" width="5.7109375" style="145" customWidth="1"/>
    <col min="3331" max="3331" width="11.42578125" style="145" customWidth="1"/>
    <col min="3332" max="3332" width="59.7109375" style="145" customWidth="1"/>
    <col min="3333" max="3333" width="17" style="145" customWidth="1"/>
    <col min="3334" max="3334" width="4.5703125" style="145" customWidth="1"/>
    <col min="3335" max="3335" width="8.7109375" style="145" customWidth="1"/>
    <col min="3336" max="3337" width="16.7109375" style="145" customWidth="1"/>
    <col min="3338" max="3338" width="12.140625" style="145" customWidth="1"/>
    <col min="3339" max="3339" width="8.85546875" style="145"/>
    <col min="3340" max="3340" width="10.28515625" style="145" bestFit="1" customWidth="1"/>
    <col min="3341" max="3584" width="8.85546875" style="145"/>
    <col min="3585" max="3585" width="5.42578125" style="145" customWidth="1"/>
    <col min="3586" max="3586" width="5.7109375" style="145" customWidth="1"/>
    <col min="3587" max="3587" width="11.42578125" style="145" customWidth="1"/>
    <col min="3588" max="3588" width="59.7109375" style="145" customWidth="1"/>
    <col min="3589" max="3589" width="17" style="145" customWidth="1"/>
    <col min="3590" max="3590" width="4.5703125" style="145" customWidth="1"/>
    <col min="3591" max="3591" width="8.7109375" style="145" customWidth="1"/>
    <col min="3592" max="3593" width="16.7109375" style="145" customWidth="1"/>
    <col min="3594" max="3594" width="12.140625" style="145" customWidth="1"/>
    <col min="3595" max="3595" width="8.85546875" style="145"/>
    <col min="3596" max="3596" width="10.28515625" style="145" bestFit="1" customWidth="1"/>
    <col min="3597" max="3840" width="8.85546875" style="145"/>
    <col min="3841" max="3841" width="5.42578125" style="145" customWidth="1"/>
    <col min="3842" max="3842" width="5.7109375" style="145" customWidth="1"/>
    <col min="3843" max="3843" width="11.42578125" style="145" customWidth="1"/>
    <col min="3844" max="3844" width="59.7109375" style="145" customWidth="1"/>
    <col min="3845" max="3845" width="17" style="145" customWidth="1"/>
    <col min="3846" max="3846" width="4.5703125" style="145" customWidth="1"/>
    <col min="3847" max="3847" width="8.7109375" style="145" customWidth="1"/>
    <col min="3848" max="3849" width="16.7109375" style="145" customWidth="1"/>
    <col min="3850" max="3850" width="12.140625" style="145" customWidth="1"/>
    <col min="3851" max="3851" width="8.85546875" style="145"/>
    <col min="3852" max="3852" width="10.28515625" style="145" bestFit="1" customWidth="1"/>
    <col min="3853" max="4096" width="8.85546875" style="145"/>
    <col min="4097" max="4097" width="5.42578125" style="145" customWidth="1"/>
    <col min="4098" max="4098" width="5.7109375" style="145" customWidth="1"/>
    <col min="4099" max="4099" width="11.42578125" style="145" customWidth="1"/>
    <col min="4100" max="4100" width="59.7109375" style="145" customWidth="1"/>
    <col min="4101" max="4101" width="17" style="145" customWidth="1"/>
    <col min="4102" max="4102" width="4.5703125" style="145" customWidth="1"/>
    <col min="4103" max="4103" width="8.7109375" style="145" customWidth="1"/>
    <col min="4104" max="4105" width="16.7109375" style="145" customWidth="1"/>
    <col min="4106" max="4106" width="12.140625" style="145" customWidth="1"/>
    <col min="4107" max="4107" width="8.85546875" style="145"/>
    <col min="4108" max="4108" width="10.28515625" style="145" bestFit="1" customWidth="1"/>
    <col min="4109" max="4352" width="8.85546875" style="145"/>
    <col min="4353" max="4353" width="5.42578125" style="145" customWidth="1"/>
    <col min="4354" max="4354" width="5.7109375" style="145" customWidth="1"/>
    <col min="4355" max="4355" width="11.42578125" style="145" customWidth="1"/>
    <col min="4356" max="4356" width="59.7109375" style="145" customWidth="1"/>
    <col min="4357" max="4357" width="17" style="145" customWidth="1"/>
    <col min="4358" max="4358" width="4.5703125" style="145" customWidth="1"/>
    <col min="4359" max="4359" width="8.7109375" style="145" customWidth="1"/>
    <col min="4360" max="4361" width="16.7109375" style="145" customWidth="1"/>
    <col min="4362" max="4362" width="12.140625" style="145" customWidth="1"/>
    <col min="4363" max="4363" width="8.85546875" style="145"/>
    <col min="4364" max="4364" width="10.28515625" style="145" bestFit="1" customWidth="1"/>
    <col min="4365" max="4608" width="8.85546875" style="145"/>
    <col min="4609" max="4609" width="5.42578125" style="145" customWidth="1"/>
    <col min="4610" max="4610" width="5.7109375" style="145" customWidth="1"/>
    <col min="4611" max="4611" width="11.42578125" style="145" customWidth="1"/>
    <col min="4612" max="4612" width="59.7109375" style="145" customWidth="1"/>
    <col min="4613" max="4613" width="17" style="145" customWidth="1"/>
    <col min="4614" max="4614" width="4.5703125" style="145" customWidth="1"/>
    <col min="4615" max="4615" width="8.7109375" style="145" customWidth="1"/>
    <col min="4616" max="4617" width="16.7109375" style="145" customWidth="1"/>
    <col min="4618" max="4618" width="12.140625" style="145" customWidth="1"/>
    <col min="4619" max="4619" width="8.85546875" style="145"/>
    <col min="4620" max="4620" width="10.28515625" style="145" bestFit="1" customWidth="1"/>
    <col min="4621" max="4864" width="8.85546875" style="145"/>
    <col min="4865" max="4865" width="5.42578125" style="145" customWidth="1"/>
    <col min="4866" max="4866" width="5.7109375" style="145" customWidth="1"/>
    <col min="4867" max="4867" width="11.42578125" style="145" customWidth="1"/>
    <col min="4868" max="4868" width="59.7109375" style="145" customWidth="1"/>
    <col min="4869" max="4869" width="17" style="145" customWidth="1"/>
    <col min="4870" max="4870" width="4.5703125" style="145" customWidth="1"/>
    <col min="4871" max="4871" width="8.7109375" style="145" customWidth="1"/>
    <col min="4872" max="4873" width="16.7109375" style="145" customWidth="1"/>
    <col min="4874" max="4874" width="12.140625" style="145" customWidth="1"/>
    <col min="4875" max="4875" width="8.85546875" style="145"/>
    <col min="4876" max="4876" width="10.28515625" style="145" bestFit="1" customWidth="1"/>
    <col min="4877" max="5120" width="8.85546875" style="145"/>
    <col min="5121" max="5121" width="5.42578125" style="145" customWidth="1"/>
    <col min="5122" max="5122" width="5.7109375" style="145" customWidth="1"/>
    <col min="5123" max="5123" width="11.42578125" style="145" customWidth="1"/>
    <col min="5124" max="5124" width="59.7109375" style="145" customWidth="1"/>
    <col min="5125" max="5125" width="17" style="145" customWidth="1"/>
    <col min="5126" max="5126" width="4.5703125" style="145" customWidth="1"/>
    <col min="5127" max="5127" width="8.7109375" style="145" customWidth="1"/>
    <col min="5128" max="5129" width="16.7109375" style="145" customWidth="1"/>
    <col min="5130" max="5130" width="12.140625" style="145" customWidth="1"/>
    <col min="5131" max="5131" width="8.85546875" style="145"/>
    <col min="5132" max="5132" width="10.28515625" style="145" bestFit="1" customWidth="1"/>
    <col min="5133" max="5376" width="8.85546875" style="145"/>
    <col min="5377" max="5377" width="5.42578125" style="145" customWidth="1"/>
    <col min="5378" max="5378" width="5.7109375" style="145" customWidth="1"/>
    <col min="5379" max="5379" width="11.42578125" style="145" customWidth="1"/>
    <col min="5380" max="5380" width="59.7109375" style="145" customWidth="1"/>
    <col min="5381" max="5381" width="17" style="145" customWidth="1"/>
    <col min="5382" max="5382" width="4.5703125" style="145" customWidth="1"/>
    <col min="5383" max="5383" width="8.7109375" style="145" customWidth="1"/>
    <col min="5384" max="5385" width="16.7109375" style="145" customWidth="1"/>
    <col min="5386" max="5386" width="12.140625" style="145" customWidth="1"/>
    <col min="5387" max="5387" width="8.85546875" style="145"/>
    <col min="5388" max="5388" width="10.28515625" style="145" bestFit="1" customWidth="1"/>
    <col min="5389" max="5632" width="8.85546875" style="145"/>
    <col min="5633" max="5633" width="5.42578125" style="145" customWidth="1"/>
    <col min="5634" max="5634" width="5.7109375" style="145" customWidth="1"/>
    <col min="5635" max="5635" width="11.42578125" style="145" customWidth="1"/>
    <col min="5636" max="5636" width="59.7109375" style="145" customWidth="1"/>
    <col min="5637" max="5637" width="17" style="145" customWidth="1"/>
    <col min="5638" max="5638" width="4.5703125" style="145" customWidth="1"/>
    <col min="5639" max="5639" width="8.7109375" style="145" customWidth="1"/>
    <col min="5640" max="5641" width="16.7109375" style="145" customWidth="1"/>
    <col min="5642" max="5642" width="12.140625" style="145" customWidth="1"/>
    <col min="5643" max="5643" width="8.85546875" style="145"/>
    <col min="5644" max="5644" width="10.28515625" style="145" bestFit="1" customWidth="1"/>
    <col min="5645" max="5888" width="8.85546875" style="145"/>
    <col min="5889" max="5889" width="5.42578125" style="145" customWidth="1"/>
    <col min="5890" max="5890" width="5.7109375" style="145" customWidth="1"/>
    <col min="5891" max="5891" width="11.42578125" style="145" customWidth="1"/>
    <col min="5892" max="5892" width="59.7109375" style="145" customWidth="1"/>
    <col min="5893" max="5893" width="17" style="145" customWidth="1"/>
    <col min="5894" max="5894" width="4.5703125" style="145" customWidth="1"/>
    <col min="5895" max="5895" width="8.7109375" style="145" customWidth="1"/>
    <col min="5896" max="5897" width="16.7109375" style="145" customWidth="1"/>
    <col min="5898" max="5898" width="12.140625" style="145" customWidth="1"/>
    <col min="5899" max="5899" width="8.85546875" style="145"/>
    <col min="5900" max="5900" width="10.28515625" style="145" bestFit="1" customWidth="1"/>
    <col min="5901" max="6144" width="8.85546875" style="145"/>
    <col min="6145" max="6145" width="5.42578125" style="145" customWidth="1"/>
    <col min="6146" max="6146" width="5.7109375" style="145" customWidth="1"/>
    <col min="6147" max="6147" width="11.42578125" style="145" customWidth="1"/>
    <col min="6148" max="6148" width="59.7109375" style="145" customWidth="1"/>
    <col min="6149" max="6149" width="17" style="145" customWidth="1"/>
    <col min="6150" max="6150" width="4.5703125" style="145" customWidth="1"/>
    <col min="6151" max="6151" width="8.7109375" style="145" customWidth="1"/>
    <col min="6152" max="6153" width="16.7109375" style="145" customWidth="1"/>
    <col min="6154" max="6154" width="12.140625" style="145" customWidth="1"/>
    <col min="6155" max="6155" width="8.85546875" style="145"/>
    <col min="6156" max="6156" width="10.28515625" style="145" bestFit="1" customWidth="1"/>
    <col min="6157" max="6400" width="8.85546875" style="145"/>
    <col min="6401" max="6401" width="5.42578125" style="145" customWidth="1"/>
    <col min="6402" max="6402" width="5.7109375" style="145" customWidth="1"/>
    <col min="6403" max="6403" width="11.42578125" style="145" customWidth="1"/>
    <col min="6404" max="6404" width="59.7109375" style="145" customWidth="1"/>
    <col min="6405" max="6405" width="17" style="145" customWidth="1"/>
    <col min="6406" max="6406" width="4.5703125" style="145" customWidth="1"/>
    <col min="6407" max="6407" width="8.7109375" style="145" customWidth="1"/>
    <col min="6408" max="6409" width="16.7109375" style="145" customWidth="1"/>
    <col min="6410" max="6410" width="12.140625" style="145" customWidth="1"/>
    <col min="6411" max="6411" width="8.85546875" style="145"/>
    <col min="6412" max="6412" width="10.28515625" style="145" bestFit="1" customWidth="1"/>
    <col min="6413" max="6656" width="8.85546875" style="145"/>
    <col min="6657" max="6657" width="5.42578125" style="145" customWidth="1"/>
    <col min="6658" max="6658" width="5.7109375" style="145" customWidth="1"/>
    <col min="6659" max="6659" width="11.42578125" style="145" customWidth="1"/>
    <col min="6660" max="6660" width="59.7109375" style="145" customWidth="1"/>
    <col min="6661" max="6661" width="17" style="145" customWidth="1"/>
    <col min="6662" max="6662" width="4.5703125" style="145" customWidth="1"/>
    <col min="6663" max="6663" width="8.7109375" style="145" customWidth="1"/>
    <col min="6664" max="6665" width="16.7109375" style="145" customWidth="1"/>
    <col min="6666" max="6666" width="12.140625" style="145" customWidth="1"/>
    <col min="6667" max="6667" width="8.85546875" style="145"/>
    <col min="6668" max="6668" width="10.28515625" style="145" bestFit="1" customWidth="1"/>
    <col min="6669" max="6912" width="8.85546875" style="145"/>
    <col min="6913" max="6913" width="5.42578125" style="145" customWidth="1"/>
    <col min="6914" max="6914" width="5.7109375" style="145" customWidth="1"/>
    <col min="6915" max="6915" width="11.42578125" style="145" customWidth="1"/>
    <col min="6916" max="6916" width="59.7109375" style="145" customWidth="1"/>
    <col min="6917" max="6917" width="17" style="145" customWidth="1"/>
    <col min="6918" max="6918" width="4.5703125" style="145" customWidth="1"/>
    <col min="6919" max="6919" width="8.7109375" style="145" customWidth="1"/>
    <col min="6920" max="6921" width="16.7109375" style="145" customWidth="1"/>
    <col min="6922" max="6922" width="12.140625" style="145" customWidth="1"/>
    <col min="6923" max="6923" width="8.85546875" style="145"/>
    <col min="6924" max="6924" width="10.28515625" style="145" bestFit="1" customWidth="1"/>
    <col min="6925" max="7168" width="8.85546875" style="145"/>
    <col min="7169" max="7169" width="5.42578125" style="145" customWidth="1"/>
    <col min="7170" max="7170" width="5.7109375" style="145" customWidth="1"/>
    <col min="7171" max="7171" width="11.42578125" style="145" customWidth="1"/>
    <col min="7172" max="7172" width="59.7109375" style="145" customWidth="1"/>
    <col min="7173" max="7173" width="17" style="145" customWidth="1"/>
    <col min="7174" max="7174" width="4.5703125" style="145" customWidth="1"/>
    <col min="7175" max="7175" width="8.7109375" style="145" customWidth="1"/>
    <col min="7176" max="7177" width="16.7109375" style="145" customWidth="1"/>
    <col min="7178" max="7178" width="12.140625" style="145" customWidth="1"/>
    <col min="7179" max="7179" width="8.85546875" style="145"/>
    <col min="7180" max="7180" width="10.28515625" style="145" bestFit="1" customWidth="1"/>
    <col min="7181" max="7424" width="8.85546875" style="145"/>
    <col min="7425" max="7425" width="5.42578125" style="145" customWidth="1"/>
    <col min="7426" max="7426" width="5.7109375" style="145" customWidth="1"/>
    <col min="7427" max="7427" width="11.42578125" style="145" customWidth="1"/>
    <col min="7428" max="7428" width="59.7109375" style="145" customWidth="1"/>
    <col min="7429" max="7429" width="17" style="145" customWidth="1"/>
    <col min="7430" max="7430" width="4.5703125" style="145" customWidth="1"/>
    <col min="7431" max="7431" width="8.7109375" style="145" customWidth="1"/>
    <col min="7432" max="7433" width="16.7109375" style="145" customWidth="1"/>
    <col min="7434" max="7434" width="12.140625" style="145" customWidth="1"/>
    <col min="7435" max="7435" width="8.85546875" style="145"/>
    <col min="7436" max="7436" width="10.28515625" style="145" bestFit="1" customWidth="1"/>
    <col min="7437" max="7680" width="8.85546875" style="145"/>
    <col min="7681" max="7681" width="5.42578125" style="145" customWidth="1"/>
    <col min="7682" max="7682" width="5.7109375" style="145" customWidth="1"/>
    <col min="7683" max="7683" width="11.42578125" style="145" customWidth="1"/>
    <col min="7684" max="7684" width="59.7109375" style="145" customWidth="1"/>
    <col min="7685" max="7685" width="17" style="145" customWidth="1"/>
    <col min="7686" max="7686" width="4.5703125" style="145" customWidth="1"/>
    <col min="7687" max="7687" width="8.7109375" style="145" customWidth="1"/>
    <col min="7688" max="7689" width="16.7109375" style="145" customWidth="1"/>
    <col min="7690" max="7690" width="12.140625" style="145" customWidth="1"/>
    <col min="7691" max="7691" width="8.85546875" style="145"/>
    <col min="7692" max="7692" width="10.28515625" style="145" bestFit="1" customWidth="1"/>
    <col min="7693" max="7936" width="8.85546875" style="145"/>
    <col min="7937" max="7937" width="5.42578125" style="145" customWidth="1"/>
    <col min="7938" max="7938" width="5.7109375" style="145" customWidth="1"/>
    <col min="7939" max="7939" width="11.42578125" style="145" customWidth="1"/>
    <col min="7940" max="7940" width="59.7109375" style="145" customWidth="1"/>
    <col min="7941" max="7941" width="17" style="145" customWidth="1"/>
    <col min="7942" max="7942" width="4.5703125" style="145" customWidth="1"/>
    <col min="7943" max="7943" width="8.7109375" style="145" customWidth="1"/>
    <col min="7944" max="7945" width="16.7109375" style="145" customWidth="1"/>
    <col min="7946" max="7946" width="12.140625" style="145" customWidth="1"/>
    <col min="7947" max="7947" width="8.85546875" style="145"/>
    <col min="7948" max="7948" width="10.28515625" style="145" bestFit="1" customWidth="1"/>
    <col min="7949" max="8192" width="8.85546875" style="145"/>
    <col min="8193" max="8193" width="5.42578125" style="145" customWidth="1"/>
    <col min="8194" max="8194" width="5.7109375" style="145" customWidth="1"/>
    <col min="8195" max="8195" width="11.42578125" style="145" customWidth="1"/>
    <col min="8196" max="8196" width="59.7109375" style="145" customWidth="1"/>
    <col min="8197" max="8197" width="17" style="145" customWidth="1"/>
    <col min="8198" max="8198" width="4.5703125" style="145" customWidth="1"/>
    <col min="8199" max="8199" width="8.7109375" style="145" customWidth="1"/>
    <col min="8200" max="8201" width="16.7109375" style="145" customWidth="1"/>
    <col min="8202" max="8202" width="12.140625" style="145" customWidth="1"/>
    <col min="8203" max="8203" width="8.85546875" style="145"/>
    <col min="8204" max="8204" width="10.28515625" style="145" bestFit="1" customWidth="1"/>
    <col min="8205" max="8448" width="8.85546875" style="145"/>
    <col min="8449" max="8449" width="5.42578125" style="145" customWidth="1"/>
    <col min="8450" max="8450" width="5.7109375" style="145" customWidth="1"/>
    <col min="8451" max="8451" width="11.42578125" style="145" customWidth="1"/>
    <col min="8452" max="8452" width="59.7109375" style="145" customWidth="1"/>
    <col min="8453" max="8453" width="17" style="145" customWidth="1"/>
    <col min="8454" max="8454" width="4.5703125" style="145" customWidth="1"/>
    <col min="8455" max="8455" width="8.7109375" style="145" customWidth="1"/>
    <col min="8456" max="8457" width="16.7109375" style="145" customWidth="1"/>
    <col min="8458" max="8458" width="12.140625" style="145" customWidth="1"/>
    <col min="8459" max="8459" width="8.85546875" style="145"/>
    <col min="8460" max="8460" width="10.28515625" style="145" bestFit="1" customWidth="1"/>
    <col min="8461" max="8704" width="8.85546875" style="145"/>
    <col min="8705" max="8705" width="5.42578125" style="145" customWidth="1"/>
    <col min="8706" max="8706" width="5.7109375" style="145" customWidth="1"/>
    <col min="8707" max="8707" width="11.42578125" style="145" customWidth="1"/>
    <col min="8708" max="8708" width="59.7109375" style="145" customWidth="1"/>
    <col min="8709" max="8709" width="17" style="145" customWidth="1"/>
    <col min="8710" max="8710" width="4.5703125" style="145" customWidth="1"/>
    <col min="8711" max="8711" width="8.7109375" style="145" customWidth="1"/>
    <col min="8712" max="8713" width="16.7109375" style="145" customWidth="1"/>
    <col min="8714" max="8714" width="12.140625" style="145" customWidth="1"/>
    <col min="8715" max="8715" width="8.85546875" style="145"/>
    <col min="8716" max="8716" width="10.28515625" style="145" bestFit="1" customWidth="1"/>
    <col min="8717" max="8960" width="8.85546875" style="145"/>
    <col min="8961" max="8961" width="5.42578125" style="145" customWidth="1"/>
    <col min="8962" max="8962" width="5.7109375" style="145" customWidth="1"/>
    <col min="8963" max="8963" width="11.42578125" style="145" customWidth="1"/>
    <col min="8964" max="8964" width="59.7109375" style="145" customWidth="1"/>
    <col min="8965" max="8965" width="17" style="145" customWidth="1"/>
    <col min="8966" max="8966" width="4.5703125" style="145" customWidth="1"/>
    <col min="8967" max="8967" width="8.7109375" style="145" customWidth="1"/>
    <col min="8968" max="8969" width="16.7109375" style="145" customWidth="1"/>
    <col min="8970" max="8970" width="12.140625" style="145" customWidth="1"/>
    <col min="8971" max="8971" width="8.85546875" style="145"/>
    <col min="8972" max="8972" width="10.28515625" style="145" bestFit="1" customWidth="1"/>
    <col min="8973" max="9216" width="8.85546875" style="145"/>
    <col min="9217" max="9217" width="5.42578125" style="145" customWidth="1"/>
    <col min="9218" max="9218" width="5.7109375" style="145" customWidth="1"/>
    <col min="9219" max="9219" width="11.42578125" style="145" customWidth="1"/>
    <col min="9220" max="9220" width="59.7109375" style="145" customWidth="1"/>
    <col min="9221" max="9221" width="17" style="145" customWidth="1"/>
    <col min="9222" max="9222" width="4.5703125" style="145" customWidth="1"/>
    <col min="9223" max="9223" width="8.7109375" style="145" customWidth="1"/>
    <col min="9224" max="9225" width="16.7109375" style="145" customWidth="1"/>
    <col min="9226" max="9226" width="12.140625" style="145" customWidth="1"/>
    <col min="9227" max="9227" width="8.85546875" style="145"/>
    <col min="9228" max="9228" width="10.28515625" style="145" bestFit="1" customWidth="1"/>
    <col min="9229" max="9472" width="8.85546875" style="145"/>
    <col min="9473" max="9473" width="5.42578125" style="145" customWidth="1"/>
    <col min="9474" max="9474" width="5.7109375" style="145" customWidth="1"/>
    <col min="9475" max="9475" width="11.42578125" style="145" customWidth="1"/>
    <col min="9476" max="9476" width="59.7109375" style="145" customWidth="1"/>
    <col min="9477" max="9477" width="17" style="145" customWidth="1"/>
    <col min="9478" max="9478" width="4.5703125" style="145" customWidth="1"/>
    <col min="9479" max="9479" width="8.7109375" style="145" customWidth="1"/>
    <col min="9480" max="9481" width="16.7109375" style="145" customWidth="1"/>
    <col min="9482" max="9482" width="12.140625" style="145" customWidth="1"/>
    <col min="9483" max="9483" width="8.85546875" style="145"/>
    <col min="9484" max="9484" width="10.28515625" style="145" bestFit="1" customWidth="1"/>
    <col min="9485" max="9728" width="8.85546875" style="145"/>
    <col min="9729" max="9729" width="5.42578125" style="145" customWidth="1"/>
    <col min="9730" max="9730" width="5.7109375" style="145" customWidth="1"/>
    <col min="9731" max="9731" width="11.42578125" style="145" customWidth="1"/>
    <col min="9732" max="9732" width="59.7109375" style="145" customWidth="1"/>
    <col min="9733" max="9733" width="17" style="145" customWidth="1"/>
    <col min="9734" max="9734" width="4.5703125" style="145" customWidth="1"/>
    <col min="9735" max="9735" width="8.7109375" style="145" customWidth="1"/>
    <col min="9736" max="9737" width="16.7109375" style="145" customWidth="1"/>
    <col min="9738" max="9738" width="12.140625" style="145" customWidth="1"/>
    <col min="9739" max="9739" width="8.85546875" style="145"/>
    <col min="9740" max="9740" width="10.28515625" style="145" bestFit="1" customWidth="1"/>
    <col min="9741" max="9984" width="8.85546875" style="145"/>
    <col min="9985" max="9985" width="5.42578125" style="145" customWidth="1"/>
    <col min="9986" max="9986" width="5.7109375" style="145" customWidth="1"/>
    <col min="9987" max="9987" width="11.42578125" style="145" customWidth="1"/>
    <col min="9988" max="9988" width="59.7109375" style="145" customWidth="1"/>
    <col min="9989" max="9989" width="17" style="145" customWidth="1"/>
    <col min="9990" max="9990" width="4.5703125" style="145" customWidth="1"/>
    <col min="9991" max="9991" width="8.7109375" style="145" customWidth="1"/>
    <col min="9992" max="9993" width="16.7109375" style="145" customWidth="1"/>
    <col min="9994" max="9994" width="12.140625" style="145" customWidth="1"/>
    <col min="9995" max="9995" width="8.85546875" style="145"/>
    <col min="9996" max="9996" width="10.28515625" style="145" bestFit="1" customWidth="1"/>
    <col min="9997" max="10240" width="8.85546875" style="145"/>
    <col min="10241" max="10241" width="5.42578125" style="145" customWidth="1"/>
    <col min="10242" max="10242" width="5.7109375" style="145" customWidth="1"/>
    <col min="10243" max="10243" width="11.42578125" style="145" customWidth="1"/>
    <col min="10244" max="10244" width="59.7109375" style="145" customWidth="1"/>
    <col min="10245" max="10245" width="17" style="145" customWidth="1"/>
    <col min="10246" max="10246" width="4.5703125" style="145" customWidth="1"/>
    <col min="10247" max="10247" width="8.7109375" style="145" customWidth="1"/>
    <col min="10248" max="10249" width="16.7109375" style="145" customWidth="1"/>
    <col min="10250" max="10250" width="12.140625" style="145" customWidth="1"/>
    <col min="10251" max="10251" width="8.85546875" style="145"/>
    <col min="10252" max="10252" width="10.28515625" style="145" bestFit="1" customWidth="1"/>
    <col min="10253" max="10496" width="8.85546875" style="145"/>
    <col min="10497" max="10497" width="5.42578125" style="145" customWidth="1"/>
    <col min="10498" max="10498" width="5.7109375" style="145" customWidth="1"/>
    <col min="10499" max="10499" width="11.42578125" style="145" customWidth="1"/>
    <col min="10500" max="10500" width="59.7109375" style="145" customWidth="1"/>
    <col min="10501" max="10501" width="17" style="145" customWidth="1"/>
    <col min="10502" max="10502" width="4.5703125" style="145" customWidth="1"/>
    <col min="10503" max="10503" width="8.7109375" style="145" customWidth="1"/>
    <col min="10504" max="10505" width="16.7109375" style="145" customWidth="1"/>
    <col min="10506" max="10506" width="12.140625" style="145" customWidth="1"/>
    <col min="10507" max="10507" width="8.85546875" style="145"/>
    <col min="10508" max="10508" width="10.28515625" style="145" bestFit="1" customWidth="1"/>
    <col min="10509" max="10752" width="8.85546875" style="145"/>
    <col min="10753" max="10753" width="5.42578125" style="145" customWidth="1"/>
    <col min="10754" max="10754" width="5.7109375" style="145" customWidth="1"/>
    <col min="10755" max="10755" width="11.42578125" style="145" customWidth="1"/>
    <col min="10756" max="10756" width="59.7109375" style="145" customWidth="1"/>
    <col min="10757" max="10757" width="17" style="145" customWidth="1"/>
    <col min="10758" max="10758" width="4.5703125" style="145" customWidth="1"/>
    <col min="10759" max="10759" width="8.7109375" style="145" customWidth="1"/>
    <col min="10760" max="10761" width="16.7109375" style="145" customWidth="1"/>
    <col min="10762" max="10762" width="12.140625" style="145" customWidth="1"/>
    <col min="10763" max="10763" width="8.85546875" style="145"/>
    <col min="10764" max="10764" width="10.28515625" style="145" bestFit="1" customWidth="1"/>
    <col min="10765" max="11008" width="8.85546875" style="145"/>
    <col min="11009" max="11009" width="5.42578125" style="145" customWidth="1"/>
    <col min="11010" max="11010" width="5.7109375" style="145" customWidth="1"/>
    <col min="11011" max="11011" width="11.42578125" style="145" customWidth="1"/>
    <col min="11012" max="11012" width="59.7109375" style="145" customWidth="1"/>
    <col min="11013" max="11013" width="17" style="145" customWidth="1"/>
    <col min="11014" max="11014" width="4.5703125" style="145" customWidth="1"/>
    <col min="11015" max="11015" width="8.7109375" style="145" customWidth="1"/>
    <col min="11016" max="11017" width="16.7109375" style="145" customWidth="1"/>
    <col min="11018" max="11018" width="12.140625" style="145" customWidth="1"/>
    <col min="11019" max="11019" width="8.85546875" style="145"/>
    <col min="11020" max="11020" width="10.28515625" style="145" bestFit="1" customWidth="1"/>
    <col min="11021" max="11264" width="8.85546875" style="145"/>
    <col min="11265" max="11265" width="5.42578125" style="145" customWidth="1"/>
    <col min="11266" max="11266" width="5.7109375" style="145" customWidth="1"/>
    <col min="11267" max="11267" width="11.42578125" style="145" customWidth="1"/>
    <col min="11268" max="11268" width="59.7109375" style="145" customWidth="1"/>
    <col min="11269" max="11269" width="17" style="145" customWidth="1"/>
    <col min="11270" max="11270" width="4.5703125" style="145" customWidth="1"/>
    <col min="11271" max="11271" width="8.7109375" style="145" customWidth="1"/>
    <col min="11272" max="11273" width="16.7109375" style="145" customWidth="1"/>
    <col min="11274" max="11274" width="12.140625" style="145" customWidth="1"/>
    <col min="11275" max="11275" width="8.85546875" style="145"/>
    <col min="11276" max="11276" width="10.28515625" style="145" bestFit="1" customWidth="1"/>
    <col min="11277" max="11520" width="8.85546875" style="145"/>
    <col min="11521" max="11521" width="5.42578125" style="145" customWidth="1"/>
    <col min="11522" max="11522" width="5.7109375" style="145" customWidth="1"/>
    <col min="11523" max="11523" width="11.42578125" style="145" customWidth="1"/>
    <col min="11524" max="11524" width="59.7109375" style="145" customWidth="1"/>
    <col min="11525" max="11525" width="17" style="145" customWidth="1"/>
    <col min="11526" max="11526" width="4.5703125" style="145" customWidth="1"/>
    <col min="11527" max="11527" width="8.7109375" style="145" customWidth="1"/>
    <col min="11528" max="11529" width="16.7109375" style="145" customWidth="1"/>
    <col min="11530" max="11530" width="12.140625" style="145" customWidth="1"/>
    <col min="11531" max="11531" width="8.85546875" style="145"/>
    <col min="11532" max="11532" width="10.28515625" style="145" bestFit="1" customWidth="1"/>
    <col min="11533" max="11776" width="8.85546875" style="145"/>
    <col min="11777" max="11777" width="5.42578125" style="145" customWidth="1"/>
    <col min="11778" max="11778" width="5.7109375" style="145" customWidth="1"/>
    <col min="11779" max="11779" width="11.42578125" style="145" customWidth="1"/>
    <col min="11780" max="11780" width="59.7109375" style="145" customWidth="1"/>
    <col min="11781" max="11781" width="17" style="145" customWidth="1"/>
    <col min="11782" max="11782" width="4.5703125" style="145" customWidth="1"/>
    <col min="11783" max="11783" width="8.7109375" style="145" customWidth="1"/>
    <col min="11784" max="11785" width="16.7109375" style="145" customWidth="1"/>
    <col min="11786" max="11786" width="12.140625" style="145" customWidth="1"/>
    <col min="11787" max="11787" width="8.85546875" style="145"/>
    <col min="11788" max="11788" width="10.28515625" style="145" bestFit="1" customWidth="1"/>
    <col min="11789" max="12032" width="8.85546875" style="145"/>
    <col min="12033" max="12033" width="5.42578125" style="145" customWidth="1"/>
    <col min="12034" max="12034" width="5.7109375" style="145" customWidth="1"/>
    <col min="12035" max="12035" width="11.42578125" style="145" customWidth="1"/>
    <col min="12036" max="12036" width="59.7109375" style="145" customWidth="1"/>
    <col min="12037" max="12037" width="17" style="145" customWidth="1"/>
    <col min="12038" max="12038" width="4.5703125" style="145" customWidth="1"/>
    <col min="12039" max="12039" width="8.7109375" style="145" customWidth="1"/>
    <col min="12040" max="12041" width="16.7109375" style="145" customWidth="1"/>
    <col min="12042" max="12042" width="12.140625" style="145" customWidth="1"/>
    <col min="12043" max="12043" width="8.85546875" style="145"/>
    <col min="12044" max="12044" width="10.28515625" style="145" bestFit="1" customWidth="1"/>
    <col min="12045" max="12288" width="8.85546875" style="145"/>
    <col min="12289" max="12289" width="5.42578125" style="145" customWidth="1"/>
    <col min="12290" max="12290" width="5.7109375" style="145" customWidth="1"/>
    <col min="12291" max="12291" width="11.42578125" style="145" customWidth="1"/>
    <col min="12292" max="12292" width="59.7109375" style="145" customWidth="1"/>
    <col min="12293" max="12293" width="17" style="145" customWidth="1"/>
    <col min="12294" max="12294" width="4.5703125" style="145" customWidth="1"/>
    <col min="12295" max="12295" width="8.7109375" style="145" customWidth="1"/>
    <col min="12296" max="12297" width="16.7109375" style="145" customWidth="1"/>
    <col min="12298" max="12298" width="12.140625" style="145" customWidth="1"/>
    <col min="12299" max="12299" width="8.85546875" style="145"/>
    <col min="12300" max="12300" width="10.28515625" style="145" bestFit="1" customWidth="1"/>
    <col min="12301" max="12544" width="8.85546875" style="145"/>
    <col min="12545" max="12545" width="5.42578125" style="145" customWidth="1"/>
    <col min="12546" max="12546" width="5.7109375" style="145" customWidth="1"/>
    <col min="12547" max="12547" width="11.42578125" style="145" customWidth="1"/>
    <col min="12548" max="12548" width="59.7109375" style="145" customWidth="1"/>
    <col min="12549" max="12549" width="17" style="145" customWidth="1"/>
    <col min="12550" max="12550" width="4.5703125" style="145" customWidth="1"/>
    <col min="12551" max="12551" width="8.7109375" style="145" customWidth="1"/>
    <col min="12552" max="12553" width="16.7109375" style="145" customWidth="1"/>
    <col min="12554" max="12554" width="12.140625" style="145" customWidth="1"/>
    <col min="12555" max="12555" width="8.85546875" style="145"/>
    <col min="12556" max="12556" width="10.28515625" style="145" bestFit="1" customWidth="1"/>
    <col min="12557" max="12800" width="8.85546875" style="145"/>
    <col min="12801" max="12801" width="5.42578125" style="145" customWidth="1"/>
    <col min="12802" max="12802" width="5.7109375" style="145" customWidth="1"/>
    <col min="12803" max="12803" width="11.42578125" style="145" customWidth="1"/>
    <col min="12804" max="12804" width="59.7109375" style="145" customWidth="1"/>
    <col min="12805" max="12805" width="17" style="145" customWidth="1"/>
    <col min="12806" max="12806" width="4.5703125" style="145" customWidth="1"/>
    <col min="12807" max="12807" width="8.7109375" style="145" customWidth="1"/>
    <col min="12808" max="12809" width="16.7109375" style="145" customWidth="1"/>
    <col min="12810" max="12810" width="12.140625" style="145" customWidth="1"/>
    <col min="12811" max="12811" width="8.85546875" style="145"/>
    <col min="12812" max="12812" width="10.28515625" style="145" bestFit="1" customWidth="1"/>
    <col min="12813" max="13056" width="8.85546875" style="145"/>
    <col min="13057" max="13057" width="5.42578125" style="145" customWidth="1"/>
    <col min="13058" max="13058" width="5.7109375" style="145" customWidth="1"/>
    <col min="13059" max="13059" width="11.42578125" style="145" customWidth="1"/>
    <col min="13060" max="13060" width="59.7109375" style="145" customWidth="1"/>
    <col min="13061" max="13061" width="17" style="145" customWidth="1"/>
    <col min="13062" max="13062" width="4.5703125" style="145" customWidth="1"/>
    <col min="13063" max="13063" width="8.7109375" style="145" customWidth="1"/>
    <col min="13064" max="13065" width="16.7109375" style="145" customWidth="1"/>
    <col min="13066" max="13066" width="12.140625" style="145" customWidth="1"/>
    <col min="13067" max="13067" width="8.85546875" style="145"/>
    <col min="13068" max="13068" width="10.28515625" style="145" bestFit="1" customWidth="1"/>
    <col min="13069" max="13312" width="8.85546875" style="145"/>
    <col min="13313" max="13313" width="5.42578125" style="145" customWidth="1"/>
    <col min="13314" max="13314" width="5.7109375" style="145" customWidth="1"/>
    <col min="13315" max="13315" width="11.42578125" style="145" customWidth="1"/>
    <col min="13316" max="13316" width="59.7109375" style="145" customWidth="1"/>
    <col min="13317" max="13317" width="17" style="145" customWidth="1"/>
    <col min="13318" max="13318" width="4.5703125" style="145" customWidth="1"/>
    <col min="13319" max="13319" width="8.7109375" style="145" customWidth="1"/>
    <col min="13320" max="13321" width="16.7109375" style="145" customWidth="1"/>
    <col min="13322" max="13322" width="12.140625" style="145" customWidth="1"/>
    <col min="13323" max="13323" width="8.85546875" style="145"/>
    <col min="13324" max="13324" width="10.28515625" style="145" bestFit="1" customWidth="1"/>
    <col min="13325" max="13568" width="8.85546875" style="145"/>
    <col min="13569" max="13569" width="5.42578125" style="145" customWidth="1"/>
    <col min="13570" max="13570" width="5.7109375" style="145" customWidth="1"/>
    <col min="13571" max="13571" width="11.42578125" style="145" customWidth="1"/>
    <col min="13572" max="13572" width="59.7109375" style="145" customWidth="1"/>
    <col min="13573" max="13573" width="17" style="145" customWidth="1"/>
    <col min="13574" max="13574" width="4.5703125" style="145" customWidth="1"/>
    <col min="13575" max="13575" width="8.7109375" style="145" customWidth="1"/>
    <col min="13576" max="13577" width="16.7109375" style="145" customWidth="1"/>
    <col min="13578" max="13578" width="12.140625" style="145" customWidth="1"/>
    <col min="13579" max="13579" width="8.85546875" style="145"/>
    <col min="13580" max="13580" width="10.28515625" style="145" bestFit="1" customWidth="1"/>
    <col min="13581" max="13824" width="8.85546875" style="145"/>
    <col min="13825" max="13825" width="5.42578125" style="145" customWidth="1"/>
    <col min="13826" max="13826" width="5.7109375" style="145" customWidth="1"/>
    <col min="13827" max="13827" width="11.42578125" style="145" customWidth="1"/>
    <col min="13828" max="13828" width="59.7109375" style="145" customWidth="1"/>
    <col min="13829" max="13829" width="17" style="145" customWidth="1"/>
    <col min="13830" max="13830" width="4.5703125" style="145" customWidth="1"/>
    <col min="13831" max="13831" width="8.7109375" style="145" customWidth="1"/>
    <col min="13832" max="13833" width="16.7109375" style="145" customWidth="1"/>
    <col min="13834" max="13834" width="12.140625" style="145" customWidth="1"/>
    <col min="13835" max="13835" width="8.85546875" style="145"/>
    <col min="13836" max="13836" width="10.28515625" style="145" bestFit="1" customWidth="1"/>
    <col min="13837" max="14080" width="8.85546875" style="145"/>
    <col min="14081" max="14081" width="5.42578125" style="145" customWidth="1"/>
    <col min="14082" max="14082" width="5.7109375" style="145" customWidth="1"/>
    <col min="14083" max="14083" width="11.42578125" style="145" customWidth="1"/>
    <col min="14084" max="14084" width="59.7109375" style="145" customWidth="1"/>
    <col min="14085" max="14085" width="17" style="145" customWidth="1"/>
    <col min="14086" max="14086" width="4.5703125" style="145" customWidth="1"/>
    <col min="14087" max="14087" width="8.7109375" style="145" customWidth="1"/>
    <col min="14088" max="14089" width="16.7109375" style="145" customWidth="1"/>
    <col min="14090" max="14090" width="12.140625" style="145" customWidth="1"/>
    <col min="14091" max="14091" width="8.85546875" style="145"/>
    <col min="14092" max="14092" width="10.28515625" style="145" bestFit="1" customWidth="1"/>
    <col min="14093" max="14336" width="8.85546875" style="145"/>
    <col min="14337" max="14337" width="5.42578125" style="145" customWidth="1"/>
    <col min="14338" max="14338" width="5.7109375" style="145" customWidth="1"/>
    <col min="14339" max="14339" width="11.42578125" style="145" customWidth="1"/>
    <col min="14340" max="14340" width="59.7109375" style="145" customWidth="1"/>
    <col min="14341" max="14341" width="17" style="145" customWidth="1"/>
    <col min="14342" max="14342" width="4.5703125" style="145" customWidth="1"/>
    <col min="14343" max="14343" width="8.7109375" style="145" customWidth="1"/>
    <col min="14344" max="14345" width="16.7109375" style="145" customWidth="1"/>
    <col min="14346" max="14346" width="12.140625" style="145" customWidth="1"/>
    <col min="14347" max="14347" width="8.85546875" style="145"/>
    <col min="14348" max="14348" width="10.28515625" style="145" bestFit="1" customWidth="1"/>
    <col min="14349" max="14592" width="8.85546875" style="145"/>
    <col min="14593" max="14593" width="5.42578125" style="145" customWidth="1"/>
    <col min="14594" max="14594" width="5.7109375" style="145" customWidth="1"/>
    <col min="14595" max="14595" width="11.42578125" style="145" customWidth="1"/>
    <col min="14596" max="14596" width="59.7109375" style="145" customWidth="1"/>
    <col min="14597" max="14597" width="17" style="145" customWidth="1"/>
    <col min="14598" max="14598" width="4.5703125" style="145" customWidth="1"/>
    <col min="14599" max="14599" width="8.7109375" style="145" customWidth="1"/>
    <col min="14600" max="14601" width="16.7109375" style="145" customWidth="1"/>
    <col min="14602" max="14602" width="12.140625" style="145" customWidth="1"/>
    <col min="14603" max="14603" width="8.85546875" style="145"/>
    <col min="14604" max="14604" width="10.28515625" style="145" bestFit="1" customWidth="1"/>
    <col min="14605" max="14848" width="8.85546875" style="145"/>
    <col min="14849" max="14849" width="5.42578125" style="145" customWidth="1"/>
    <col min="14850" max="14850" width="5.7109375" style="145" customWidth="1"/>
    <col min="14851" max="14851" width="11.42578125" style="145" customWidth="1"/>
    <col min="14852" max="14852" width="59.7109375" style="145" customWidth="1"/>
    <col min="14853" max="14853" width="17" style="145" customWidth="1"/>
    <col min="14854" max="14854" width="4.5703125" style="145" customWidth="1"/>
    <col min="14855" max="14855" width="8.7109375" style="145" customWidth="1"/>
    <col min="14856" max="14857" width="16.7109375" style="145" customWidth="1"/>
    <col min="14858" max="14858" width="12.140625" style="145" customWidth="1"/>
    <col min="14859" max="14859" width="8.85546875" style="145"/>
    <col min="14860" max="14860" width="10.28515625" style="145" bestFit="1" customWidth="1"/>
    <col min="14861" max="15104" width="8.85546875" style="145"/>
    <col min="15105" max="15105" width="5.42578125" style="145" customWidth="1"/>
    <col min="15106" max="15106" width="5.7109375" style="145" customWidth="1"/>
    <col min="15107" max="15107" width="11.42578125" style="145" customWidth="1"/>
    <col min="15108" max="15108" width="59.7109375" style="145" customWidth="1"/>
    <col min="15109" max="15109" width="17" style="145" customWidth="1"/>
    <col min="15110" max="15110" width="4.5703125" style="145" customWidth="1"/>
    <col min="15111" max="15111" width="8.7109375" style="145" customWidth="1"/>
    <col min="15112" max="15113" width="16.7109375" style="145" customWidth="1"/>
    <col min="15114" max="15114" width="12.140625" style="145" customWidth="1"/>
    <col min="15115" max="15115" width="8.85546875" style="145"/>
    <col min="15116" max="15116" width="10.28515625" style="145" bestFit="1" customWidth="1"/>
    <col min="15117" max="15360" width="8.85546875" style="145"/>
    <col min="15361" max="15361" width="5.42578125" style="145" customWidth="1"/>
    <col min="15362" max="15362" width="5.7109375" style="145" customWidth="1"/>
    <col min="15363" max="15363" width="11.42578125" style="145" customWidth="1"/>
    <col min="15364" max="15364" width="59.7109375" style="145" customWidth="1"/>
    <col min="15365" max="15365" width="17" style="145" customWidth="1"/>
    <col min="15366" max="15366" width="4.5703125" style="145" customWidth="1"/>
    <col min="15367" max="15367" width="8.7109375" style="145" customWidth="1"/>
    <col min="15368" max="15369" width="16.7109375" style="145" customWidth="1"/>
    <col min="15370" max="15370" width="12.140625" style="145" customWidth="1"/>
    <col min="15371" max="15371" width="8.85546875" style="145"/>
    <col min="15372" max="15372" width="10.28515625" style="145" bestFit="1" customWidth="1"/>
    <col min="15373" max="15616" width="8.85546875" style="145"/>
    <col min="15617" max="15617" width="5.42578125" style="145" customWidth="1"/>
    <col min="15618" max="15618" width="5.7109375" style="145" customWidth="1"/>
    <col min="15619" max="15619" width="11.42578125" style="145" customWidth="1"/>
    <col min="15620" max="15620" width="59.7109375" style="145" customWidth="1"/>
    <col min="15621" max="15621" width="17" style="145" customWidth="1"/>
    <col min="15622" max="15622" width="4.5703125" style="145" customWidth="1"/>
    <col min="15623" max="15623" width="8.7109375" style="145" customWidth="1"/>
    <col min="15624" max="15625" width="16.7109375" style="145" customWidth="1"/>
    <col min="15626" max="15626" width="12.140625" style="145" customWidth="1"/>
    <col min="15627" max="15627" width="8.85546875" style="145"/>
    <col min="15628" max="15628" width="10.28515625" style="145" bestFit="1" customWidth="1"/>
    <col min="15629" max="15872" width="8.85546875" style="145"/>
    <col min="15873" max="15873" width="5.42578125" style="145" customWidth="1"/>
    <col min="15874" max="15874" width="5.7109375" style="145" customWidth="1"/>
    <col min="15875" max="15875" width="11.42578125" style="145" customWidth="1"/>
    <col min="15876" max="15876" width="59.7109375" style="145" customWidth="1"/>
    <col min="15877" max="15877" width="17" style="145" customWidth="1"/>
    <col min="15878" max="15878" width="4.5703125" style="145" customWidth="1"/>
    <col min="15879" max="15879" width="8.7109375" style="145" customWidth="1"/>
    <col min="15880" max="15881" width="16.7109375" style="145" customWidth="1"/>
    <col min="15882" max="15882" width="12.140625" style="145" customWidth="1"/>
    <col min="15883" max="15883" width="8.85546875" style="145"/>
    <col min="15884" max="15884" width="10.28515625" style="145" bestFit="1" customWidth="1"/>
    <col min="15885" max="16128" width="8.85546875" style="145"/>
    <col min="16129" max="16129" width="5.42578125" style="145" customWidth="1"/>
    <col min="16130" max="16130" width="5.7109375" style="145" customWidth="1"/>
    <col min="16131" max="16131" width="11.42578125" style="145" customWidth="1"/>
    <col min="16132" max="16132" width="59.7109375" style="145" customWidth="1"/>
    <col min="16133" max="16133" width="17" style="145" customWidth="1"/>
    <col min="16134" max="16134" width="4.5703125" style="145" customWidth="1"/>
    <col min="16135" max="16135" width="8.7109375" style="145" customWidth="1"/>
    <col min="16136" max="16137" width="16.7109375" style="145" customWidth="1"/>
    <col min="16138" max="16138" width="12.140625" style="145" customWidth="1"/>
    <col min="16139" max="16139" width="8.85546875" style="145"/>
    <col min="16140" max="16140" width="10.28515625" style="145" bestFit="1" customWidth="1"/>
    <col min="16141" max="16384" width="8.85546875" style="145"/>
  </cols>
  <sheetData>
    <row r="1" spans="1:11" ht="23.25">
      <c r="B1" s="217"/>
      <c r="D1" s="219" t="s">
        <v>1495</v>
      </c>
      <c r="E1" s="220"/>
      <c r="F1" s="221" t="s">
        <v>1496</v>
      </c>
      <c r="H1" s="222" t="s">
        <v>1497</v>
      </c>
    </row>
    <row r="2" spans="1:11">
      <c r="A2" s="217"/>
      <c r="B2" s="223"/>
      <c r="E2" s="149"/>
      <c r="F2" s="145"/>
    </row>
    <row r="3" spans="1:11">
      <c r="A3" s="217"/>
      <c r="B3" s="217" t="s">
        <v>1498</v>
      </c>
      <c r="D3" s="217" t="s">
        <v>5307</v>
      </c>
      <c r="E3" s="149"/>
      <c r="F3" s="145"/>
      <c r="H3" s="149" t="s">
        <v>1505</v>
      </c>
      <c r="I3" s="778" t="s">
        <v>5330</v>
      </c>
    </row>
    <row r="4" spans="1:11">
      <c r="A4" s="217"/>
      <c r="B4" s="217" t="s">
        <v>1499</v>
      </c>
      <c r="D4" s="217" t="s">
        <v>5331</v>
      </c>
      <c r="F4" s="225"/>
      <c r="H4" s="149" t="s">
        <v>76</v>
      </c>
      <c r="I4" s="226" t="s">
        <v>5332</v>
      </c>
    </row>
    <row r="5" spans="1:11">
      <c r="A5" s="217"/>
      <c r="B5" s="217" t="s">
        <v>1500</v>
      </c>
      <c r="D5" s="217" t="s">
        <v>1501</v>
      </c>
      <c r="F5" s="225"/>
      <c r="H5" s="149" t="s">
        <v>1507</v>
      </c>
      <c r="I5" s="218" t="s">
        <v>1508</v>
      </c>
    </row>
    <row r="6" spans="1:11">
      <c r="A6" s="217"/>
      <c r="B6" s="217" t="s">
        <v>74</v>
      </c>
      <c r="D6" s="217" t="s">
        <v>1503</v>
      </c>
      <c r="E6" s="149"/>
      <c r="F6" s="149"/>
      <c r="G6" s="230"/>
      <c r="H6" s="228" t="s">
        <v>1502</v>
      </c>
      <c r="I6" s="229">
        <f>I271</f>
        <v>0</v>
      </c>
    </row>
    <row r="7" spans="1:11">
      <c r="A7" s="217"/>
      <c r="B7" s="217" t="s">
        <v>4971</v>
      </c>
      <c r="D7" s="779"/>
      <c r="E7" s="149"/>
      <c r="F7" s="149"/>
      <c r="G7" s="149" t="s">
        <v>1504</v>
      </c>
      <c r="H7" s="232">
        <v>0.12</v>
      </c>
      <c r="I7" s="231">
        <f>I6*H7</f>
        <v>0</v>
      </c>
    </row>
    <row r="8" spans="1:11" ht="13.5" thickBot="1">
      <c r="A8" s="217"/>
      <c r="B8" s="217"/>
      <c r="D8" s="227"/>
      <c r="E8" s="149"/>
      <c r="F8" s="149"/>
      <c r="G8" s="230"/>
      <c r="H8" s="233" t="s">
        <v>1506</v>
      </c>
      <c r="I8" s="234">
        <f>SUM(I6+I7)</f>
        <v>0</v>
      </c>
    </row>
    <row r="9" spans="1:11" ht="13.5" thickBot="1">
      <c r="A9" s="235" t="s">
        <v>1509</v>
      </c>
      <c r="B9" s="235" t="s">
        <v>1510</v>
      </c>
      <c r="C9" s="236" t="s">
        <v>1511</v>
      </c>
      <c r="D9" s="237" t="s">
        <v>1512</v>
      </c>
      <c r="E9" s="236" t="s">
        <v>1513</v>
      </c>
      <c r="F9" s="236" t="s">
        <v>128</v>
      </c>
      <c r="G9" s="238" t="s">
        <v>129</v>
      </c>
      <c r="H9" s="236" t="s">
        <v>1514</v>
      </c>
      <c r="I9" s="236" t="s">
        <v>85</v>
      </c>
      <c r="J9" s="239" t="s">
        <v>1515</v>
      </c>
    </row>
    <row r="10" spans="1:11">
      <c r="A10" s="145">
        <f>IF(I10&gt;0,MAX(A9,A$9)+1,0)</f>
        <v>0</v>
      </c>
      <c r="C10" s="240"/>
      <c r="D10" s="241" t="s">
        <v>1516</v>
      </c>
      <c r="E10" s="241"/>
      <c r="H10" s="218"/>
      <c r="I10" s="218"/>
      <c r="J10" s="242"/>
      <c r="K10" s="218"/>
    </row>
    <row r="11" spans="1:11" ht="14.25">
      <c r="A11" s="145">
        <f>IF(G11&gt;0,MAX(A$9:A10)+1,0)</f>
        <v>1</v>
      </c>
      <c r="B11" s="218">
        <v>1</v>
      </c>
      <c r="C11" s="243">
        <v>113106123</v>
      </c>
      <c r="D11" s="224" t="s">
        <v>5333</v>
      </c>
      <c r="F11" s="244" t="s">
        <v>1517</v>
      </c>
      <c r="G11" s="145">
        <v>2.4</v>
      </c>
      <c r="H11" s="231"/>
      <c r="I11" s="231">
        <f>G11*H11</f>
        <v>0</v>
      </c>
      <c r="J11" s="245" t="str">
        <f t="shared" ref="J11:J47" si="0">IF(B11="MAT","ceník dodavatele", IF(B11&gt;0,"ÚRS 2024/I",0))</f>
        <v>ÚRS 2024/I</v>
      </c>
      <c r="K11" s="231"/>
    </row>
    <row r="12" spans="1:11" ht="14.25">
      <c r="A12" s="145">
        <f>IF(G12&gt;0,MAX(A$9:A11)+1,0)</f>
        <v>0</v>
      </c>
      <c r="C12" s="243"/>
      <c r="D12" s="246" t="s">
        <v>5334</v>
      </c>
      <c r="F12" s="244"/>
      <c r="H12" s="231"/>
      <c r="I12" s="231"/>
      <c r="J12" s="245">
        <f t="shared" si="0"/>
        <v>0</v>
      </c>
      <c r="K12" s="231"/>
    </row>
    <row r="13" spans="1:11" ht="25.5">
      <c r="A13" s="145">
        <f>IF(G13&gt;0,MAX(A$9:A12)+1,0)</f>
        <v>2</v>
      </c>
      <c r="B13" s="218">
        <v>1</v>
      </c>
      <c r="C13" s="243">
        <v>113107021</v>
      </c>
      <c r="D13" s="224" t="s">
        <v>5335</v>
      </c>
      <c r="F13" s="244" t="s">
        <v>1517</v>
      </c>
      <c r="G13" s="145">
        <v>2.4</v>
      </c>
      <c r="H13" s="231"/>
      <c r="I13" s="231">
        <f>G13*H13</f>
        <v>0</v>
      </c>
      <c r="J13" s="245" t="str">
        <f t="shared" si="0"/>
        <v>ÚRS 2024/I</v>
      </c>
      <c r="K13" s="231"/>
    </row>
    <row r="14" spans="1:11" ht="14.25">
      <c r="A14" s="145">
        <f>IF(G14&gt;0,MAX(A$9:A13)+1,0)</f>
        <v>0</v>
      </c>
      <c r="C14" s="243"/>
      <c r="D14" s="246" t="s">
        <v>5334</v>
      </c>
      <c r="F14" s="244"/>
      <c r="H14" s="231"/>
      <c r="I14" s="231"/>
      <c r="J14" s="245">
        <f t="shared" si="0"/>
        <v>0</v>
      </c>
      <c r="K14" s="231"/>
    </row>
    <row r="15" spans="1:11" ht="25.5">
      <c r="A15" s="145">
        <f>IF(G15&gt;0,MAX(A$9:A14)+1,0)</f>
        <v>3</v>
      </c>
      <c r="B15" s="218">
        <v>1</v>
      </c>
      <c r="C15" s="243">
        <v>113107042</v>
      </c>
      <c r="D15" s="224" t="s">
        <v>5336</v>
      </c>
      <c r="F15" s="244" t="s">
        <v>1517</v>
      </c>
      <c r="G15" s="145">
        <v>2.4</v>
      </c>
      <c r="H15" s="231"/>
      <c r="I15" s="231">
        <f>G15*H15</f>
        <v>0</v>
      </c>
      <c r="J15" s="245" t="str">
        <f t="shared" si="0"/>
        <v>ÚRS 2024/I</v>
      </c>
      <c r="K15" s="231"/>
    </row>
    <row r="16" spans="1:11" ht="14.25">
      <c r="A16" s="145">
        <f>IF(G16&gt;0,MAX(A$9:A15)+1,0)</f>
        <v>0</v>
      </c>
      <c r="C16" s="243"/>
      <c r="D16" s="246" t="s">
        <v>5337</v>
      </c>
      <c r="F16" s="244"/>
      <c r="H16" s="231"/>
      <c r="I16" s="231"/>
      <c r="J16" s="245">
        <f t="shared" si="0"/>
        <v>0</v>
      </c>
      <c r="K16" s="231"/>
    </row>
    <row r="17" spans="1:11">
      <c r="A17" s="145">
        <f>IF(G17&gt;0,MAX(A$9:A16)+1,0)</f>
        <v>4</v>
      </c>
      <c r="B17" s="218">
        <v>1</v>
      </c>
      <c r="C17" s="243">
        <v>113201111</v>
      </c>
      <c r="D17" s="224" t="s">
        <v>1518</v>
      </c>
      <c r="F17" s="244" t="s">
        <v>211</v>
      </c>
      <c r="G17" s="145">
        <v>2</v>
      </c>
      <c r="H17" s="231"/>
      <c r="I17" s="231">
        <f>G17*H17</f>
        <v>0</v>
      </c>
      <c r="J17" s="245" t="str">
        <f t="shared" si="0"/>
        <v>ÚRS 2024/I</v>
      </c>
      <c r="K17" s="231"/>
    </row>
    <row r="18" spans="1:11" ht="14.25">
      <c r="A18" s="145">
        <f>IF(G18&gt;0,MAX(A$9:A17)+1,0)</f>
        <v>0</v>
      </c>
      <c r="C18" s="243"/>
      <c r="D18" s="246">
        <v>2</v>
      </c>
      <c r="F18" s="244"/>
      <c r="H18" s="231"/>
      <c r="I18" s="231"/>
      <c r="J18" s="245">
        <f t="shared" si="0"/>
        <v>0</v>
      </c>
      <c r="K18" s="231"/>
    </row>
    <row r="19" spans="1:11" ht="25.5">
      <c r="A19" s="145">
        <f>IF(G19&gt;0,MAX(A$9:A18)+1,0)</f>
        <v>5</v>
      </c>
      <c r="B19" s="218">
        <v>1</v>
      </c>
      <c r="C19" s="243">
        <v>132251101</v>
      </c>
      <c r="D19" s="224" t="s">
        <v>1519</v>
      </c>
      <c r="F19" s="218" t="s">
        <v>1520</v>
      </c>
      <c r="G19" s="145">
        <v>3.52</v>
      </c>
      <c r="H19" s="231"/>
      <c r="I19" s="231">
        <f>G19*H19</f>
        <v>0</v>
      </c>
      <c r="J19" s="245" t="str">
        <f t="shared" si="0"/>
        <v>ÚRS 2024/I</v>
      </c>
      <c r="K19" s="231"/>
    </row>
    <row r="20" spans="1:11" ht="14.25">
      <c r="C20" s="243"/>
      <c r="D20" s="246" t="s">
        <v>5338</v>
      </c>
      <c r="H20" s="231"/>
      <c r="I20" s="231">
        <f>G20*H20</f>
        <v>0</v>
      </c>
      <c r="J20" s="245">
        <f t="shared" si="0"/>
        <v>0</v>
      </c>
      <c r="K20" s="231"/>
    </row>
    <row r="21" spans="1:11" ht="25.5">
      <c r="A21" s="145">
        <f>IF(G21&gt;0,MAX(A$9:A20)+1,0)</f>
        <v>6</v>
      </c>
      <c r="B21" s="218">
        <v>1</v>
      </c>
      <c r="C21" s="243">
        <v>133251101</v>
      </c>
      <c r="D21" s="224" t="s">
        <v>1521</v>
      </c>
      <c r="F21" s="218" t="s">
        <v>1520</v>
      </c>
      <c r="G21" s="145">
        <v>1.728</v>
      </c>
      <c r="H21" s="231"/>
      <c r="I21" s="231">
        <f>G21*H21</f>
        <v>0</v>
      </c>
      <c r="J21" s="245" t="str">
        <f t="shared" si="0"/>
        <v>ÚRS 2024/I</v>
      </c>
      <c r="K21" s="231"/>
    </row>
    <row r="22" spans="1:11" ht="14.25">
      <c r="A22" s="145">
        <f>IF(G22&gt;0,MAX(A$9:A21)+1,0)</f>
        <v>0</v>
      </c>
      <c r="C22" s="243"/>
      <c r="D22" s="246" t="s">
        <v>5339</v>
      </c>
      <c r="H22" s="231"/>
      <c r="I22" s="231"/>
      <c r="J22" s="245">
        <f t="shared" si="0"/>
        <v>0</v>
      </c>
      <c r="K22" s="231"/>
    </row>
    <row r="23" spans="1:11" ht="14.25">
      <c r="A23" s="145">
        <f>IF(G23&gt;0,MAX(A$9:A22)+1,0)</f>
        <v>7</v>
      </c>
      <c r="B23" s="218">
        <v>1</v>
      </c>
      <c r="C23" s="247">
        <v>139001101</v>
      </c>
      <c r="D23" s="224" t="s">
        <v>1522</v>
      </c>
      <c r="F23" s="218" t="s">
        <v>1520</v>
      </c>
      <c r="G23" s="145">
        <v>5.2480000000000002</v>
      </c>
      <c r="H23" s="231"/>
      <c r="I23" s="231">
        <f>G23*H23</f>
        <v>0</v>
      </c>
      <c r="J23" s="245" t="str">
        <f t="shared" si="0"/>
        <v>ÚRS 2024/I</v>
      </c>
      <c r="K23" s="231"/>
    </row>
    <row r="24" spans="1:11" ht="14.25">
      <c r="C24" s="247"/>
      <c r="D24" s="246" t="s">
        <v>5340</v>
      </c>
      <c r="H24" s="231"/>
      <c r="I24" s="231"/>
      <c r="J24" s="245"/>
      <c r="K24" s="231"/>
    </row>
    <row r="25" spans="1:11" ht="25.5">
      <c r="A25" s="145">
        <f>IF(G25&gt;0,MAX(A$9:A23)+1,0)</f>
        <v>8</v>
      </c>
      <c r="B25" s="218">
        <v>1</v>
      </c>
      <c r="C25" s="243">
        <v>151101101</v>
      </c>
      <c r="D25" s="224" t="s">
        <v>1523</v>
      </c>
      <c r="F25" s="218" t="s">
        <v>1517</v>
      </c>
      <c r="G25" s="145">
        <v>7.92</v>
      </c>
      <c r="H25" s="231"/>
      <c r="I25" s="231">
        <f>G25*H25</f>
        <v>0</v>
      </c>
      <c r="J25" s="245" t="str">
        <f t="shared" si="0"/>
        <v>ÚRS 2024/I</v>
      </c>
      <c r="K25" s="231"/>
    </row>
    <row r="26" spans="1:11" ht="14.25">
      <c r="A26" s="145">
        <f>IF(G26&gt;0,MAX(A$9:A25)+1,0)</f>
        <v>0</v>
      </c>
      <c r="C26" s="243"/>
      <c r="D26" s="246" t="s">
        <v>5341</v>
      </c>
      <c r="H26" s="231"/>
      <c r="I26" s="231"/>
      <c r="J26" s="245">
        <f t="shared" si="0"/>
        <v>0</v>
      </c>
      <c r="K26" s="231"/>
    </row>
    <row r="27" spans="1:11" ht="25.5">
      <c r="A27" s="145">
        <f>IF(G27&gt;0,MAX(A$9:A26)+1,0)</f>
        <v>9</v>
      </c>
      <c r="B27" s="218">
        <v>1</v>
      </c>
      <c r="C27" s="243">
        <v>151101111</v>
      </c>
      <c r="D27" s="224" t="s">
        <v>1524</v>
      </c>
      <c r="F27" s="218" t="s">
        <v>1517</v>
      </c>
      <c r="G27" s="145">
        <v>7.92</v>
      </c>
      <c r="H27" s="231"/>
      <c r="I27" s="231">
        <f>G27*H27</f>
        <v>0</v>
      </c>
      <c r="J27" s="245" t="str">
        <f t="shared" si="0"/>
        <v>ÚRS 2024/I</v>
      </c>
      <c r="K27" s="231"/>
    </row>
    <row r="28" spans="1:11" ht="14.25">
      <c r="A28" s="145">
        <f>IF(G28&gt;0,MAX(A$9:A27)+1,0)</f>
        <v>0</v>
      </c>
      <c r="C28" s="243"/>
      <c r="D28" s="246" t="s">
        <v>5341</v>
      </c>
      <c r="H28" s="231"/>
      <c r="I28" s="231"/>
      <c r="J28" s="245">
        <f t="shared" si="0"/>
        <v>0</v>
      </c>
      <c r="K28" s="231"/>
    </row>
    <row r="29" spans="1:11" ht="24">
      <c r="A29" s="145">
        <f>IF(G29&gt;0,MAX(A$9:A28)+1,0)</f>
        <v>10</v>
      </c>
      <c r="B29" s="218">
        <v>1</v>
      </c>
      <c r="C29" s="243">
        <v>162703111</v>
      </c>
      <c r="D29" s="248" t="s">
        <v>1525</v>
      </c>
      <c r="F29" s="218" t="s">
        <v>1520</v>
      </c>
      <c r="G29" s="145">
        <v>0.48</v>
      </c>
      <c r="H29" s="231"/>
      <c r="I29" s="231">
        <f>G29*H29</f>
        <v>0</v>
      </c>
      <c r="J29" s="245" t="str">
        <f t="shared" si="0"/>
        <v>ÚRS 2024/I</v>
      </c>
      <c r="K29" s="231"/>
    </row>
    <row r="30" spans="1:11" ht="14.25">
      <c r="A30" s="145">
        <f>IF(G30&gt;0,MAX(A$9:A29)+1,0)</f>
        <v>11</v>
      </c>
      <c r="B30" s="218">
        <v>1</v>
      </c>
      <c r="C30" s="243">
        <v>167151101</v>
      </c>
      <c r="D30" s="145" t="s">
        <v>5342</v>
      </c>
      <c r="F30" s="218" t="s">
        <v>1520</v>
      </c>
      <c r="G30" s="145">
        <v>0.48</v>
      </c>
      <c r="H30" s="231"/>
      <c r="I30" s="231">
        <f>G30*H30</f>
        <v>0</v>
      </c>
      <c r="J30" s="245" t="str">
        <f t="shared" si="0"/>
        <v>ÚRS 2024/I</v>
      </c>
      <c r="K30" s="231"/>
    </row>
    <row r="31" spans="1:11" ht="25.5">
      <c r="A31" s="145">
        <f>IF(G31&gt;0,MAX(A$9:A30)+1,0)</f>
        <v>12</v>
      </c>
      <c r="B31" s="218">
        <v>1</v>
      </c>
      <c r="C31" s="243">
        <v>171201221</v>
      </c>
      <c r="D31" s="224" t="s">
        <v>4717</v>
      </c>
      <c r="F31" s="244" t="s">
        <v>175</v>
      </c>
      <c r="G31" s="145">
        <v>0.76800000000000002</v>
      </c>
      <c r="H31" s="231"/>
      <c r="I31" s="231">
        <f>G31*H31</f>
        <v>0</v>
      </c>
      <c r="J31" s="245" t="str">
        <f t="shared" si="0"/>
        <v>ÚRS 2024/I</v>
      </c>
      <c r="K31" s="231"/>
    </row>
    <row r="32" spans="1:11" ht="14.25">
      <c r="A32" s="145">
        <f>IF(G32&gt;0,MAX(A$9:A31)+1,0)</f>
        <v>13</v>
      </c>
      <c r="B32" s="218">
        <v>1</v>
      </c>
      <c r="C32" s="243">
        <v>174111101</v>
      </c>
      <c r="D32" s="224" t="s">
        <v>1526</v>
      </c>
      <c r="F32" s="218" t="s">
        <v>1520</v>
      </c>
      <c r="G32" s="145">
        <v>5.2480000000000002</v>
      </c>
      <c r="H32" s="231"/>
      <c r="I32" s="231">
        <f>G32*H32</f>
        <v>0</v>
      </c>
      <c r="J32" s="245" t="str">
        <f t="shared" si="0"/>
        <v>ÚRS 2024/I</v>
      </c>
      <c r="K32" s="231"/>
    </row>
    <row r="33" spans="1:11" ht="14.25">
      <c r="A33" s="145">
        <f>IF(G33&gt;0,MAX(A$9:A32)+1,0)</f>
        <v>0</v>
      </c>
      <c r="C33" s="243"/>
      <c r="D33" s="246" t="s">
        <v>5340</v>
      </c>
      <c r="H33" s="231"/>
      <c r="I33" s="231"/>
      <c r="J33" s="245">
        <f t="shared" si="0"/>
        <v>0</v>
      </c>
      <c r="K33" s="231"/>
    </row>
    <row r="34" spans="1:11">
      <c r="A34" s="145">
        <f>IF(G34&gt;0,MAX(A$9:A33)+1,0)</f>
        <v>0</v>
      </c>
      <c r="C34" s="243"/>
      <c r="D34" s="249" t="s">
        <v>1527</v>
      </c>
      <c r="E34" s="249"/>
      <c r="H34" s="250">
        <f>SUM(I10:I33)</f>
        <v>0</v>
      </c>
      <c r="I34" s="251"/>
      <c r="J34" s="245">
        <f t="shared" si="0"/>
        <v>0</v>
      </c>
      <c r="K34" s="231">
        <v>0</v>
      </c>
    </row>
    <row r="35" spans="1:11">
      <c r="A35" s="145">
        <f>IF(G35&gt;0,MAX(A$9:A34)+1,0)</f>
        <v>0</v>
      </c>
      <c r="C35" s="243"/>
      <c r="D35" s="249"/>
      <c r="E35" s="249"/>
      <c r="H35" s="250"/>
      <c r="I35" s="251"/>
      <c r="J35" s="245">
        <f t="shared" si="0"/>
        <v>0</v>
      </c>
      <c r="K35" s="231"/>
    </row>
    <row r="36" spans="1:11">
      <c r="A36" s="145">
        <f>IF(G36&gt;0,MAX(A$9:A35)+1,0)</f>
        <v>0</v>
      </c>
      <c r="C36" s="240"/>
      <c r="D36" s="241" t="s">
        <v>1528</v>
      </c>
      <c r="E36" s="241"/>
      <c r="H36" s="218"/>
      <c r="I36" s="218"/>
      <c r="J36" s="245">
        <f t="shared" si="0"/>
        <v>0</v>
      </c>
      <c r="K36" s="231"/>
    </row>
    <row r="37" spans="1:11" ht="14.25">
      <c r="A37" s="145">
        <f>IF(G37&gt;0,MAX(A$9:A36)+1,0)</f>
        <v>14</v>
      </c>
      <c r="B37" s="218">
        <v>4</v>
      </c>
      <c r="C37" s="243">
        <v>451571221</v>
      </c>
      <c r="D37" s="252" t="s">
        <v>1529</v>
      </c>
      <c r="F37" s="218" t="s">
        <v>1517</v>
      </c>
      <c r="G37" s="145">
        <v>2.4</v>
      </c>
      <c r="H37" s="231"/>
      <c r="I37" s="231">
        <f>G37*H37</f>
        <v>0</v>
      </c>
      <c r="J37" s="245" t="str">
        <f t="shared" si="0"/>
        <v>ÚRS 2024/I</v>
      </c>
      <c r="K37" s="231"/>
    </row>
    <row r="38" spans="1:11" ht="14.25">
      <c r="A38" s="145">
        <f>IF(G38&gt;0,MAX(A$9:A37)+1,0)</f>
        <v>0</v>
      </c>
      <c r="C38" s="243"/>
      <c r="D38" s="246" t="s">
        <v>5334</v>
      </c>
      <c r="H38" s="231"/>
      <c r="I38" s="231"/>
      <c r="J38" s="245">
        <f t="shared" si="0"/>
        <v>0</v>
      </c>
      <c r="K38" s="231"/>
    </row>
    <row r="39" spans="1:11" ht="14.25">
      <c r="A39" s="145">
        <f>IF(G39&gt;0,MAX(A$9:A38)+1,0)</f>
        <v>15</v>
      </c>
      <c r="B39" s="218">
        <v>4</v>
      </c>
      <c r="C39" s="243">
        <v>451572111</v>
      </c>
      <c r="D39" s="252" t="s">
        <v>1530</v>
      </c>
      <c r="F39" s="218" t="s">
        <v>1520</v>
      </c>
      <c r="G39" s="145">
        <v>0.3</v>
      </c>
      <c r="H39" s="231"/>
      <c r="I39" s="231">
        <f>G39*H39</f>
        <v>0</v>
      </c>
      <c r="J39" s="245" t="str">
        <f t="shared" si="0"/>
        <v>ÚRS 2024/I</v>
      </c>
      <c r="K39" s="231"/>
    </row>
    <row r="40" spans="1:11">
      <c r="A40" s="145">
        <f>IF(G40&gt;0,MAX(A$9:A39)+1,0)</f>
        <v>0</v>
      </c>
      <c r="C40" s="243"/>
      <c r="D40" s="249" t="s">
        <v>1531</v>
      </c>
      <c r="E40" s="249"/>
      <c r="H40" s="250">
        <f>SUM(I36:I39)</f>
        <v>0</v>
      </c>
      <c r="I40" s="251"/>
      <c r="J40" s="245">
        <f t="shared" si="0"/>
        <v>0</v>
      </c>
      <c r="K40" s="231"/>
    </row>
    <row r="41" spans="1:11">
      <c r="A41" s="145">
        <f>IF(G41&gt;0,MAX(A$9:A40)+1,0)</f>
        <v>0</v>
      </c>
      <c r="C41" s="243"/>
      <c r="D41" s="249"/>
      <c r="E41" s="249"/>
      <c r="H41" s="250"/>
      <c r="I41" s="251"/>
      <c r="J41" s="245">
        <f t="shared" si="0"/>
        <v>0</v>
      </c>
      <c r="K41" s="231"/>
    </row>
    <row r="42" spans="1:11">
      <c r="A42" s="145">
        <f>IF(G42&gt;0,MAX(A$9:A41)+1,0)</f>
        <v>0</v>
      </c>
      <c r="C42" s="240"/>
      <c r="D42" s="241" t="s">
        <v>1532</v>
      </c>
      <c r="E42" s="241"/>
      <c r="H42" s="218"/>
      <c r="I42" s="218"/>
      <c r="J42" s="245">
        <f t="shared" si="0"/>
        <v>0</v>
      </c>
      <c r="K42" s="231"/>
    </row>
    <row r="43" spans="1:11" ht="25.5">
      <c r="A43" s="145">
        <f>IF(G43&gt;0,MAX(A$9:A42)+1,0)</f>
        <v>16</v>
      </c>
      <c r="B43" s="218">
        <v>5</v>
      </c>
      <c r="C43" s="243">
        <v>566901122</v>
      </c>
      <c r="D43" s="252" t="s">
        <v>1533</v>
      </c>
      <c r="F43" s="244" t="s">
        <v>1517</v>
      </c>
      <c r="G43" s="145">
        <v>2.4</v>
      </c>
      <c r="H43" s="231"/>
      <c r="I43" s="231">
        <f>G43*H43</f>
        <v>0</v>
      </c>
      <c r="J43" s="245" t="str">
        <f t="shared" si="0"/>
        <v>ÚRS 2024/I</v>
      </c>
      <c r="K43" s="231"/>
    </row>
    <row r="44" spans="1:11" ht="25.5">
      <c r="A44" s="145">
        <f>IF(G44&gt;0,MAX(A$9:A43)+1,0)</f>
        <v>17</v>
      </c>
      <c r="B44" s="218">
        <v>5</v>
      </c>
      <c r="C44" s="243">
        <v>572141112</v>
      </c>
      <c r="D44" s="252" t="s">
        <v>1534</v>
      </c>
      <c r="F44" s="244" t="s">
        <v>1517</v>
      </c>
      <c r="G44" s="145">
        <v>4.8</v>
      </c>
      <c r="H44" s="231"/>
      <c r="I44" s="231">
        <f>G44*H44</f>
        <v>0</v>
      </c>
      <c r="J44" s="245" t="str">
        <f t="shared" si="0"/>
        <v>ÚRS 2024/I</v>
      </c>
      <c r="K44" s="231"/>
    </row>
    <row r="45" spans="1:11" ht="14.25">
      <c r="A45" s="145">
        <f>IF(G45&gt;0,MAX(A$9:A44)+1,0)</f>
        <v>18</v>
      </c>
      <c r="B45" s="218">
        <v>5</v>
      </c>
      <c r="C45" s="243">
        <v>573211112</v>
      </c>
      <c r="D45" s="252" t="s">
        <v>1535</v>
      </c>
      <c r="F45" s="244" t="s">
        <v>1517</v>
      </c>
      <c r="G45" s="145">
        <v>2.4</v>
      </c>
      <c r="H45" s="231"/>
      <c r="I45" s="231">
        <f>G45*H45</f>
        <v>0</v>
      </c>
      <c r="J45" s="245" t="str">
        <f t="shared" si="0"/>
        <v>ÚRS 2024/I</v>
      </c>
      <c r="K45" s="231"/>
    </row>
    <row r="46" spans="1:11" ht="25.5">
      <c r="A46" s="145">
        <f>IF(G46&gt;0,MAX(A$9:A45)+1,0)</f>
        <v>19</v>
      </c>
      <c r="B46" s="218">
        <v>5</v>
      </c>
      <c r="C46" s="243">
        <v>596211110</v>
      </c>
      <c r="D46" s="252" t="s">
        <v>1536</v>
      </c>
      <c r="F46" s="244" t="s">
        <v>1517</v>
      </c>
      <c r="G46" s="145">
        <v>2.4</v>
      </c>
      <c r="H46" s="231"/>
      <c r="I46" s="231">
        <f>G46*H46</f>
        <v>0</v>
      </c>
      <c r="J46" s="245" t="str">
        <f t="shared" si="0"/>
        <v>ÚRS 2024/I</v>
      </c>
      <c r="K46" s="231"/>
    </row>
    <row r="47" spans="1:11">
      <c r="A47" s="145">
        <f>IF(G47&gt;0,MAX(A$9:A46)+1,0)</f>
        <v>0</v>
      </c>
      <c r="C47" s="243"/>
      <c r="D47" s="249" t="s">
        <v>1537</v>
      </c>
      <c r="E47" s="249"/>
      <c r="H47" s="250">
        <f>SUM(I42:I46)</f>
        <v>0</v>
      </c>
      <c r="I47" s="251"/>
      <c r="J47" s="245">
        <f t="shared" si="0"/>
        <v>0</v>
      </c>
      <c r="K47" s="231"/>
    </row>
    <row r="48" spans="1:11">
      <c r="A48" s="145">
        <f>IF(G48&gt;0,MAX(A$9:A47)+1,0)</f>
        <v>0</v>
      </c>
      <c r="C48" s="243"/>
      <c r="D48" s="249"/>
      <c r="E48" s="249"/>
      <c r="H48" s="250"/>
      <c r="I48" s="251"/>
      <c r="J48" s="245">
        <f>IF(B48="MAT","ceník dodavatele", IF(B48&gt;0,"ÚRS 2024/I",0))</f>
        <v>0</v>
      </c>
      <c r="K48" s="231"/>
    </row>
    <row r="49" spans="1:11">
      <c r="A49" s="145">
        <f>IF(G49&gt;0,MAX(A$9:A48)+1,0)</f>
        <v>0</v>
      </c>
      <c r="C49" s="240"/>
      <c r="D49" s="241" t="s">
        <v>1538</v>
      </c>
      <c r="E49" s="241"/>
      <c r="H49" s="218"/>
      <c r="I49" s="218"/>
      <c r="J49" s="245">
        <f>IF(B49="MAT","ceník dodavatele", IF(B49&gt;0,"ÚRS 2024/I",0))</f>
        <v>0</v>
      </c>
      <c r="K49" s="231"/>
    </row>
    <row r="50" spans="1:11" ht="25.5">
      <c r="A50" s="145">
        <f>IF(G50&gt;0,MAX(A$9:A49)+1,0)</f>
        <v>20</v>
      </c>
      <c r="B50" s="218">
        <v>9</v>
      </c>
      <c r="C50" s="243">
        <v>916231113</v>
      </c>
      <c r="D50" s="252" t="s">
        <v>1539</v>
      </c>
      <c r="F50" s="244" t="s">
        <v>211</v>
      </c>
      <c r="G50" s="145">
        <v>2</v>
      </c>
      <c r="H50" s="231"/>
      <c r="I50" s="231">
        <f>G50*H50</f>
        <v>0</v>
      </c>
      <c r="J50" s="245" t="str">
        <f>IF(B50="MAT","ceník dodavatele", IF(B50&gt;0,"ÚRS 2024/I",0))</f>
        <v>ÚRS 2024/I</v>
      </c>
      <c r="K50" s="231"/>
    </row>
    <row r="51" spans="1:11" ht="25.5">
      <c r="A51" s="145">
        <f>IF(G51&gt;0,MAX(A$9:A50)+1,0)</f>
        <v>21</v>
      </c>
      <c r="B51" s="218">
        <v>9</v>
      </c>
      <c r="C51" s="243">
        <v>916991121</v>
      </c>
      <c r="D51" s="252" t="s">
        <v>1540</v>
      </c>
      <c r="F51" s="244" t="s">
        <v>1520</v>
      </c>
      <c r="G51" s="145">
        <v>0.18</v>
      </c>
      <c r="H51" s="231"/>
      <c r="I51" s="231">
        <f>G51*H51</f>
        <v>0</v>
      </c>
      <c r="J51" s="245" t="str">
        <f t="shared" ref="J51:J111" si="1">IF(B51="MAT","ceník dodavatele", IF(B51&gt;0,"ÚRS 2024/I",0))</f>
        <v>ÚRS 2024/I</v>
      </c>
      <c r="K51" s="231"/>
    </row>
    <row r="52" spans="1:11" ht="14.25">
      <c r="A52" s="145">
        <f>IF(G52&gt;0,MAX(A$9:A51)+1,0)</f>
        <v>0</v>
      </c>
      <c r="C52" s="243"/>
      <c r="D52" s="246" t="s">
        <v>5343</v>
      </c>
      <c r="F52" s="244"/>
      <c r="H52" s="231"/>
      <c r="I52" s="231"/>
      <c r="J52" s="245">
        <f t="shared" si="1"/>
        <v>0</v>
      </c>
      <c r="K52" s="231"/>
    </row>
    <row r="53" spans="1:11">
      <c r="A53" s="145">
        <f>IF(G53&gt;0,MAX(A$9:A52)+1,0)</f>
        <v>22</v>
      </c>
      <c r="B53" s="218">
        <v>9</v>
      </c>
      <c r="C53" s="243">
        <v>919735112</v>
      </c>
      <c r="D53" s="252" t="s">
        <v>1541</v>
      </c>
      <c r="F53" s="244" t="s">
        <v>211</v>
      </c>
      <c r="G53" s="145">
        <v>5.2</v>
      </c>
      <c r="H53" s="231"/>
      <c r="I53" s="231">
        <f>G53*H53</f>
        <v>0</v>
      </c>
      <c r="J53" s="245" t="str">
        <f t="shared" si="1"/>
        <v>ÚRS 2024/I</v>
      </c>
      <c r="K53" s="231"/>
    </row>
    <row r="54" spans="1:11" ht="25.5">
      <c r="A54" s="145">
        <f>IF(G54&gt;0,MAX(A$9:A53)+1,0)</f>
        <v>23</v>
      </c>
      <c r="B54" s="218">
        <v>9</v>
      </c>
      <c r="C54" s="247">
        <v>979021112</v>
      </c>
      <c r="D54" s="252" t="s">
        <v>1542</v>
      </c>
      <c r="F54" s="244" t="s">
        <v>211</v>
      </c>
      <c r="G54" s="145">
        <v>2</v>
      </c>
      <c r="H54" s="231"/>
      <c r="I54" s="231">
        <f>G54*H54</f>
        <v>0</v>
      </c>
      <c r="J54" s="245" t="str">
        <f t="shared" si="1"/>
        <v>ÚRS 2024/I</v>
      </c>
      <c r="K54" s="231"/>
    </row>
    <row r="55" spans="1:11" ht="25.5">
      <c r="A55" s="145">
        <f>IF(G55&gt;0,MAX(A$9:A54)+1,0)</f>
        <v>24</v>
      </c>
      <c r="B55" s="218">
        <v>9</v>
      </c>
      <c r="C55" s="243">
        <v>979051121</v>
      </c>
      <c r="D55" s="252" t="s">
        <v>1543</v>
      </c>
      <c r="F55" s="244" t="s">
        <v>1517</v>
      </c>
      <c r="G55" s="145">
        <v>2.4</v>
      </c>
      <c r="H55" s="231"/>
      <c r="I55" s="231">
        <f>G55*H55</f>
        <v>0</v>
      </c>
      <c r="J55" s="245" t="str">
        <f t="shared" si="1"/>
        <v>ÚRS 2024/I</v>
      </c>
      <c r="K55" s="231"/>
    </row>
    <row r="56" spans="1:11">
      <c r="A56" s="145">
        <f>IF(G56&gt;0,MAX(A$9:A55)+1,0)</f>
        <v>0</v>
      </c>
      <c r="C56" s="243"/>
      <c r="D56" s="249" t="s">
        <v>1544</v>
      </c>
      <c r="E56" s="249"/>
      <c r="H56" s="250">
        <f>SUM(I49:I55)</f>
        <v>0</v>
      </c>
      <c r="I56" s="251"/>
      <c r="J56" s="245">
        <f t="shared" si="1"/>
        <v>0</v>
      </c>
      <c r="K56" s="231"/>
    </row>
    <row r="57" spans="1:11">
      <c r="A57" s="145">
        <f>IF(G57&gt;0,MAX(A$9:A56)+1,0)</f>
        <v>0</v>
      </c>
      <c r="C57" s="243"/>
      <c r="D57" s="249"/>
      <c r="E57" s="249"/>
      <c r="H57" s="250"/>
      <c r="I57" s="251"/>
      <c r="J57" s="245">
        <f t="shared" si="1"/>
        <v>0</v>
      </c>
      <c r="K57" s="231"/>
    </row>
    <row r="58" spans="1:11">
      <c r="A58" s="145">
        <f>IF(G58&gt;0,MAX(A$9:A57)+1,0)</f>
        <v>0</v>
      </c>
      <c r="C58" s="240"/>
      <c r="D58" s="241" t="s">
        <v>1545</v>
      </c>
      <c r="E58" s="241"/>
      <c r="H58" s="218"/>
      <c r="I58" s="218"/>
      <c r="J58" s="245">
        <f t="shared" si="1"/>
        <v>0</v>
      </c>
      <c r="K58" s="231"/>
    </row>
    <row r="59" spans="1:11" ht="24">
      <c r="A59" s="145">
        <f>IF(G59&gt;0,MAX(A$9:A58)+1,0)</f>
        <v>25</v>
      </c>
      <c r="B59" s="218">
        <v>997</v>
      </c>
      <c r="C59" s="243">
        <v>997002511</v>
      </c>
      <c r="D59" s="248" t="s">
        <v>5344</v>
      </c>
      <c r="F59" s="218" t="s">
        <v>175</v>
      </c>
      <c r="G59" s="145">
        <v>0.53</v>
      </c>
      <c r="H59" s="231"/>
      <c r="I59" s="231">
        <f>G59*H59</f>
        <v>0</v>
      </c>
      <c r="J59" s="245" t="str">
        <f t="shared" si="1"/>
        <v>ÚRS 2024/I</v>
      </c>
      <c r="K59" s="231"/>
    </row>
    <row r="60" spans="1:11">
      <c r="A60" s="145">
        <f>IF(G60&gt;0,MAX(A$9:A59)+1,0)</f>
        <v>26</v>
      </c>
      <c r="B60" s="218">
        <v>997</v>
      </c>
      <c r="C60" s="243">
        <v>997002519</v>
      </c>
      <c r="D60" s="248" t="s">
        <v>5345</v>
      </c>
      <c r="F60" s="218" t="s">
        <v>175</v>
      </c>
      <c r="G60" s="145">
        <v>2.65</v>
      </c>
      <c r="H60" s="231"/>
      <c r="I60" s="231">
        <f>G60*H60</f>
        <v>0</v>
      </c>
      <c r="J60" s="245" t="str">
        <f t="shared" si="1"/>
        <v>ÚRS 2024/I</v>
      </c>
      <c r="K60" s="231"/>
    </row>
    <row r="61" spans="1:11">
      <c r="A61" s="145">
        <f>IF(G61&gt;0,MAX(A$9:A60)+1,0)</f>
        <v>27</v>
      </c>
      <c r="B61" s="218">
        <v>997</v>
      </c>
      <c r="C61" s="243">
        <v>997002611</v>
      </c>
      <c r="D61" s="248" t="s">
        <v>5346</v>
      </c>
      <c r="F61" s="218" t="s">
        <v>175</v>
      </c>
      <c r="G61" s="145">
        <v>0.53</v>
      </c>
      <c r="H61" s="231"/>
      <c r="I61" s="231">
        <f>G61*H61</f>
        <v>0</v>
      </c>
      <c r="J61" s="245" t="str">
        <f t="shared" si="1"/>
        <v>ÚRS 2024/I</v>
      </c>
      <c r="K61" s="231"/>
    </row>
    <row r="62" spans="1:11" ht="25.5">
      <c r="A62" s="145">
        <f>IF(G62&gt;0,MAX(A$9:A61)+1,0)</f>
        <v>28</v>
      </c>
      <c r="B62" s="218">
        <v>997</v>
      </c>
      <c r="C62" s="243">
        <v>997221645</v>
      </c>
      <c r="D62" s="224" t="s">
        <v>1546</v>
      </c>
      <c r="F62" s="218" t="s">
        <v>175</v>
      </c>
      <c r="G62" s="145">
        <v>0.53</v>
      </c>
      <c r="H62" s="231"/>
      <c r="I62" s="231">
        <f>G62*H62</f>
        <v>0</v>
      </c>
      <c r="J62" s="245" t="str">
        <f t="shared" si="1"/>
        <v>ÚRS 2024/I</v>
      </c>
      <c r="K62" s="231"/>
    </row>
    <row r="63" spans="1:11">
      <c r="A63" s="145">
        <f>IF(G63&gt;0,MAX(A$9:A62)+1,0)</f>
        <v>0</v>
      </c>
      <c r="C63" s="243"/>
      <c r="D63" s="249" t="s">
        <v>1547</v>
      </c>
      <c r="E63" s="249"/>
      <c r="H63" s="250">
        <f>SUM(I58:I62)</f>
        <v>0</v>
      </c>
      <c r="I63" s="231">
        <f>G63*H63</f>
        <v>0</v>
      </c>
      <c r="J63" s="245">
        <f t="shared" si="1"/>
        <v>0</v>
      </c>
      <c r="K63" s="231"/>
    </row>
    <row r="64" spans="1:11">
      <c r="A64" s="145">
        <f>IF(G64&gt;0,MAX(A$9:A63)+1,0)</f>
        <v>0</v>
      </c>
      <c r="C64" s="243"/>
      <c r="D64" s="249"/>
      <c r="E64" s="249"/>
      <c r="H64" s="250"/>
      <c r="I64" s="231"/>
      <c r="J64" s="245">
        <f t="shared" si="1"/>
        <v>0</v>
      </c>
      <c r="K64" s="231"/>
    </row>
    <row r="65" spans="1:12">
      <c r="A65" s="145">
        <f>IF(G65&gt;0,MAX(A$9:A64)+1,0)</f>
        <v>0</v>
      </c>
      <c r="C65" s="240"/>
      <c r="D65" s="241" t="s">
        <v>1548</v>
      </c>
      <c r="E65" s="241"/>
      <c r="H65" s="218"/>
      <c r="I65" s="218"/>
      <c r="J65" s="245">
        <f t="shared" si="1"/>
        <v>0</v>
      </c>
      <c r="K65" s="231"/>
    </row>
    <row r="66" spans="1:12" ht="25.5">
      <c r="A66" s="145">
        <f>IF(G66&gt;0,MAX(A$9:A65)+1,0)</f>
        <v>29</v>
      </c>
      <c r="B66" s="218">
        <v>997</v>
      </c>
      <c r="C66" s="243">
        <v>998272201</v>
      </c>
      <c r="D66" s="224" t="s">
        <v>1549</v>
      </c>
      <c r="F66" s="218" t="s">
        <v>175</v>
      </c>
      <c r="G66" s="145">
        <v>0.03</v>
      </c>
      <c r="H66" s="231"/>
      <c r="I66" s="231">
        <f>G66*H66</f>
        <v>0</v>
      </c>
      <c r="J66" s="245" t="str">
        <f t="shared" si="1"/>
        <v>ÚRS 2024/I</v>
      </c>
      <c r="K66" s="231"/>
    </row>
    <row r="67" spans="1:12">
      <c r="A67" s="145">
        <f>IF(G67&gt;0,MAX(A$9:A66)+1,0)</f>
        <v>0</v>
      </c>
      <c r="C67" s="243"/>
      <c r="D67" s="249" t="s">
        <v>1550</v>
      </c>
      <c r="E67" s="249"/>
      <c r="H67" s="250">
        <f>SUM(I65:I66)</f>
        <v>0</v>
      </c>
      <c r="I67" s="231">
        <f>G67*H67</f>
        <v>0</v>
      </c>
      <c r="J67" s="245">
        <f t="shared" si="1"/>
        <v>0</v>
      </c>
      <c r="K67" s="231"/>
    </row>
    <row r="68" spans="1:12">
      <c r="A68" s="145">
        <f>IF(G68&gt;0,MAX(A$9:A67)+1,0)</f>
        <v>0</v>
      </c>
      <c r="C68" s="243"/>
      <c r="D68" s="249"/>
      <c r="E68" s="249"/>
      <c r="H68" s="250"/>
      <c r="I68" s="251"/>
      <c r="J68" s="245">
        <f t="shared" si="1"/>
        <v>0</v>
      </c>
      <c r="K68" s="231"/>
    </row>
    <row r="69" spans="1:12">
      <c r="A69" s="145">
        <f>IF(G69&gt;0,MAX(A$9:A68)+1,0)</f>
        <v>0</v>
      </c>
      <c r="C69" s="240"/>
      <c r="D69" s="241" t="s">
        <v>1551</v>
      </c>
      <c r="E69" s="241"/>
      <c r="H69" s="218"/>
      <c r="I69" s="218"/>
      <c r="J69" s="245">
        <f t="shared" si="1"/>
        <v>0</v>
      </c>
    </row>
    <row r="70" spans="1:12" ht="25.5">
      <c r="A70" s="145">
        <f>IF(G70&gt;0,MAX(A$9:A69)+1,0)</f>
        <v>30</v>
      </c>
      <c r="B70" s="218">
        <v>713</v>
      </c>
      <c r="C70" s="243">
        <v>713411141</v>
      </c>
      <c r="D70" s="224" t="s">
        <v>1552</v>
      </c>
      <c r="F70" s="218" t="s">
        <v>1517</v>
      </c>
      <c r="G70" s="145">
        <v>1</v>
      </c>
      <c r="H70" s="231"/>
      <c r="I70" s="231">
        <f t="shared" ref="I70:I89" si="2">G70*H70</f>
        <v>0</v>
      </c>
      <c r="J70" s="245" t="str">
        <f t="shared" si="1"/>
        <v>ÚRS 2024/I</v>
      </c>
    </row>
    <row r="71" spans="1:12" ht="25.5">
      <c r="A71" s="145">
        <f>IF(G71&gt;0,MAX(A$9:A70)+1,0)</f>
        <v>31</v>
      </c>
      <c r="B71" s="218">
        <v>713</v>
      </c>
      <c r="C71" s="243">
        <v>713411145</v>
      </c>
      <c r="D71" s="224" t="s">
        <v>1553</v>
      </c>
      <c r="F71" s="218" t="s">
        <v>1517</v>
      </c>
      <c r="G71" s="145">
        <v>2</v>
      </c>
      <c r="H71" s="231"/>
      <c r="I71" s="231">
        <f t="shared" si="2"/>
        <v>0</v>
      </c>
      <c r="J71" s="245" t="str">
        <f t="shared" si="1"/>
        <v>ÚRS 2024/I</v>
      </c>
    </row>
    <row r="72" spans="1:12" ht="42.75">
      <c r="A72" s="145">
        <f>IF(G72&gt;0,MAX(A$9:A71)+1,0)</f>
        <v>32</v>
      </c>
      <c r="B72" s="218" t="s">
        <v>1554</v>
      </c>
      <c r="C72" s="243"/>
      <c r="D72" s="224" t="s">
        <v>5347</v>
      </c>
      <c r="F72" s="218" t="s">
        <v>1517</v>
      </c>
      <c r="G72" s="145">
        <v>3</v>
      </c>
      <c r="H72" s="231"/>
      <c r="I72" s="231">
        <f t="shared" si="2"/>
        <v>0</v>
      </c>
      <c r="J72" s="245" t="str">
        <f t="shared" si="1"/>
        <v>ceník dodavatele</v>
      </c>
    </row>
    <row r="73" spans="1:12">
      <c r="A73" s="145">
        <f>IF(G73&gt;0,MAX(A$9:A72)+1,0)</f>
        <v>33</v>
      </c>
      <c r="B73" s="218">
        <v>713</v>
      </c>
      <c r="C73" s="243">
        <v>713463121</v>
      </c>
      <c r="D73" s="224" t="s">
        <v>1555</v>
      </c>
      <c r="F73" s="218" t="s">
        <v>211</v>
      </c>
      <c r="G73" s="145">
        <v>151</v>
      </c>
      <c r="H73" s="231"/>
      <c r="I73" s="231">
        <f t="shared" si="2"/>
        <v>0</v>
      </c>
      <c r="J73" s="245" t="str">
        <f t="shared" si="1"/>
        <v>ÚRS 2024/I</v>
      </c>
    </row>
    <row r="74" spans="1:12">
      <c r="A74" s="145">
        <f>IF(G74&gt;0,MAX(A$9:A73)+1,0)</f>
        <v>34</v>
      </c>
      <c r="B74" s="218">
        <v>713</v>
      </c>
      <c r="C74" s="243">
        <v>713463125</v>
      </c>
      <c r="D74" s="224" t="s">
        <v>1556</v>
      </c>
      <c r="F74" s="218" t="s">
        <v>211</v>
      </c>
      <c r="G74" s="145">
        <v>75</v>
      </c>
      <c r="H74" s="231"/>
      <c r="I74" s="231">
        <f t="shared" si="2"/>
        <v>0</v>
      </c>
      <c r="J74" s="245" t="str">
        <f t="shared" si="1"/>
        <v>ÚRS 2024/I</v>
      </c>
    </row>
    <row r="75" spans="1:12" ht="30">
      <c r="A75" s="145">
        <f>IF(G75&gt;0,MAX(A$9:A74)+1,0)</f>
        <v>35</v>
      </c>
      <c r="B75" s="218" t="s">
        <v>1554</v>
      </c>
      <c r="C75" s="243"/>
      <c r="D75" s="224" t="s">
        <v>1557</v>
      </c>
      <c r="F75" s="218" t="s">
        <v>211</v>
      </c>
      <c r="G75" s="145">
        <v>6</v>
      </c>
      <c r="H75" s="231"/>
      <c r="I75" s="231">
        <f t="shared" si="2"/>
        <v>0</v>
      </c>
      <c r="J75" s="245" t="str">
        <f t="shared" si="1"/>
        <v>ceník dodavatele</v>
      </c>
      <c r="L75" s="231"/>
    </row>
    <row r="76" spans="1:12" ht="30">
      <c r="A76" s="145">
        <f>IF(G76&gt;0,MAX(A$9:A75)+1,0)</f>
        <v>36</v>
      </c>
      <c r="B76" s="218" t="s">
        <v>1554</v>
      </c>
      <c r="C76" s="243"/>
      <c r="D76" s="224" t="s">
        <v>1558</v>
      </c>
      <c r="F76" s="218" t="s">
        <v>211</v>
      </c>
      <c r="G76" s="145">
        <v>83</v>
      </c>
      <c r="H76" s="231"/>
      <c r="I76" s="231">
        <f t="shared" si="2"/>
        <v>0</v>
      </c>
      <c r="J76" s="245" t="str">
        <f t="shared" si="1"/>
        <v>ceník dodavatele</v>
      </c>
      <c r="L76" s="231"/>
    </row>
    <row r="77" spans="1:12" ht="30">
      <c r="A77" s="145">
        <f>IF(G77&gt;0,MAX(A$9:A76)+1,0)</f>
        <v>37</v>
      </c>
      <c r="B77" s="218" t="s">
        <v>1554</v>
      </c>
      <c r="C77" s="243"/>
      <c r="D77" s="224" t="s">
        <v>1559</v>
      </c>
      <c r="F77" s="218" t="s">
        <v>211</v>
      </c>
      <c r="G77" s="145">
        <v>46</v>
      </c>
      <c r="H77" s="231"/>
      <c r="I77" s="231">
        <f t="shared" si="2"/>
        <v>0</v>
      </c>
      <c r="J77" s="245" t="str">
        <f t="shared" si="1"/>
        <v>ceník dodavatele</v>
      </c>
      <c r="L77" s="231"/>
    </row>
    <row r="78" spans="1:12" ht="30">
      <c r="A78" s="145">
        <f>IF(G78&gt;0,MAX(A$9:A77)+1,0)</f>
        <v>38</v>
      </c>
      <c r="B78" s="218" t="s">
        <v>1554</v>
      </c>
      <c r="C78" s="243"/>
      <c r="D78" s="224" t="s">
        <v>1560</v>
      </c>
      <c r="F78" s="218" t="s">
        <v>211</v>
      </c>
      <c r="G78" s="145">
        <v>35</v>
      </c>
      <c r="H78" s="231"/>
      <c r="I78" s="231">
        <f t="shared" si="2"/>
        <v>0</v>
      </c>
      <c r="J78" s="245" t="str">
        <f t="shared" si="1"/>
        <v>ceník dodavatele</v>
      </c>
      <c r="L78" s="231"/>
    </row>
    <row r="79" spans="1:12" ht="30">
      <c r="A79" s="145">
        <f>IF(G79&gt;0,MAX(A$9:A78)+1,0)</f>
        <v>39</v>
      </c>
      <c r="B79" s="218" t="s">
        <v>1554</v>
      </c>
      <c r="C79" s="243"/>
      <c r="D79" s="224" t="s">
        <v>1561</v>
      </c>
      <c r="F79" s="218" t="s">
        <v>211</v>
      </c>
      <c r="G79" s="145">
        <v>56</v>
      </c>
      <c r="H79" s="231"/>
      <c r="I79" s="231">
        <f t="shared" si="2"/>
        <v>0</v>
      </c>
      <c r="J79" s="245" t="str">
        <f t="shared" si="1"/>
        <v>ceník dodavatele</v>
      </c>
      <c r="L79" s="231"/>
    </row>
    <row r="80" spans="1:12" ht="25.5">
      <c r="A80" s="145">
        <f>IF(G80&gt;0,MAX(A$9:A79)+1,0)</f>
        <v>40</v>
      </c>
      <c r="B80" s="218">
        <v>713</v>
      </c>
      <c r="C80" s="243">
        <v>713463211</v>
      </c>
      <c r="D80" s="224" t="s">
        <v>1562</v>
      </c>
      <c r="F80" s="218" t="s">
        <v>211</v>
      </c>
      <c r="G80" s="145">
        <v>73</v>
      </c>
      <c r="H80" s="231"/>
      <c r="I80" s="231">
        <f t="shared" si="2"/>
        <v>0</v>
      </c>
      <c r="J80" s="245" t="str">
        <f t="shared" si="1"/>
        <v>ÚRS 2024/I</v>
      </c>
    </row>
    <row r="81" spans="1:12" ht="25.5">
      <c r="A81" s="145">
        <f>IF(G81&gt;0,MAX(A$9:A80)+1,0)</f>
        <v>41</v>
      </c>
      <c r="B81" s="218">
        <v>713</v>
      </c>
      <c r="C81" s="243">
        <v>713463212</v>
      </c>
      <c r="D81" s="224" t="s">
        <v>1563</v>
      </c>
      <c r="F81" s="218" t="s">
        <v>211</v>
      </c>
      <c r="G81" s="145">
        <v>2</v>
      </c>
      <c r="H81" s="231"/>
      <c r="I81" s="231">
        <f t="shared" si="2"/>
        <v>0</v>
      </c>
      <c r="J81" s="245" t="str">
        <f t="shared" si="1"/>
        <v>ÚRS 2024/I</v>
      </c>
    </row>
    <row r="82" spans="1:12" ht="25.5">
      <c r="A82" s="145">
        <f>IF(G82&gt;0,MAX(A$9:A81)+1,0)</f>
        <v>42</v>
      </c>
      <c r="B82" s="218">
        <v>713</v>
      </c>
      <c r="C82" s="243">
        <v>713463215</v>
      </c>
      <c r="D82" s="224" t="s">
        <v>1564</v>
      </c>
      <c r="F82" s="218" t="s">
        <v>211</v>
      </c>
      <c r="G82" s="145">
        <v>36</v>
      </c>
      <c r="H82" s="231"/>
      <c r="I82" s="231">
        <f t="shared" si="2"/>
        <v>0</v>
      </c>
      <c r="J82" s="245" t="str">
        <f t="shared" si="1"/>
        <v>ÚRS 2024/I</v>
      </c>
    </row>
    <row r="83" spans="1:12" ht="25.5">
      <c r="A83" s="145">
        <f>IF(G83&gt;0,MAX(A$9:A82)+1,0)</f>
        <v>43</v>
      </c>
      <c r="B83" s="218">
        <v>713</v>
      </c>
      <c r="C83" s="243">
        <v>713463216</v>
      </c>
      <c r="D83" s="224" t="s">
        <v>1565</v>
      </c>
      <c r="F83" s="218" t="s">
        <v>211</v>
      </c>
      <c r="G83" s="145">
        <v>1</v>
      </c>
      <c r="H83" s="231"/>
      <c r="I83" s="231">
        <f t="shared" si="2"/>
        <v>0</v>
      </c>
      <c r="J83" s="245" t="str">
        <f t="shared" si="1"/>
        <v>ÚRS 2024/I</v>
      </c>
    </row>
    <row r="84" spans="1:12" ht="37.5">
      <c r="A84" s="145">
        <f>IF(G84&gt;0,MAX(A$9:A83)+1,0)</f>
        <v>44</v>
      </c>
      <c r="B84" s="218" t="s">
        <v>1554</v>
      </c>
      <c r="C84" s="243"/>
      <c r="D84" s="248" t="s">
        <v>1566</v>
      </c>
      <c r="F84" s="218" t="s">
        <v>211</v>
      </c>
      <c r="G84" s="145">
        <v>1</v>
      </c>
      <c r="H84" s="231"/>
      <c r="I84" s="231">
        <f t="shared" si="2"/>
        <v>0</v>
      </c>
      <c r="J84" s="245" t="str">
        <f t="shared" si="1"/>
        <v>ceník dodavatele</v>
      </c>
      <c r="L84" s="231"/>
    </row>
    <row r="85" spans="1:12" ht="37.5">
      <c r="A85" s="145">
        <f>IF(G85&gt;0,MAX(A$9:A84)+1,0)</f>
        <v>45</v>
      </c>
      <c r="B85" s="218" t="s">
        <v>1554</v>
      </c>
      <c r="C85" s="243"/>
      <c r="D85" s="248" t="s">
        <v>1567</v>
      </c>
      <c r="F85" s="218" t="s">
        <v>211</v>
      </c>
      <c r="G85" s="145">
        <v>12</v>
      </c>
      <c r="H85" s="231"/>
      <c r="I85" s="231">
        <f t="shared" si="2"/>
        <v>0</v>
      </c>
      <c r="J85" s="245" t="str">
        <f t="shared" si="1"/>
        <v>ceník dodavatele</v>
      </c>
      <c r="L85" s="231"/>
    </row>
    <row r="86" spans="1:12" ht="42.75">
      <c r="A86" s="145">
        <f>IF(G86&gt;0,MAX(A$9:A85)+1,0)</f>
        <v>46</v>
      </c>
      <c r="B86" s="218" t="s">
        <v>1554</v>
      </c>
      <c r="C86" s="243"/>
      <c r="D86" s="224" t="s">
        <v>1568</v>
      </c>
      <c r="F86" s="218" t="s">
        <v>211</v>
      </c>
      <c r="G86" s="145">
        <v>16</v>
      </c>
      <c r="H86" s="231"/>
      <c r="I86" s="231">
        <f t="shared" si="2"/>
        <v>0</v>
      </c>
      <c r="J86" s="245" t="str">
        <f t="shared" si="1"/>
        <v>ceník dodavatele</v>
      </c>
      <c r="L86" s="231"/>
    </row>
    <row r="87" spans="1:12" ht="37.5">
      <c r="A87" s="145">
        <f>IF(G87&gt;0,MAX(A$9:A86)+1,0)</f>
        <v>47</v>
      </c>
      <c r="B87" s="218" t="s">
        <v>1554</v>
      </c>
      <c r="C87" s="243"/>
      <c r="D87" s="248" t="s">
        <v>1569</v>
      </c>
      <c r="F87" s="218" t="s">
        <v>211</v>
      </c>
      <c r="G87" s="145">
        <v>16</v>
      </c>
      <c r="H87" s="231"/>
      <c r="I87" s="231">
        <f t="shared" si="2"/>
        <v>0</v>
      </c>
      <c r="J87" s="245" t="str">
        <f t="shared" si="1"/>
        <v>ceník dodavatele</v>
      </c>
      <c r="L87" s="231"/>
    </row>
    <row r="88" spans="1:12" ht="42.75">
      <c r="A88" s="145">
        <f>IF(G88&gt;0,MAX(A$9:A87)+1,0)</f>
        <v>48</v>
      </c>
      <c r="B88" s="218" t="s">
        <v>1554</v>
      </c>
      <c r="C88" s="243"/>
      <c r="D88" s="224" t="s">
        <v>1570</v>
      </c>
      <c r="F88" s="218" t="s">
        <v>211</v>
      </c>
      <c r="G88" s="145">
        <v>64</v>
      </c>
      <c r="H88" s="231"/>
      <c r="I88" s="231">
        <f t="shared" si="2"/>
        <v>0</v>
      </c>
      <c r="J88" s="245" t="str">
        <f t="shared" si="1"/>
        <v>ceník dodavatele</v>
      </c>
      <c r="L88" s="231"/>
    </row>
    <row r="89" spans="1:12" ht="42.75">
      <c r="A89" s="145">
        <f>IF(G89&gt;0,MAX(A$9:A88)+1,0)</f>
        <v>49</v>
      </c>
      <c r="B89" s="218" t="s">
        <v>1554</v>
      </c>
      <c r="C89" s="243"/>
      <c r="D89" s="224" t="s">
        <v>1571</v>
      </c>
      <c r="F89" s="218" t="s">
        <v>211</v>
      </c>
      <c r="G89" s="145">
        <v>3</v>
      </c>
      <c r="H89" s="231"/>
      <c r="I89" s="231">
        <f t="shared" si="2"/>
        <v>0</v>
      </c>
      <c r="J89" s="245" t="str">
        <f t="shared" si="1"/>
        <v>ceník dodavatele</v>
      </c>
      <c r="L89" s="231"/>
    </row>
    <row r="90" spans="1:12" ht="14.25">
      <c r="A90" s="145">
        <f>IF(G90&gt;0,MAX(A$9:A89)+1,0)</f>
        <v>50</v>
      </c>
      <c r="B90" s="780">
        <v>713</v>
      </c>
      <c r="C90" s="781">
        <v>713491112</v>
      </c>
      <c r="D90" s="782" t="s">
        <v>5348</v>
      </c>
      <c r="E90" s="782"/>
      <c r="F90" s="780" t="s">
        <v>1517</v>
      </c>
      <c r="G90" s="783">
        <v>1</v>
      </c>
      <c r="H90" s="784"/>
      <c r="I90" s="785">
        <f>G90*H90</f>
        <v>0</v>
      </c>
      <c r="J90" s="245" t="str">
        <f t="shared" si="1"/>
        <v>ÚRS 2024/I</v>
      </c>
    </row>
    <row r="91" spans="1:12" ht="14.25">
      <c r="A91" s="145">
        <f>IF(G91&gt;0,MAX(A$9:A90)+1,0)</f>
        <v>51</v>
      </c>
      <c r="B91" s="780" t="s">
        <v>1554</v>
      </c>
      <c r="C91" s="781"/>
      <c r="D91" s="782" t="s">
        <v>5349</v>
      </c>
      <c r="E91" s="782"/>
      <c r="F91" s="780" t="s">
        <v>1517</v>
      </c>
      <c r="G91" s="783">
        <v>1</v>
      </c>
      <c r="H91" s="784"/>
      <c r="I91" s="785">
        <f>G91*H91</f>
        <v>0</v>
      </c>
      <c r="J91" s="245" t="str">
        <f t="shared" si="1"/>
        <v>ceník dodavatele</v>
      </c>
    </row>
    <row r="92" spans="1:12" ht="25.5">
      <c r="A92" s="145">
        <f>IF(G92&gt;0,MAX(A$9:A91)+1,0)</f>
        <v>52</v>
      </c>
      <c r="B92" s="780" t="s">
        <v>1554</v>
      </c>
      <c r="C92" s="781"/>
      <c r="D92" s="782" t="s">
        <v>5350</v>
      </c>
      <c r="E92" s="782"/>
      <c r="F92" s="780" t="s">
        <v>1517</v>
      </c>
      <c r="G92" s="783">
        <v>1</v>
      </c>
      <c r="H92" s="784"/>
      <c r="I92" s="785">
        <f>G92*H92</f>
        <v>0</v>
      </c>
      <c r="J92" s="245" t="str">
        <f t="shared" si="1"/>
        <v>ceník dodavatele</v>
      </c>
    </row>
    <row r="93" spans="1:12">
      <c r="A93" s="145">
        <f>IF(G93&gt;0,MAX(A$9:A92)+1,0)</f>
        <v>53</v>
      </c>
      <c r="B93" s="218">
        <v>713</v>
      </c>
      <c r="C93" s="243">
        <v>998713201</v>
      </c>
      <c r="D93" s="252" t="s">
        <v>1572</v>
      </c>
      <c r="E93" s="252"/>
      <c r="F93" s="218" t="s">
        <v>1573</v>
      </c>
      <c r="G93" s="251">
        <v>1.27</v>
      </c>
      <c r="H93" s="231">
        <f>SUM(I69:I92)/100</f>
        <v>0</v>
      </c>
      <c r="I93" s="231">
        <f>G93*H93</f>
        <v>0</v>
      </c>
      <c r="J93" s="245" t="str">
        <f t="shared" si="1"/>
        <v>ÚRS 2024/I</v>
      </c>
    </row>
    <row r="94" spans="1:12">
      <c r="A94" s="145">
        <f>IF(G94&gt;0,MAX(A$9:A93)+1,0)</f>
        <v>0</v>
      </c>
      <c r="C94" s="243"/>
      <c r="D94" s="249" t="s">
        <v>1574</v>
      </c>
      <c r="E94" s="249"/>
      <c r="H94" s="250">
        <f>SUM(I69:I93)</f>
        <v>0</v>
      </c>
      <c r="I94" s="231">
        <f>G94*H94</f>
        <v>0</v>
      </c>
      <c r="J94" s="245">
        <f t="shared" si="1"/>
        <v>0</v>
      </c>
    </row>
    <row r="95" spans="1:12">
      <c r="A95" s="145">
        <f>IF(G95&gt;0,MAX(A$9:A94)+1,0)</f>
        <v>0</v>
      </c>
      <c r="C95" s="243"/>
      <c r="D95" s="249"/>
      <c r="E95" s="249"/>
      <c r="H95" s="250"/>
      <c r="I95" s="231"/>
      <c r="J95" s="245">
        <f t="shared" si="1"/>
        <v>0</v>
      </c>
    </row>
    <row r="96" spans="1:12">
      <c r="A96" s="145">
        <f>IF(G96&gt;0,MAX(A$9:A95)+1,0)</f>
        <v>0</v>
      </c>
      <c r="C96" s="240"/>
      <c r="D96" s="241" t="s">
        <v>1575</v>
      </c>
      <c r="E96" s="241"/>
      <c r="H96" s="218"/>
      <c r="I96" s="218"/>
      <c r="J96" s="245">
        <f t="shared" si="1"/>
        <v>0</v>
      </c>
    </row>
    <row r="97" spans="1:10" ht="25.5">
      <c r="A97" s="145">
        <f>IF(G97&gt;0,MAX(A$9:A96)+1,0)</f>
        <v>54</v>
      </c>
      <c r="B97" s="218">
        <v>721</v>
      </c>
      <c r="C97" s="243">
        <v>723120805</v>
      </c>
      <c r="D97" s="224" t="s">
        <v>1576</v>
      </c>
      <c r="F97" s="218" t="s">
        <v>211</v>
      </c>
      <c r="G97" s="145">
        <v>6</v>
      </c>
      <c r="H97" s="231"/>
      <c r="I97" s="231">
        <f t="shared" ref="I97:I109" si="3">G97*H97</f>
        <v>0</v>
      </c>
      <c r="J97" s="245" t="str">
        <f t="shared" si="1"/>
        <v>ÚRS 2024/I</v>
      </c>
    </row>
    <row r="98" spans="1:10" ht="25.5">
      <c r="A98" s="145">
        <f>IF(G98&gt;0,MAX(A$9:A97)+1,0)</f>
        <v>55</v>
      </c>
      <c r="B98" s="218">
        <v>721</v>
      </c>
      <c r="C98" s="243">
        <v>723160807</v>
      </c>
      <c r="D98" s="224" t="s">
        <v>1577</v>
      </c>
      <c r="F98" s="218" t="s">
        <v>1578</v>
      </c>
      <c r="G98" s="145">
        <v>1</v>
      </c>
      <c r="H98" s="231"/>
      <c r="I98" s="231">
        <f t="shared" si="3"/>
        <v>0</v>
      </c>
      <c r="J98" s="245" t="str">
        <f t="shared" si="1"/>
        <v>ÚRS 2024/I</v>
      </c>
    </row>
    <row r="99" spans="1:10">
      <c r="A99" s="145">
        <f>IF(G99&gt;0,MAX(A$9:A98)+1,0)</f>
        <v>56</v>
      </c>
      <c r="B99" s="218">
        <v>721</v>
      </c>
      <c r="C99" s="243">
        <v>998723201</v>
      </c>
      <c r="D99" s="252" t="s">
        <v>1580</v>
      </c>
      <c r="E99" s="252"/>
      <c r="F99" s="218" t="s">
        <v>1573</v>
      </c>
      <c r="G99" s="251">
        <v>0.56999999999999995</v>
      </c>
      <c r="H99" s="231">
        <f>SUM(I96:I98)/100</f>
        <v>0</v>
      </c>
      <c r="I99" s="231">
        <f t="shared" si="3"/>
        <v>0</v>
      </c>
      <c r="J99" s="245" t="str">
        <f t="shared" si="1"/>
        <v>ÚRS 2024/I</v>
      </c>
    </row>
    <row r="100" spans="1:10">
      <c r="A100" s="145">
        <f>IF(G100&gt;0,MAX(A$9:A99)+1,0)</f>
        <v>0</v>
      </c>
      <c r="C100" s="243"/>
      <c r="D100" s="249" t="s">
        <v>1581</v>
      </c>
      <c r="E100" s="249"/>
      <c r="H100" s="250">
        <f>SUM(I96:I99)</f>
        <v>0</v>
      </c>
      <c r="I100" s="231">
        <f t="shared" si="3"/>
        <v>0</v>
      </c>
      <c r="J100" s="245">
        <f t="shared" si="1"/>
        <v>0</v>
      </c>
    </row>
    <row r="101" spans="1:10">
      <c r="A101" s="145">
        <f>IF(G101&gt;0,MAX(A$9:A100)+1,0)</f>
        <v>0</v>
      </c>
      <c r="C101" s="243"/>
      <c r="D101" s="249"/>
      <c r="E101" s="249"/>
      <c r="H101" s="250"/>
      <c r="I101" s="231">
        <f t="shared" si="3"/>
        <v>0</v>
      </c>
      <c r="J101" s="245">
        <f t="shared" si="1"/>
        <v>0</v>
      </c>
    </row>
    <row r="102" spans="1:10">
      <c r="A102" s="145">
        <f>IF(G102&gt;0,MAX(A$9:A101)+1,0)</f>
        <v>0</v>
      </c>
      <c r="C102" s="240"/>
      <c r="D102" s="241" t="s">
        <v>1582</v>
      </c>
      <c r="E102" s="241"/>
      <c r="H102" s="218"/>
      <c r="I102" s="231">
        <f t="shared" si="3"/>
        <v>0</v>
      </c>
      <c r="J102" s="245">
        <f t="shared" si="1"/>
        <v>0</v>
      </c>
    </row>
    <row r="103" spans="1:10" ht="25.5">
      <c r="A103" s="145">
        <f>IF(G103&gt;0,MAX(A$9:A102)+1,0)</f>
        <v>57</v>
      </c>
      <c r="B103" s="218">
        <v>731</v>
      </c>
      <c r="C103" s="243">
        <v>731259617</v>
      </c>
      <c r="D103" s="224" t="s">
        <v>5351</v>
      </c>
      <c r="F103" s="218" t="s">
        <v>1579</v>
      </c>
      <c r="G103" s="145">
        <v>2</v>
      </c>
      <c r="H103" s="231"/>
      <c r="I103" s="231">
        <f t="shared" si="3"/>
        <v>0</v>
      </c>
      <c r="J103" s="245" t="str">
        <f t="shared" si="1"/>
        <v>ÚRS 2024/I</v>
      </c>
    </row>
    <row r="104" spans="1:10" ht="38.25">
      <c r="A104" s="145">
        <f>IF(G104&gt;0,MAX(A$9:A103)+1,0)</f>
        <v>58</v>
      </c>
      <c r="B104" s="218" t="s">
        <v>1554</v>
      </c>
      <c r="C104" s="243"/>
      <c r="D104" s="224" t="s">
        <v>5352</v>
      </c>
      <c r="F104" s="218" t="s">
        <v>1579</v>
      </c>
      <c r="G104" s="145">
        <v>1</v>
      </c>
      <c r="H104" s="231"/>
      <c r="I104" s="231">
        <f t="shared" si="3"/>
        <v>0</v>
      </c>
      <c r="J104" s="245" t="str">
        <f t="shared" si="1"/>
        <v>ceník dodavatele</v>
      </c>
    </row>
    <row r="105" spans="1:10" ht="216.75">
      <c r="A105" s="145">
        <f>IF(G105&gt;0,MAX(A$9:A104)+1,0)</f>
        <v>59</v>
      </c>
      <c r="B105" s="218" t="s">
        <v>1554</v>
      </c>
      <c r="C105" s="243"/>
      <c r="D105" s="227" t="s">
        <v>5353</v>
      </c>
      <c r="F105" s="218" t="s">
        <v>200</v>
      </c>
      <c r="G105" s="145">
        <v>1</v>
      </c>
      <c r="H105" s="231"/>
      <c r="I105" s="231">
        <f t="shared" si="3"/>
        <v>0</v>
      </c>
      <c r="J105" s="245" t="str">
        <f t="shared" si="1"/>
        <v>ceník dodavatele</v>
      </c>
    </row>
    <row r="106" spans="1:10">
      <c r="A106" s="145">
        <f>IF(G106&gt;0,MAX(A$9:A105)+1,0)</f>
        <v>60</v>
      </c>
      <c r="B106" s="218" t="s">
        <v>1554</v>
      </c>
      <c r="C106" s="243"/>
      <c r="D106" s="224" t="s">
        <v>5354</v>
      </c>
      <c r="F106" s="218" t="s">
        <v>200</v>
      </c>
      <c r="G106" s="145">
        <v>1</v>
      </c>
      <c r="H106" s="231"/>
      <c r="I106" s="231">
        <f t="shared" si="3"/>
        <v>0</v>
      </c>
      <c r="J106" s="245" t="str">
        <f t="shared" si="1"/>
        <v>ceník dodavatele</v>
      </c>
    </row>
    <row r="107" spans="1:10" ht="25.5">
      <c r="A107" s="145">
        <f>IF(G107&gt;0,MAX(A$9:A106)+1,0)</f>
        <v>61</v>
      </c>
      <c r="B107" s="218" t="s">
        <v>1554</v>
      </c>
      <c r="C107" s="243"/>
      <c r="D107" s="227" t="s">
        <v>5355</v>
      </c>
      <c r="F107" s="218" t="s">
        <v>200</v>
      </c>
      <c r="G107" s="145">
        <v>1</v>
      </c>
      <c r="H107" s="231"/>
      <c r="I107" s="231">
        <f t="shared" si="3"/>
        <v>0</v>
      </c>
      <c r="J107" s="245" t="str">
        <f t="shared" si="1"/>
        <v>ceník dodavatele</v>
      </c>
    </row>
    <row r="108" spans="1:10" ht="25.5">
      <c r="A108" s="145">
        <f>IF(G108&gt;0,MAX(A$9:A107)+1,0)</f>
        <v>62</v>
      </c>
      <c r="B108" s="218" t="s">
        <v>1554</v>
      </c>
      <c r="C108" s="243"/>
      <c r="D108" s="227" t="s">
        <v>5356</v>
      </c>
      <c r="F108" s="218" t="s">
        <v>200</v>
      </c>
      <c r="G108" s="145">
        <v>1</v>
      </c>
      <c r="H108" s="231"/>
      <c r="I108" s="231">
        <f t="shared" si="3"/>
        <v>0</v>
      </c>
      <c r="J108" s="245" t="str">
        <f t="shared" si="1"/>
        <v>ceník dodavatele</v>
      </c>
    </row>
    <row r="109" spans="1:10">
      <c r="A109" s="145">
        <f>IF(G109&gt;0,MAX(A$9:A108)+1,0)</f>
        <v>63</v>
      </c>
      <c r="B109" s="218" t="s">
        <v>1554</v>
      </c>
      <c r="C109" s="243"/>
      <c r="D109" s="224" t="s">
        <v>5357</v>
      </c>
      <c r="F109" s="218" t="s">
        <v>200</v>
      </c>
      <c r="G109" s="145">
        <v>1</v>
      </c>
      <c r="H109" s="231"/>
      <c r="I109" s="231">
        <f t="shared" si="3"/>
        <v>0</v>
      </c>
      <c r="J109" s="245" t="str">
        <f t="shared" si="1"/>
        <v>ceník dodavatele</v>
      </c>
    </row>
    <row r="110" spans="1:10" ht="25.5">
      <c r="A110" s="145">
        <f>IF(G110&gt;0,MAX(A$9:A109)+1,0)</f>
        <v>64</v>
      </c>
      <c r="B110" s="218" t="s">
        <v>1554</v>
      </c>
      <c r="C110" s="243"/>
      <c r="D110" s="224" t="s">
        <v>5358</v>
      </c>
      <c r="F110" s="218" t="s">
        <v>200</v>
      </c>
      <c r="G110" s="145">
        <v>1</v>
      </c>
      <c r="H110" s="231"/>
      <c r="I110" s="231">
        <f>G110*H110</f>
        <v>0</v>
      </c>
      <c r="J110" s="245" t="str">
        <f t="shared" si="1"/>
        <v>ceník dodavatele</v>
      </c>
    </row>
    <row r="111" spans="1:10" ht="25.5">
      <c r="A111" s="145">
        <f>IF(G111&gt;0,MAX(A$9:A110)+1,0)</f>
        <v>65</v>
      </c>
      <c r="B111" s="218" t="s">
        <v>1554</v>
      </c>
      <c r="C111" s="243"/>
      <c r="D111" s="224" t="s">
        <v>5359</v>
      </c>
      <c r="F111" s="218" t="s">
        <v>200</v>
      </c>
      <c r="G111" s="145">
        <v>1</v>
      </c>
      <c r="H111" s="231"/>
      <c r="I111" s="231">
        <f>G111*H111</f>
        <v>0</v>
      </c>
      <c r="J111" s="245" t="str">
        <f t="shared" si="1"/>
        <v>ceník dodavatele</v>
      </c>
    </row>
    <row r="112" spans="1:10" ht="25.5">
      <c r="A112" s="145">
        <f>IF(G112&gt;0,MAX(A$9:A111)+1,0)</f>
        <v>66</v>
      </c>
      <c r="B112" s="218" t="s">
        <v>1554</v>
      </c>
      <c r="C112" s="243"/>
      <c r="D112" s="224" t="s">
        <v>5360</v>
      </c>
      <c r="F112" s="218" t="s">
        <v>200</v>
      </c>
      <c r="G112" s="145">
        <v>4</v>
      </c>
      <c r="H112" s="231"/>
      <c r="I112" s="231">
        <f>G112*H112</f>
        <v>0</v>
      </c>
      <c r="J112" s="245" t="str">
        <f>IF(B112="MAT","ceník dodavatele", IF(B112&gt;0,"ÚRS 2024/I",0))</f>
        <v>ceník dodavatele</v>
      </c>
    </row>
    <row r="113" spans="1:10">
      <c r="A113" s="145">
        <f>IF(G113&gt;0,MAX(A$9:A112)+1,0)</f>
        <v>67</v>
      </c>
      <c r="B113" s="218">
        <v>731</v>
      </c>
      <c r="C113" s="243">
        <v>998731201</v>
      </c>
      <c r="D113" s="252" t="s">
        <v>1583</v>
      </c>
      <c r="E113" s="252"/>
      <c r="F113" s="218" t="s">
        <v>1573</v>
      </c>
      <c r="G113" s="251">
        <v>1.55</v>
      </c>
      <c r="H113" s="231">
        <f>SUM(I102:I111)/100</f>
        <v>0</v>
      </c>
      <c r="I113" s="231">
        <f>G113*H113</f>
        <v>0</v>
      </c>
      <c r="J113" s="245" t="str">
        <f t="shared" ref="J113:J176" si="4">IF(B113="MAT","ceník dodavatele", IF(B113&gt;0,"ÚRS 2024/I",0))</f>
        <v>ÚRS 2024/I</v>
      </c>
    </row>
    <row r="114" spans="1:10">
      <c r="A114" s="145">
        <f>IF(G114&gt;0,MAX(A$9:A113)+1,0)</f>
        <v>0</v>
      </c>
      <c r="C114" s="243"/>
      <c r="D114" s="249" t="s">
        <v>1584</v>
      </c>
      <c r="E114" s="249"/>
      <c r="H114" s="250">
        <f>SUM(I102:I113)</f>
        <v>0</v>
      </c>
      <c r="I114" s="231">
        <f>G114*H114</f>
        <v>0</v>
      </c>
      <c r="J114" s="245">
        <f t="shared" si="4"/>
        <v>0</v>
      </c>
    </row>
    <row r="115" spans="1:10">
      <c r="A115" s="145">
        <f>IF(G115&gt;0,MAX(A$9:A114)+1,0)</f>
        <v>0</v>
      </c>
      <c r="C115" s="243"/>
      <c r="D115" s="249"/>
      <c r="E115" s="249"/>
      <c r="H115" s="250"/>
      <c r="I115" s="231"/>
      <c r="J115" s="245">
        <f t="shared" si="4"/>
        <v>0</v>
      </c>
    </row>
    <row r="116" spans="1:10">
      <c r="A116" s="145">
        <f>IF(G116&gt;0,MAX(A$9:A115)+1,0)</f>
        <v>0</v>
      </c>
      <c r="C116" s="243"/>
      <c r="D116" s="241" t="s">
        <v>1585</v>
      </c>
      <c r="E116" s="241"/>
      <c r="H116" s="231"/>
      <c r="I116" s="231">
        <f>G116*H116</f>
        <v>0</v>
      </c>
      <c r="J116" s="245">
        <f t="shared" si="4"/>
        <v>0</v>
      </c>
    </row>
    <row r="117" spans="1:10">
      <c r="A117" s="145">
        <f>IF(G117&gt;0,MAX(A$9:A116)+1,0)</f>
        <v>68</v>
      </c>
      <c r="B117" s="218">
        <v>731</v>
      </c>
      <c r="C117" s="243">
        <v>732111125</v>
      </c>
      <c r="D117" s="252" t="s">
        <v>1586</v>
      </c>
      <c r="E117" s="252"/>
      <c r="F117" s="218" t="s">
        <v>200</v>
      </c>
      <c r="G117" s="145">
        <v>2</v>
      </c>
      <c r="H117" s="231"/>
      <c r="I117" s="231">
        <f>G117*H117</f>
        <v>0</v>
      </c>
      <c r="J117" s="245" t="str">
        <f t="shared" si="4"/>
        <v>ÚRS 2024/I</v>
      </c>
    </row>
    <row r="118" spans="1:10">
      <c r="A118" s="145">
        <f>IF(G118&gt;0,MAX(A$9:A117)+1,0)</f>
        <v>69</v>
      </c>
      <c r="B118" s="218">
        <v>731</v>
      </c>
      <c r="C118" s="243">
        <v>732111225</v>
      </c>
      <c r="D118" s="252" t="s">
        <v>1587</v>
      </c>
      <c r="E118" s="252"/>
      <c r="F118" s="218" t="s">
        <v>200</v>
      </c>
      <c r="G118" s="145">
        <v>2</v>
      </c>
      <c r="H118" s="231"/>
      <c r="I118" s="231">
        <f t="shared" ref="I118:I141" si="5">G118*H118</f>
        <v>0</v>
      </c>
      <c r="J118" s="245" t="str">
        <f t="shared" si="4"/>
        <v>ÚRS 2024/I</v>
      </c>
    </row>
    <row r="119" spans="1:10">
      <c r="A119" s="145">
        <f>IF(G119&gt;0,MAX(A$9:A118)+1,0)</f>
        <v>70</v>
      </c>
      <c r="B119" s="218">
        <v>731</v>
      </c>
      <c r="C119" s="243">
        <v>732111312</v>
      </c>
      <c r="D119" s="252" t="s">
        <v>1588</v>
      </c>
      <c r="E119" s="252"/>
      <c r="F119" s="218" t="s">
        <v>200</v>
      </c>
      <c r="G119" s="145">
        <v>2</v>
      </c>
      <c r="H119" s="231"/>
      <c r="I119" s="231">
        <f t="shared" si="5"/>
        <v>0</v>
      </c>
      <c r="J119" s="245" t="str">
        <f t="shared" si="4"/>
        <v>ÚRS 2024/I</v>
      </c>
    </row>
    <row r="120" spans="1:10">
      <c r="A120" s="145">
        <f>IF(G120&gt;0,MAX(A$9:A119)+1,0)</f>
        <v>71</v>
      </c>
      <c r="B120" s="218">
        <v>731</v>
      </c>
      <c r="C120" s="243">
        <v>732111314</v>
      </c>
      <c r="D120" s="252" t="s">
        <v>5361</v>
      </c>
      <c r="E120" s="252"/>
      <c r="F120" s="218" t="s">
        <v>200</v>
      </c>
      <c r="G120" s="145">
        <v>2</v>
      </c>
      <c r="H120" s="231"/>
      <c r="I120" s="231">
        <f t="shared" si="5"/>
        <v>0</v>
      </c>
      <c r="J120" s="245" t="str">
        <f t="shared" si="4"/>
        <v>ÚRS 2024/I</v>
      </c>
    </row>
    <row r="121" spans="1:10">
      <c r="A121" s="145">
        <f>IF(G121&gt;0,MAX(A$9:A120)+1,0)</f>
        <v>72</v>
      </c>
      <c r="B121" s="218">
        <v>731</v>
      </c>
      <c r="C121" s="243">
        <v>732111316</v>
      </c>
      <c r="D121" s="252" t="s">
        <v>5362</v>
      </c>
      <c r="E121" s="252"/>
      <c r="F121" s="218" t="s">
        <v>200</v>
      </c>
      <c r="G121" s="145">
        <v>2</v>
      </c>
      <c r="H121" s="231"/>
      <c r="I121" s="231">
        <f t="shared" si="5"/>
        <v>0</v>
      </c>
      <c r="J121" s="245" t="str">
        <f t="shared" si="4"/>
        <v>ÚRS 2024/I</v>
      </c>
    </row>
    <row r="122" spans="1:10">
      <c r="A122" s="145">
        <f>IF(G122&gt;0,MAX(A$9:A121)+1,0)</f>
        <v>73</v>
      </c>
      <c r="B122" s="218">
        <v>731</v>
      </c>
      <c r="C122" s="243">
        <v>732111318</v>
      </c>
      <c r="D122" s="252" t="s">
        <v>1589</v>
      </c>
      <c r="E122" s="252"/>
      <c r="F122" s="218" t="s">
        <v>200</v>
      </c>
      <c r="G122" s="145">
        <v>4</v>
      </c>
      <c r="H122" s="231"/>
      <c r="I122" s="231">
        <f t="shared" si="5"/>
        <v>0</v>
      </c>
      <c r="J122" s="245" t="str">
        <f t="shared" si="4"/>
        <v>ÚRS 2024/I</v>
      </c>
    </row>
    <row r="123" spans="1:10">
      <c r="A123" s="145">
        <f>IF(G123&gt;0,MAX(A$9:A122)+1,0)</f>
        <v>74</v>
      </c>
      <c r="B123" s="218">
        <v>731</v>
      </c>
      <c r="C123" s="243">
        <v>732199100</v>
      </c>
      <c r="D123" s="252" t="s">
        <v>1590</v>
      </c>
      <c r="E123" s="252"/>
      <c r="F123" s="218" t="s">
        <v>1579</v>
      </c>
      <c r="G123" s="145">
        <v>5</v>
      </c>
      <c r="H123" s="231"/>
      <c r="I123" s="231">
        <f t="shared" si="5"/>
        <v>0</v>
      </c>
      <c r="J123" s="245" t="str">
        <f t="shared" si="4"/>
        <v>ÚRS 2024/I</v>
      </c>
    </row>
    <row r="124" spans="1:10">
      <c r="A124" s="145">
        <f>IF(G124&gt;0,MAX(A$9:A123)+1,0)</f>
        <v>75</v>
      </c>
      <c r="B124" s="218">
        <v>731</v>
      </c>
      <c r="C124" s="243">
        <v>732219315</v>
      </c>
      <c r="D124" s="252" t="s">
        <v>1591</v>
      </c>
      <c r="E124" s="252"/>
      <c r="F124" s="218" t="s">
        <v>1579</v>
      </c>
      <c r="G124" s="145">
        <v>2</v>
      </c>
      <c r="H124" s="231"/>
      <c r="I124" s="231">
        <f t="shared" si="5"/>
        <v>0</v>
      </c>
      <c r="J124" s="245" t="str">
        <f t="shared" si="4"/>
        <v>ÚRS 2024/I</v>
      </c>
    </row>
    <row r="125" spans="1:10" ht="25.5">
      <c r="A125" s="145">
        <f>IF(G125&gt;0,MAX(A$9:A124)+1,0)</f>
        <v>76</v>
      </c>
      <c r="B125" s="218" t="s">
        <v>1554</v>
      </c>
      <c r="C125" s="243"/>
      <c r="D125" s="254" t="s">
        <v>5363</v>
      </c>
      <c r="E125" s="252"/>
      <c r="F125" s="218" t="s">
        <v>200</v>
      </c>
      <c r="G125" s="145">
        <v>1</v>
      </c>
      <c r="H125" s="231"/>
      <c r="I125" s="231">
        <f t="shared" si="5"/>
        <v>0</v>
      </c>
      <c r="J125" s="245" t="str">
        <f t="shared" si="4"/>
        <v>ceník dodavatele</v>
      </c>
    </row>
    <row r="126" spans="1:10" ht="38.25">
      <c r="A126" s="145">
        <f>IF(G126&gt;0,MAX(A$9:A125)+1,0)</f>
        <v>77</v>
      </c>
      <c r="B126" s="218" t="s">
        <v>1554</v>
      </c>
      <c r="C126" s="243"/>
      <c r="D126" s="252" t="s">
        <v>5364</v>
      </c>
      <c r="E126" s="254"/>
      <c r="F126" s="218" t="s">
        <v>200</v>
      </c>
      <c r="G126" s="145">
        <v>1</v>
      </c>
      <c r="H126" s="231"/>
      <c r="I126" s="231">
        <f t="shared" si="5"/>
        <v>0</v>
      </c>
      <c r="J126" s="245" t="str">
        <f t="shared" si="4"/>
        <v>ceník dodavatele</v>
      </c>
    </row>
    <row r="127" spans="1:10">
      <c r="A127" s="145">
        <f>IF(G127&gt;0,MAX(A$9:A126)+1,0)</f>
        <v>78</v>
      </c>
      <c r="B127" s="218">
        <v>731</v>
      </c>
      <c r="C127" s="243">
        <v>732331611</v>
      </c>
      <c r="D127" s="252" t="s">
        <v>5365</v>
      </c>
      <c r="E127" s="252"/>
      <c r="F127" s="218" t="s">
        <v>1579</v>
      </c>
      <c r="G127" s="145">
        <v>1</v>
      </c>
      <c r="H127" s="231"/>
      <c r="I127" s="231">
        <f t="shared" si="5"/>
        <v>0</v>
      </c>
      <c r="J127" s="245" t="str">
        <f t="shared" si="4"/>
        <v>ÚRS 2024/I</v>
      </c>
    </row>
    <row r="128" spans="1:10" ht="25.5">
      <c r="A128" s="145">
        <f>IF(G128&gt;0,MAX(A$9:A127)+1,0)</f>
        <v>79</v>
      </c>
      <c r="B128" s="218">
        <v>731</v>
      </c>
      <c r="C128" s="243">
        <v>732331621</v>
      </c>
      <c r="D128" s="252" t="s">
        <v>5366</v>
      </c>
      <c r="E128" s="252"/>
      <c r="F128" s="218" t="s">
        <v>1579</v>
      </c>
      <c r="G128" s="145">
        <v>1</v>
      </c>
      <c r="H128" s="231"/>
      <c r="I128" s="231">
        <f t="shared" si="5"/>
        <v>0</v>
      </c>
      <c r="J128" s="245" t="str">
        <f t="shared" si="4"/>
        <v>ÚRS 2024/I</v>
      </c>
    </row>
    <row r="129" spans="1:10" ht="25.5">
      <c r="A129" s="145">
        <f>IF(G129&gt;0,MAX(A$9:A128)+1,0)</f>
        <v>80</v>
      </c>
      <c r="B129" s="218">
        <v>731</v>
      </c>
      <c r="C129" s="243">
        <v>732331771</v>
      </c>
      <c r="D129" s="252" t="s">
        <v>5367</v>
      </c>
      <c r="E129" s="252"/>
      <c r="F129" s="218" t="s">
        <v>1579</v>
      </c>
      <c r="G129" s="145">
        <v>1</v>
      </c>
      <c r="H129" s="231"/>
      <c r="I129" s="231">
        <f t="shared" si="5"/>
        <v>0</v>
      </c>
      <c r="J129" s="245" t="str">
        <f t="shared" si="4"/>
        <v>ÚRS 2024/I</v>
      </c>
    </row>
    <row r="130" spans="1:10">
      <c r="A130" s="145">
        <f>IF(G130&gt;0,MAX(A$9:A129)+1,0)</f>
        <v>81</v>
      </c>
      <c r="B130" s="218">
        <v>731</v>
      </c>
      <c r="C130" s="243">
        <v>732331777</v>
      </c>
      <c r="D130" s="252" t="s">
        <v>5368</v>
      </c>
      <c r="E130" s="252"/>
      <c r="F130" s="218" t="s">
        <v>1579</v>
      </c>
      <c r="G130" s="145">
        <v>1</v>
      </c>
      <c r="H130" s="231"/>
      <c r="I130" s="231">
        <f t="shared" si="5"/>
        <v>0</v>
      </c>
      <c r="J130" s="245" t="str">
        <f t="shared" si="4"/>
        <v>ÚRS 2024/I</v>
      </c>
    </row>
    <row r="131" spans="1:10">
      <c r="A131" s="145">
        <f>IF(G131&gt;0,MAX(A$9:A130)+1,0)</f>
        <v>82</v>
      </c>
      <c r="B131" s="218">
        <v>731</v>
      </c>
      <c r="C131" s="243">
        <v>732331778</v>
      </c>
      <c r="D131" s="252" t="s">
        <v>1592</v>
      </c>
      <c r="E131" s="252"/>
      <c r="F131" s="218" t="s">
        <v>1579</v>
      </c>
      <c r="G131" s="145">
        <v>1</v>
      </c>
      <c r="H131" s="231"/>
      <c r="I131" s="231">
        <f t="shared" si="5"/>
        <v>0</v>
      </c>
      <c r="J131" s="245" t="str">
        <f t="shared" si="4"/>
        <v>ÚRS 2024/I</v>
      </c>
    </row>
    <row r="132" spans="1:10" ht="38.25">
      <c r="A132" s="145">
        <f>IF(G132&gt;0,MAX(A$9:A131)+1,0)</f>
        <v>83</v>
      </c>
      <c r="B132" s="218" t="s">
        <v>1554</v>
      </c>
      <c r="C132" s="243"/>
      <c r="D132" s="252" t="s">
        <v>5369</v>
      </c>
      <c r="E132" s="252"/>
      <c r="F132" s="218" t="s">
        <v>200</v>
      </c>
      <c r="G132" s="145">
        <v>1</v>
      </c>
      <c r="H132" s="231"/>
      <c r="I132" s="231">
        <f t="shared" si="5"/>
        <v>0</v>
      </c>
      <c r="J132" s="245" t="str">
        <f t="shared" si="4"/>
        <v>ceník dodavatele</v>
      </c>
    </row>
    <row r="133" spans="1:10">
      <c r="A133" s="145">
        <f>IF(G133&gt;0,MAX(A$9:A132)+1,0)</f>
        <v>84</v>
      </c>
      <c r="B133" s="218" t="s">
        <v>1554</v>
      </c>
      <c r="C133" s="243"/>
      <c r="D133" s="252" t="s">
        <v>1593</v>
      </c>
      <c r="E133" s="252"/>
      <c r="F133" s="218" t="s">
        <v>200</v>
      </c>
      <c r="G133" s="145">
        <v>2</v>
      </c>
      <c r="H133" s="231"/>
      <c r="I133" s="231">
        <f t="shared" si="5"/>
        <v>0</v>
      </c>
      <c r="J133" s="245" t="str">
        <f t="shared" si="4"/>
        <v>ceník dodavatele</v>
      </c>
    </row>
    <row r="134" spans="1:10">
      <c r="A134" s="145">
        <f>IF(G134&gt;0,MAX(A$9:A133)+1,0)</f>
        <v>85</v>
      </c>
      <c r="B134" s="218" t="s">
        <v>1554</v>
      </c>
      <c r="C134" s="243"/>
      <c r="D134" s="252" t="s">
        <v>1594</v>
      </c>
      <c r="E134" s="252"/>
      <c r="F134" s="218" t="s">
        <v>200</v>
      </c>
      <c r="G134" s="145">
        <v>1</v>
      </c>
      <c r="H134" s="231"/>
      <c r="I134" s="231">
        <f t="shared" si="5"/>
        <v>0</v>
      </c>
      <c r="J134" s="245" t="str">
        <f t="shared" si="4"/>
        <v>ceník dodavatele</v>
      </c>
    </row>
    <row r="135" spans="1:10" ht="38.25">
      <c r="A135" s="145">
        <f>IF(G135&gt;0,MAX(A$9:A134)+1,0)</f>
        <v>86</v>
      </c>
      <c r="B135" s="218" t="s">
        <v>1554</v>
      </c>
      <c r="C135" s="243"/>
      <c r="D135" s="252" t="s">
        <v>5370</v>
      </c>
      <c r="E135" s="252"/>
      <c r="F135" s="218" t="s">
        <v>200</v>
      </c>
      <c r="G135" s="145">
        <v>1</v>
      </c>
      <c r="H135" s="231"/>
      <c r="I135" s="231">
        <f t="shared" si="5"/>
        <v>0</v>
      </c>
      <c r="J135" s="245" t="str">
        <f t="shared" si="4"/>
        <v>ceník dodavatele</v>
      </c>
    </row>
    <row r="136" spans="1:10" ht="38.25">
      <c r="A136" s="145">
        <f>IF(G136&gt;0,MAX(A$9:A135)+1,0)</f>
        <v>87</v>
      </c>
      <c r="B136" s="218" t="s">
        <v>1554</v>
      </c>
      <c r="C136" s="243"/>
      <c r="D136" s="254" t="s">
        <v>5371</v>
      </c>
      <c r="E136" s="252"/>
      <c r="F136" s="218" t="s">
        <v>200</v>
      </c>
      <c r="G136" s="145">
        <v>1</v>
      </c>
      <c r="H136" s="231"/>
      <c r="I136" s="231">
        <f t="shared" si="5"/>
        <v>0</v>
      </c>
      <c r="J136" s="245" t="str">
        <f t="shared" si="4"/>
        <v>ceník dodavatele</v>
      </c>
    </row>
    <row r="137" spans="1:10" ht="51">
      <c r="A137" s="145">
        <f>IF(G137&gt;0,MAX(A$9:A136)+1,0)</f>
        <v>88</v>
      </c>
      <c r="B137" s="218" t="s">
        <v>1554</v>
      </c>
      <c r="C137" s="243"/>
      <c r="D137" s="252" t="s">
        <v>5372</v>
      </c>
      <c r="E137" s="252"/>
      <c r="F137" s="218" t="s">
        <v>200</v>
      </c>
      <c r="G137" s="145">
        <v>2</v>
      </c>
      <c r="H137" s="231"/>
      <c r="I137" s="231">
        <f t="shared" si="5"/>
        <v>0</v>
      </c>
      <c r="J137" s="245" t="str">
        <f t="shared" si="4"/>
        <v>ceník dodavatele</v>
      </c>
    </row>
    <row r="138" spans="1:10" ht="63.75">
      <c r="A138" s="145">
        <f>IF(G138&gt;0,MAX(A$9:A137)+1,0)</f>
        <v>89</v>
      </c>
      <c r="B138" s="218" t="s">
        <v>1554</v>
      </c>
      <c r="C138" s="243"/>
      <c r="D138" s="252" t="s">
        <v>5373</v>
      </c>
      <c r="E138" s="252"/>
      <c r="F138" s="218" t="s">
        <v>200</v>
      </c>
      <c r="G138" s="145">
        <v>1</v>
      </c>
      <c r="H138" s="231"/>
      <c r="I138" s="231">
        <f t="shared" si="5"/>
        <v>0</v>
      </c>
      <c r="J138" s="245" t="str">
        <f t="shared" si="4"/>
        <v>ceník dodavatele</v>
      </c>
    </row>
    <row r="139" spans="1:10" ht="25.5">
      <c r="A139" s="145">
        <f>IF(G139&gt;0,MAX(A$9:A138)+1,0)</f>
        <v>90</v>
      </c>
      <c r="B139" s="218">
        <v>731</v>
      </c>
      <c r="C139" s="243">
        <v>732429212</v>
      </c>
      <c r="D139" s="252" t="s">
        <v>1595</v>
      </c>
      <c r="E139" s="252"/>
      <c r="F139" s="218" t="s">
        <v>1579</v>
      </c>
      <c r="G139" s="145">
        <v>2</v>
      </c>
      <c r="H139" s="231"/>
      <c r="I139" s="231">
        <f>G139*H139</f>
        <v>0</v>
      </c>
      <c r="J139" s="245" t="str">
        <f t="shared" si="4"/>
        <v>ÚRS 2024/I</v>
      </c>
    </row>
    <row r="140" spans="1:10" ht="25.5">
      <c r="A140" s="145">
        <f>IF(G140&gt;0,MAX(A$9:A139)+1,0)</f>
        <v>91</v>
      </c>
      <c r="B140" s="218">
        <v>731</v>
      </c>
      <c r="C140" s="243">
        <v>732429215</v>
      </c>
      <c r="D140" s="252" t="s">
        <v>1596</v>
      </c>
      <c r="E140" s="252"/>
      <c r="F140" s="218" t="s">
        <v>1579</v>
      </c>
      <c r="G140" s="145">
        <v>3</v>
      </c>
      <c r="H140" s="231"/>
      <c r="I140" s="231">
        <f>G140*H140</f>
        <v>0</v>
      </c>
      <c r="J140" s="245" t="str">
        <f t="shared" si="4"/>
        <v>ÚRS 2024/I</v>
      </c>
    </row>
    <row r="141" spans="1:10">
      <c r="A141" s="145">
        <f>IF(G141&gt;0,MAX(A$9:A140)+1,0)</f>
        <v>92</v>
      </c>
      <c r="B141" s="218">
        <v>731</v>
      </c>
      <c r="C141" s="243">
        <v>998732201</v>
      </c>
      <c r="D141" s="252" t="s">
        <v>1597</v>
      </c>
      <c r="E141" s="252"/>
      <c r="F141" s="218" t="s">
        <v>1573</v>
      </c>
      <c r="G141" s="251">
        <v>0.84</v>
      </c>
      <c r="H141" s="231">
        <f>SUM(I116:I140)/100</f>
        <v>0</v>
      </c>
      <c r="I141" s="231">
        <f t="shared" si="5"/>
        <v>0</v>
      </c>
      <c r="J141" s="245" t="str">
        <f t="shared" si="4"/>
        <v>ÚRS 2024/I</v>
      </c>
    </row>
    <row r="142" spans="1:10">
      <c r="A142" s="145">
        <f>IF(G142&gt;0,MAX(A$9:A141)+1,0)</f>
        <v>0</v>
      </c>
      <c r="C142" s="243"/>
      <c r="D142" s="249" t="s">
        <v>1598</v>
      </c>
      <c r="E142" s="249"/>
      <c r="G142" s="251"/>
      <c r="H142" s="250">
        <f>SUM(I116:I141)</f>
        <v>0</v>
      </c>
      <c r="I142" s="231"/>
      <c r="J142" s="245">
        <f t="shared" si="4"/>
        <v>0</v>
      </c>
    </row>
    <row r="143" spans="1:10">
      <c r="A143" s="145">
        <f>IF(G143&gt;0,MAX(A$9:A142)+1,0)</f>
        <v>0</v>
      </c>
      <c r="C143" s="243"/>
      <c r="D143" s="249"/>
      <c r="E143" s="249"/>
      <c r="G143" s="251"/>
      <c r="H143" s="250"/>
      <c r="I143" s="231"/>
      <c r="J143" s="245">
        <f t="shared" si="4"/>
        <v>0</v>
      </c>
    </row>
    <row r="144" spans="1:10">
      <c r="A144" s="145">
        <f>IF(G144&gt;0,MAX(A$9:A143)+1,0)</f>
        <v>0</v>
      </c>
      <c r="C144" s="240"/>
      <c r="D144" s="241" t="s">
        <v>1599</v>
      </c>
      <c r="E144" s="241"/>
      <c r="H144" s="218"/>
      <c r="I144" s="218"/>
      <c r="J144" s="245">
        <f t="shared" si="4"/>
        <v>0</v>
      </c>
    </row>
    <row r="145" spans="1:10" ht="25.5">
      <c r="A145" s="145">
        <f>IF(G145&gt;0,MAX(A$9:A144)+1,0)</f>
        <v>93</v>
      </c>
      <c r="B145" s="218">
        <v>731</v>
      </c>
      <c r="C145" s="243">
        <v>733121222</v>
      </c>
      <c r="D145" s="224" t="s">
        <v>5374</v>
      </c>
      <c r="F145" s="218" t="s">
        <v>211</v>
      </c>
      <c r="G145" s="145">
        <v>3</v>
      </c>
      <c r="H145" s="231"/>
      <c r="I145" s="231">
        <f>G145*H145</f>
        <v>0</v>
      </c>
      <c r="J145" s="245" t="str">
        <f t="shared" si="4"/>
        <v>ÚRS 2024/I</v>
      </c>
    </row>
    <row r="146" spans="1:10" ht="25.5">
      <c r="A146" s="145">
        <f>IF(G146&gt;0,MAX(A$9:A145)+1,0)</f>
        <v>94</v>
      </c>
      <c r="B146" s="218">
        <v>731</v>
      </c>
      <c r="C146" s="243">
        <v>733121225</v>
      </c>
      <c r="D146" s="224" t="s">
        <v>5375</v>
      </c>
      <c r="F146" s="218" t="s">
        <v>211</v>
      </c>
      <c r="G146" s="145">
        <v>1</v>
      </c>
      <c r="H146" s="231"/>
      <c r="I146" s="231">
        <f>G146*H146</f>
        <v>0</v>
      </c>
      <c r="J146" s="245" t="str">
        <f t="shared" si="4"/>
        <v>ÚRS 2024/I</v>
      </c>
    </row>
    <row r="147" spans="1:10" ht="15">
      <c r="A147" s="145">
        <f>IF(G147&gt;0,MAX(A$9:A146)+1,0)</f>
        <v>95</v>
      </c>
      <c r="B147" s="218">
        <v>731</v>
      </c>
      <c r="C147" s="243">
        <v>733190225</v>
      </c>
      <c r="D147" s="224" t="s">
        <v>1600</v>
      </c>
      <c r="F147" s="218" t="s">
        <v>211</v>
      </c>
      <c r="G147" s="145">
        <v>4</v>
      </c>
      <c r="H147" s="231"/>
      <c r="I147" s="231">
        <f>G147*H147</f>
        <v>0</v>
      </c>
      <c r="J147" s="245" t="str">
        <f t="shared" si="4"/>
        <v>ÚRS 2024/I</v>
      </c>
    </row>
    <row r="148" spans="1:10">
      <c r="A148" s="145">
        <f>IF(G148&gt;0,MAX(A$9:A147)+1,0)</f>
        <v>96</v>
      </c>
      <c r="B148" s="218">
        <v>731</v>
      </c>
      <c r="C148" s="243">
        <v>733223301</v>
      </c>
      <c r="D148" s="224" t="s">
        <v>1601</v>
      </c>
      <c r="F148" s="218" t="s">
        <v>211</v>
      </c>
      <c r="G148" s="145">
        <v>6</v>
      </c>
      <c r="H148" s="231"/>
      <c r="I148" s="231">
        <f t="shared" ref="I148:I163" si="6">G148*H148</f>
        <v>0</v>
      </c>
      <c r="J148" s="245" t="str">
        <f t="shared" si="4"/>
        <v>ÚRS 2024/I</v>
      </c>
    </row>
    <row r="149" spans="1:10">
      <c r="A149" s="145">
        <f>IF(G149&gt;0,MAX(A$9:A148)+1,0)</f>
        <v>97</v>
      </c>
      <c r="B149" s="218">
        <v>731</v>
      </c>
      <c r="C149" s="243">
        <v>733223303</v>
      </c>
      <c r="D149" s="224" t="s">
        <v>1602</v>
      </c>
      <c r="F149" s="218" t="s">
        <v>211</v>
      </c>
      <c r="G149" s="145">
        <v>84</v>
      </c>
      <c r="H149" s="231"/>
      <c r="I149" s="231">
        <f t="shared" si="6"/>
        <v>0</v>
      </c>
      <c r="J149" s="245" t="str">
        <f t="shared" si="4"/>
        <v>ÚRS 2024/I</v>
      </c>
    </row>
    <row r="150" spans="1:10">
      <c r="A150" s="145">
        <f>IF(G150&gt;0,MAX(A$9:A149)+1,0)</f>
        <v>98</v>
      </c>
      <c r="B150" s="218">
        <v>731</v>
      </c>
      <c r="C150" s="243">
        <v>733223304</v>
      </c>
      <c r="D150" s="224" t="s">
        <v>1603</v>
      </c>
      <c r="F150" s="218" t="s">
        <v>211</v>
      </c>
      <c r="G150" s="145">
        <v>58</v>
      </c>
      <c r="H150" s="231"/>
      <c r="I150" s="231">
        <f t="shared" si="6"/>
        <v>0</v>
      </c>
      <c r="J150" s="245" t="str">
        <f t="shared" si="4"/>
        <v>ÚRS 2024/I</v>
      </c>
    </row>
    <row r="151" spans="1:10">
      <c r="A151" s="145">
        <f>IF(G151&gt;0,MAX(A$9:A150)+1,0)</f>
        <v>99</v>
      </c>
      <c r="B151" s="218">
        <v>731</v>
      </c>
      <c r="C151" s="243">
        <v>733223305</v>
      </c>
      <c r="D151" s="224" t="s">
        <v>1604</v>
      </c>
      <c r="F151" s="218" t="s">
        <v>211</v>
      </c>
      <c r="G151" s="145">
        <v>51</v>
      </c>
      <c r="H151" s="231"/>
      <c r="I151" s="231">
        <f t="shared" si="6"/>
        <v>0</v>
      </c>
      <c r="J151" s="245" t="str">
        <f t="shared" si="4"/>
        <v>ÚRS 2024/I</v>
      </c>
    </row>
    <row r="152" spans="1:10">
      <c r="A152" s="145">
        <f>IF(G152&gt;0,MAX(A$9:A151)+1,0)</f>
        <v>100</v>
      </c>
      <c r="B152" s="218">
        <v>731</v>
      </c>
      <c r="C152" s="243">
        <v>733223306</v>
      </c>
      <c r="D152" s="224" t="s">
        <v>1605</v>
      </c>
      <c r="F152" s="218" t="s">
        <v>211</v>
      </c>
      <c r="G152" s="145">
        <v>72</v>
      </c>
      <c r="H152" s="231"/>
      <c r="I152" s="231">
        <f t="shared" si="6"/>
        <v>0</v>
      </c>
      <c r="J152" s="245" t="str">
        <f t="shared" si="4"/>
        <v>ÚRS 2024/I</v>
      </c>
    </row>
    <row r="153" spans="1:10">
      <c r="A153" s="145">
        <f>IF(G153&gt;0,MAX(A$9:A152)+1,0)</f>
        <v>101</v>
      </c>
      <c r="B153" s="218">
        <v>731</v>
      </c>
      <c r="C153" s="243">
        <v>733223307</v>
      </c>
      <c r="D153" s="224" t="s">
        <v>1606</v>
      </c>
      <c r="F153" s="218" t="s">
        <v>211</v>
      </c>
      <c r="G153" s="145">
        <v>64</v>
      </c>
      <c r="H153" s="231"/>
      <c r="I153" s="231">
        <f t="shared" si="6"/>
        <v>0</v>
      </c>
      <c r="J153" s="245" t="str">
        <f t="shared" si="4"/>
        <v>ÚRS 2024/I</v>
      </c>
    </row>
    <row r="154" spans="1:10" ht="25.5">
      <c r="A154" s="145">
        <f>IF(G154&gt;0,MAX(A$9:A153)+1,0)</f>
        <v>102</v>
      </c>
      <c r="B154" s="218">
        <v>731</v>
      </c>
      <c r="C154" s="243">
        <v>733224204</v>
      </c>
      <c r="D154" s="224" t="s">
        <v>5376</v>
      </c>
      <c r="F154" s="218" t="s">
        <v>211</v>
      </c>
      <c r="G154" s="145">
        <v>1</v>
      </c>
      <c r="H154" s="231"/>
      <c r="I154" s="231">
        <f t="shared" si="6"/>
        <v>0</v>
      </c>
      <c r="J154" s="245" t="str">
        <f t="shared" si="4"/>
        <v>ÚRS 2024/I</v>
      </c>
    </row>
    <row r="155" spans="1:10" ht="25.5">
      <c r="A155" s="145">
        <f>IF(G155&gt;0,MAX(A$9:A154)+1,0)</f>
        <v>103</v>
      </c>
      <c r="B155" s="218">
        <v>731</v>
      </c>
      <c r="C155" s="243">
        <v>733224205</v>
      </c>
      <c r="D155" s="224" t="s">
        <v>5377</v>
      </c>
      <c r="F155" s="218" t="s">
        <v>211</v>
      </c>
      <c r="G155" s="145">
        <v>12</v>
      </c>
      <c r="H155" s="231"/>
      <c r="I155" s="231">
        <f t="shared" si="6"/>
        <v>0</v>
      </c>
      <c r="J155" s="245" t="str">
        <f t="shared" si="4"/>
        <v>ÚRS 2024/I</v>
      </c>
    </row>
    <row r="156" spans="1:10" ht="25.5">
      <c r="A156" s="145">
        <f>IF(G156&gt;0,MAX(A$9:A155)+1,0)</f>
        <v>104</v>
      </c>
      <c r="B156" s="218">
        <v>731</v>
      </c>
      <c r="C156" s="243">
        <v>733224206</v>
      </c>
      <c r="D156" s="224" t="s">
        <v>5378</v>
      </c>
      <c r="F156" s="218" t="s">
        <v>211</v>
      </c>
      <c r="G156" s="145">
        <v>16</v>
      </c>
      <c r="H156" s="231"/>
      <c r="I156" s="231">
        <f t="shared" si="6"/>
        <v>0</v>
      </c>
      <c r="J156" s="245" t="str">
        <f t="shared" si="4"/>
        <v>ÚRS 2024/I</v>
      </c>
    </row>
    <row r="157" spans="1:10" ht="25.5">
      <c r="A157" s="145">
        <f>IF(G157&gt;0,MAX(A$9:A156)+1,0)</f>
        <v>105</v>
      </c>
      <c r="B157" s="218">
        <v>731</v>
      </c>
      <c r="C157" s="243">
        <v>733224207</v>
      </c>
      <c r="D157" s="224" t="s">
        <v>5379</v>
      </c>
      <c r="F157" s="218" t="s">
        <v>211</v>
      </c>
      <c r="G157" s="145">
        <v>16</v>
      </c>
      <c r="H157" s="231"/>
      <c r="I157" s="231">
        <f t="shared" si="6"/>
        <v>0</v>
      </c>
      <c r="J157" s="245" t="str">
        <f t="shared" si="4"/>
        <v>ÚRS 2024/I</v>
      </c>
    </row>
    <row r="158" spans="1:10" ht="25.5">
      <c r="A158" s="145">
        <f>IF(G158&gt;0,MAX(A$9:A157)+1,0)</f>
        <v>106</v>
      </c>
      <c r="B158" s="218">
        <v>731</v>
      </c>
      <c r="C158" s="243">
        <v>733224208</v>
      </c>
      <c r="D158" s="224" t="s">
        <v>5380</v>
      </c>
      <c r="F158" s="218" t="s">
        <v>211</v>
      </c>
      <c r="G158" s="145">
        <v>64</v>
      </c>
      <c r="H158" s="231"/>
      <c r="I158" s="231">
        <f t="shared" si="6"/>
        <v>0</v>
      </c>
      <c r="J158" s="245" t="str">
        <f t="shared" si="4"/>
        <v>ÚRS 2024/I</v>
      </c>
    </row>
    <row r="159" spans="1:10">
      <c r="A159" s="145">
        <f>IF(G159&gt;0,MAX(A$9:A158)+1,0)</f>
        <v>107</v>
      </c>
      <c r="B159" s="218">
        <v>731</v>
      </c>
      <c r="C159" s="243">
        <v>733291101</v>
      </c>
      <c r="D159" s="224" t="s">
        <v>1607</v>
      </c>
      <c r="F159" s="218" t="s">
        <v>211</v>
      </c>
      <c r="G159" s="145">
        <v>199</v>
      </c>
      <c r="H159" s="231"/>
      <c r="I159" s="231">
        <f t="shared" si="6"/>
        <v>0</v>
      </c>
      <c r="J159" s="245" t="str">
        <f t="shared" si="4"/>
        <v>ÚRS 2024/I</v>
      </c>
    </row>
    <row r="160" spans="1:10">
      <c r="A160" s="145">
        <f>IF(G160&gt;0,MAX(A$9:A159)+1,0)</f>
        <v>108</v>
      </c>
      <c r="B160" s="218">
        <v>731</v>
      </c>
      <c r="C160" s="243">
        <v>733291102</v>
      </c>
      <c r="D160" s="224" t="s">
        <v>1608</v>
      </c>
      <c r="F160" s="218" t="s">
        <v>211</v>
      </c>
      <c r="G160" s="145">
        <v>136</v>
      </c>
      <c r="H160" s="231"/>
      <c r="I160" s="231">
        <f t="shared" si="6"/>
        <v>0</v>
      </c>
      <c r="J160" s="245" t="str">
        <f t="shared" si="4"/>
        <v>ÚRS 2024/I</v>
      </c>
    </row>
    <row r="161" spans="1:10">
      <c r="A161" s="145">
        <f>IF(G161&gt;0,MAX(A$9:A160)+1,0)</f>
        <v>109</v>
      </c>
      <c r="B161" s="218">
        <v>731</v>
      </c>
      <c r="C161" s="243">
        <v>733391101</v>
      </c>
      <c r="D161" s="224" t="s">
        <v>1609</v>
      </c>
      <c r="F161" s="218" t="s">
        <v>211</v>
      </c>
      <c r="G161" s="145">
        <v>8000</v>
      </c>
      <c r="H161" s="231"/>
      <c r="I161" s="231">
        <f t="shared" si="6"/>
        <v>0</v>
      </c>
      <c r="J161" s="245" t="str">
        <f t="shared" si="4"/>
        <v>ÚRS 2024/I</v>
      </c>
    </row>
    <row r="162" spans="1:10">
      <c r="A162" s="145">
        <f>IF(G162&gt;0,MAX(A$9:A161)+1,0)</f>
        <v>110</v>
      </c>
      <c r="B162" s="218">
        <v>731</v>
      </c>
      <c r="C162" s="243">
        <v>998733201</v>
      </c>
      <c r="D162" s="252" t="s">
        <v>1610</v>
      </c>
      <c r="E162" s="252"/>
      <c r="F162" s="218" t="s">
        <v>1573</v>
      </c>
      <c r="G162" s="251">
        <v>1.75</v>
      </c>
      <c r="H162" s="231">
        <f>SUM(I144:I161)/100</f>
        <v>0</v>
      </c>
      <c r="I162" s="231">
        <f t="shared" si="6"/>
        <v>0</v>
      </c>
      <c r="J162" s="245" t="str">
        <f t="shared" si="4"/>
        <v>ÚRS 2024/I</v>
      </c>
    </row>
    <row r="163" spans="1:10">
      <c r="A163" s="145">
        <f>IF(G163&gt;0,MAX(A$9:A162)+1,0)</f>
        <v>0</v>
      </c>
      <c r="C163" s="243"/>
      <c r="D163" s="249" t="s">
        <v>1611</v>
      </c>
      <c r="E163" s="249"/>
      <c r="H163" s="250">
        <f>SUM(I144:I162)</f>
        <v>0</v>
      </c>
      <c r="I163" s="231">
        <f t="shared" si="6"/>
        <v>0</v>
      </c>
      <c r="J163" s="245">
        <f t="shared" si="4"/>
        <v>0</v>
      </c>
    </row>
    <row r="164" spans="1:10">
      <c r="A164" s="145">
        <f>IF(G164&gt;0,MAX(A$9:A163)+1,0)</f>
        <v>0</v>
      </c>
      <c r="C164" s="243"/>
      <c r="D164" s="249"/>
      <c r="E164" s="249"/>
      <c r="H164" s="250"/>
      <c r="I164" s="231"/>
      <c r="J164" s="245">
        <f t="shared" si="4"/>
        <v>0</v>
      </c>
    </row>
    <row r="165" spans="1:10">
      <c r="A165" s="145">
        <f>IF(G165&gt;0,MAX(A$9:A164)+1,0)</f>
        <v>0</v>
      </c>
      <c r="C165" s="240"/>
      <c r="D165" s="241" t="s">
        <v>1612</v>
      </c>
      <c r="E165" s="241"/>
      <c r="H165" s="218"/>
      <c r="I165" s="218"/>
      <c r="J165" s="245">
        <f t="shared" si="4"/>
        <v>0</v>
      </c>
    </row>
    <row r="166" spans="1:10">
      <c r="A166" s="145">
        <f>IF(G166&gt;0,MAX(A$9:A165)+1,0)</f>
        <v>111</v>
      </c>
      <c r="B166" s="218">
        <v>731</v>
      </c>
      <c r="C166" s="243">
        <v>734109216</v>
      </c>
      <c r="D166" s="224" t="s">
        <v>5381</v>
      </c>
      <c r="F166" s="218" t="s">
        <v>200</v>
      </c>
      <c r="G166" s="145">
        <v>2</v>
      </c>
      <c r="H166" s="231"/>
      <c r="I166" s="231">
        <f t="shared" ref="I166:I211" si="7">G166*H166</f>
        <v>0</v>
      </c>
      <c r="J166" s="245" t="str">
        <f t="shared" si="4"/>
        <v>ÚRS 2024/I</v>
      </c>
    </row>
    <row r="167" spans="1:10">
      <c r="A167" s="145">
        <f>IF(G167&gt;0,MAX(A$9:A166)+1,0)</f>
        <v>112</v>
      </c>
      <c r="B167" s="218">
        <v>731</v>
      </c>
      <c r="C167" s="243">
        <v>734209103</v>
      </c>
      <c r="D167" s="224" t="s">
        <v>1613</v>
      </c>
      <c r="F167" s="218" t="s">
        <v>200</v>
      </c>
      <c r="G167" s="145">
        <v>41</v>
      </c>
      <c r="H167" s="231"/>
      <c r="I167" s="231">
        <f t="shared" si="7"/>
        <v>0</v>
      </c>
      <c r="J167" s="245" t="str">
        <f t="shared" si="4"/>
        <v>ÚRS 2024/I</v>
      </c>
    </row>
    <row r="168" spans="1:10">
      <c r="A168" s="145">
        <f>IF(G168&gt;0,MAX(A$9:A167)+1,0)</f>
        <v>113</v>
      </c>
      <c r="B168" s="218">
        <v>731</v>
      </c>
      <c r="C168" s="243">
        <v>734209113</v>
      </c>
      <c r="D168" s="224" t="s">
        <v>1614</v>
      </c>
      <c r="F168" s="218" t="s">
        <v>200</v>
      </c>
      <c r="G168" s="145">
        <v>172</v>
      </c>
      <c r="H168" s="231"/>
      <c r="I168" s="231">
        <f t="shared" si="7"/>
        <v>0</v>
      </c>
      <c r="J168" s="245" t="str">
        <f t="shared" si="4"/>
        <v>ÚRS 2024/I</v>
      </c>
    </row>
    <row r="169" spans="1:10">
      <c r="A169" s="145">
        <f>IF(G169&gt;0,MAX(A$9:A168)+1,0)</f>
        <v>114</v>
      </c>
      <c r="B169" s="218">
        <v>731</v>
      </c>
      <c r="C169" s="243">
        <v>734209114</v>
      </c>
      <c r="D169" s="224" t="s">
        <v>1615</v>
      </c>
      <c r="F169" s="218" t="s">
        <v>200</v>
      </c>
      <c r="G169" s="145">
        <v>23</v>
      </c>
      <c r="H169" s="231"/>
      <c r="I169" s="231">
        <f t="shared" si="7"/>
        <v>0</v>
      </c>
      <c r="J169" s="245" t="str">
        <f t="shared" si="4"/>
        <v>ÚRS 2024/I</v>
      </c>
    </row>
    <row r="170" spans="1:10">
      <c r="A170" s="145">
        <f>IF(G170&gt;0,MAX(A$9:A169)+1,0)</f>
        <v>115</v>
      </c>
      <c r="B170" s="218">
        <v>731</v>
      </c>
      <c r="C170" s="243">
        <v>734209115</v>
      </c>
      <c r="D170" s="224" t="s">
        <v>1616</v>
      </c>
      <c r="F170" s="218" t="s">
        <v>200</v>
      </c>
      <c r="G170" s="145">
        <v>51</v>
      </c>
      <c r="H170" s="231"/>
      <c r="I170" s="231">
        <f t="shared" si="7"/>
        <v>0</v>
      </c>
      <c r="J170" s="245" t="str">
        <f t="shared" si="4"/>
        <v>ÚRS 2024/I</v>
      </c>
    </row>
    <row r="171" spans="1:10">
      <c r="A171" s="145">
        <f>IF(G171&gt;0,MAX(A$9:A170)+1,0)</f>
        <v>116</v>
      </c>
      <c r="B171" s="218">
        <v>731</v>
      </c>
      <c r="C171" s="243">
        <v>734209116</v>
      </c>
      <c r="D171" s="224" t="s">
        <v>1617</v>
      </c>
      <c r="F171" s="218" t="s">
        <v>200</v>
      </c>
      <c r="G171" s="145">
        <v>9</v>
      </c>
      <c r="H171" s="231"/>
      <c r="I171" s="231">
        <f t="shared" si="7"/>
        <v>0</v>
      </c>
      <c r="J171" s="245" t="str">
        <f t="shared" si="4"/>
        <v>ÚRS 2024/I</v>
      </c>
    </row>
    <row r="172" spans="1:10">
      <c r="A172" s="145">
        <f>IF(G172&gt;0,MAX(A$9:A171)+1,0)</f>
        <v>117</v>
      </c>
      <c r="B172" s="218">
        <v>731</v>
      </c>
      <c r="C172" s="243">
        <v>734209117</v>
      </c>
      <c r="D172" s="224" t="s">
        <v>1618</v>
      </c>
      <c r="F172" s="218" t="s">
        <v>200</v>
      </c>
      <c r="G172" s="145">
        <v>17</v>
      </c>
      <c r="H172" s="231"/>
      <c r="I172" s="231">
        <f t="shared" si="7"/>
        <v>0</v>
      </c>
      <c r="J172" s="245" t="str">
        <f t="shared" si="4"/>
        <v>ÚRS 2024/I</v>
      </c>
    </row>
    <row r="173" spans="1:10">
      <c r="A173" s="145">
        <f>IF(G173&gt;0,MAX(A$9:A172)+1,0)</f>
        <v>118</v>
      </c>
      <c r="B173" s="218">
        <v>731</v>
      </c>
      <c r="C173" s="243">
        <v>734209118</v>
      </c>
      <c r="D173" s="224" t="s">
        <v>1619</v>
      </c>
      <c r="F173" s="218" t="s">
        <v>200</v>
      </c>
      <c r="G173" s="145">
        <v>20</v>
      </c>
      <c r="H173" s="231"/>
      <c r="I173" s="231">
        <f t="shared" si="7"/>
        <v>0</v>
      </c>
      <c r="J173" s="245" t="str">
        <f t="shared" si="4"/>
        <v>ÚRS 2024/I</v>
      </c>
    </row>
    <row r="174" spans="1:10">
      <c r="A174" s="145">
        <f>IF(G174&gt;0,MAX(A$9:A173)+1,0)</f>
        <v>119</v>
      </c>
      <c r="B174" s="218">
        <v>731</v>
      </c>
      <c r="C174" s="243">
        <v>734209124</v>
      </c>
      <c r="D174" s="224" t="s">
        <v>1620</v>
      </c>
      <c r="F174" s="218" t="s">
        <v>200</v>
      </c>
      <c r="G174" s="145">
        <v>1</v>
      </c>
      <c r="H174" s="231"/>
      <c r="I174" s="231">
        <f t="shared" si="7"/>
        <v>0</v>
      </c>
      <c r="J174" s="245" t="str">
        <f t="shared" si="4"/>
        <v>ÚRS 2024/I</v>
      </c>
    </row>
    <row r="175" spans="1:10">
      <c r="A175" s="145">
        <f>IF(G175&gt;0,MAX(A$9:A174)+1,0)</f>
        <v>120</v>
      </c>
      <c r="B175" s="218">
        <v>731</v>
      </c>
      <c r="C175" s="243">
        <v>734209127</v>
      </c>
      <c r="D175" s="224" t="s">
        <v>1621</v>
      </c>
      <c r="F175" s="218" t="s">
        <v>200</v>
      </c>
      <c r="G175" s="145">
        <v>1</v>
      </c>
      <c r="H175" s="231"/>
      <c r="I175" s="231">
        <f t="shared" si="7"/>
        <v>0</v>
      </c>
      <c r="J175" s="245" t="str">
        <f t="shared" si="4"/>
        <v>ÚRS 2024/I</v>
      </c>
    </row>
    <row r="176" spans="1:10">
      <c r="A176" s="145">
        <f>IF(G176&gt;0,MAX(A$9:A175)+1,0)</f>
        <v>121</v>
      </c>
      <c r="B176" s="218" t="s">
        <v>1554</v>
      </c>
      <c r="C176" s="243"/>
      <c r="D176" s="224" t="s">
        <v>5382</v>
      </c>
      <c r="F176" s="218" t="s">
        <v>200</v>
      </c>
      <c r="G176" s="145">
        <v>4</v>
      </c>
      <c r="H176" s="231"/>
      <c r="I176" s="231">
        <f t="shared" si="7"/>
        <v>0</v>
      </c>
      <c r="J176" s="245" t="str">
        <f t="shared" si="4"/>
        <v>ceník dodavatele</v>
      </c>
    </row>
    <row r="177" spans="1:10">
      <c r="A177" s="145">
        <f>IF(G177&gt;0,MAX(A$9:A176)+1,0)</f>
        <v>122</v>
      </c>
      <c r="B177" s="218" t="s">
        <v>1554</v>
      </c>
      <c r="C177" s="243"/>
      <c r="D177" s="224" t="s">
        <v>5383</v>
      </c>
      <c r="F177" s="218" t="s">
        <v>200</v>
      </c>
      <c r="G177" s="145">
        <v>1</v>
      </c>
      <c r="H177" s="231"/>
      <c r="I177" s="231">
        <f>G177*H177</f>
        <v>0</v>
      </c>
      <c r="J177" s="245" t="str">
        <f t="shared" ref="J177:J210" si="8">IF(B177="MAT","ceník dodavatele", IF(B177&gt;0,"ÚRS 2024/I",0))</f>
        <v>ceník dodavatele</v>
      </c>
    </row>
    <row r="178" spans="1:10">
      <c r="A178" s="145">
        <f>IF(G178&gt;0,MAX(A$9:A177)+1,0)</f>
        <v>123</v>
      </c>
      <c r="B178" s="218" t="s">
        <v>1554</v>
      </c>
      <c r="C178" s="243"/>
      <c r="D178" s="253" t="s">
        <v>1622</v>
      </c>
      <c r="F178" s="218" t="s">
        <v>200</v>
      </c>
      <c r="G178" s="145">
        <v>5</v>
      </c>
      <c r="H178" s="231"/>
      <c r="I178" s="231">
        <f t="shared" si="7"/>
        <v>0</v>
      </c>
      <c r="J178" s="245" t="str">
        <f t="shared" si="8"/>
        <v>ceník dodavatele</v>
      </c>
    </row>
    <row r="179" spans="1:10">
      <c r="A179" s="145">
        <f>IF(G179&gt;0,MAX(A$9:A178)+1,0)</f>
        <v>124</v>
      </c>
      <c r="B179" s="218" t="s">
        <v>1554</v>
      </c>
      <c r="C179" s="243"/>
      <c r="D179" s="224" t="s">
        <v>5384</v>
      </c>
      <c r="F179" s="218" t="s">
        <v>200</v>
      </c>
      <c r="G179" s="145">
        <v>5</v>
      </c>
      <c r="H179" s="231"/>
      <c r="I179" s="231">
        <f t="shared" si="7"/>
        <v>0</v>
      </c>
      <c r="J179" s="245" t="str">
        <f t="shared" si="8"/>
        <v>ceník dodavatele</v>
      </c>
    </row>
    <row r="180" spans="1:10">
      <c r="A180" s="145">
        <f>IF(G180&gt;0,MAX(A$9:A179)+1,0)</f>
        <v>125</v>
      </c>
      <c r="B180" s="218" t="s">
        <v>1554</v>
      </c>
      <c r="C180" s="243"/>
      <c r="D180" s="224" t="s">
        <v>1623</v>
      </c>
      <c r="F180" s="218" t="s">
        <v>200</v>
      </c>
      <c r="G180" s="145">
        <v>9</v>
      </c>
      <c r="H180" s="231"/>
      <c r="I180" s="231">
        <f t="shared" si="7"/>
        <v>0</v>
      </c>
      <c r="J180" s="245" t="str">
        <f t="shared" si="8"/>
        <v>ceník dodavatele</v>
      </c>
    </row>
    <row r="181" spans="1:10">
      <c r="A181" s="145">
        <f>IF(G181&gt;0,MAX(A$9:A180)+1,0)</f>
        <v>126</v>
      </c>
      <c r="B181" s="218" t="s">
        <v>1554</v>
      </c>
      <c r="C181" s="243"/>
      <c r="D181" s="224" t="s">
        <v>1624</v>
      </c>
      <c r="F181" s="218" t="s">
        <v>200</v>
      </c>
      <c r="G181" s="145">
        <v>9</v>
      </c>
      <c r="H181" s="231"/>
      <c r="I181" s="231">
        <f t="shared" si="7"/>
        <v>0</v>
      </c>
      <c r="J181" s="245" t="str">
        <f t="shared" si="8"/>
        <v>ceník dodavatele</v>
      </c>
    </row>
    <row r="182" spans="1:10" ht="38.25">
      <c r="A182" s="145">
        <f>IF(G182&gt;0,MAX(A$9:A181)+1,0)</f>
        <v>127</v>
      </c>
      <c r="B182" s="218" t="s">
        <v>1554</v>
      </c>
      <c r="C182" s="243"/>
      <c r="D182" s="224" t="s">
        <v>1625</v>
      </c>
      <c r="E182" s="252"/>
      <c r="F182" s="218" t="s">
        <v>200</v>
      </c>
      <c r="G182" s="145">
        <v>2</v>
      </c>
      <c r="H182" s="231"/>
      <c r="I182" s="231">
        <f t="shared" si="7"/>
        <v>0</v>
      </c>
      <c r="J182" s="245" t="str">
        <f t="shared" si="8"/>
        <v>ceník dodavatele</v>
      </c>
    </row>
    <row r="183" spans="1:10" ht="38.25">
      <c r="A183" s="145">
        <f>IF(G183&gt;0,MAX(A$9:A182)+1,0)</f>
        <v>128</v>
      </c>
      <c r="B183" s="218" t="s">
        <v>1554</v>
      </c>
      <c r="C183" s="243"/>
      <c r="D183" s="224" t="s">
        <v>1626</v>
      </c>
      <c r="F183" s="218" t="s">
        <v>200</v>
      </c>
      <c r="G183" s="145">
        <v>4</v>
      </c>
      <c r="H183" s="231"/>
      <c r="I183" s="231">
        <f t="shared" si="7"/>
        <v>0</v>
      </c>
      <c r="J183" s="245" t="str">
        <f t="shared" si="8"/>
        <v>ceník dodavatele</v>
      </c>
    </row>
    <row r="184" spans="1:10" ht="38.25">
      <c r="A184" s="145">
        <f>IF(G184&gt;0,MAX(A$9:A183)+1,0)</f>
        <v>129</v>
      </c>
      <c r="B184" s="218" t="s">
        <v>1554</v>
      </c>
      <c r="C184" s="243"/>
      <c r="D184" s="224" t="s">
        <v>1627</v>
      </c>
      <c r="F184" s="218" t="s">
        <v>200</v>
      </c>
      <c r="G184" s="145">
        <v>2</v>
      </c>
      <c r="H184" s="231"/>
      <c r="I184" s="231">
        <f t="shared" si="7"/>
        <v>0</v>
      </c>
      <c r="J184" s="245" t="str">
        <f t="shared" si="8"/>
        <v>ceník dodavatele</v>
      </c>
    </row>
    <row r="185" spans="1:10" ht="38.25">
      <c r="A185" s="145">
        <f>IF(G185&gt;0,MAX(A$9:A184)+1,0)</f>
        <v>130</v>
      </c>
      <c r="B185" s="218" t="s">
        <v>1554</v>
      </c>
      <c r="C185" s="243"/>
      <c r="D185" s="224" t="s">
        <v>1628</v>
      </c>
      <c r="F185" s="218" t="s">
        <v>200</v>
      </c>
      <c r="G185" s="145">
        <v>8</v>
      </c>
      <c r="H185" s="231"/>
      <c r="I185" s="231">
        <f t="shared" si="7"/>
        <v>0</v>
      </c>
      <c r="J185" s="245" t="str">
        <f t="shared" si="8"/>
        <v>ceník dodavatele</v>
      </c>
    </row>
    <row r="186" spans="1:10" ht="38.25">
      <c r="A186" s="145">
        <f>IF(G186&gt;0,MAX(A$9:A185)+1,0)</f>
        <v>131</v>
      </c>
      <c r="B186" s="218" t="s">
        <v>1554</v>
      </c>
      <c r="C186" s="243"/>
      <c r="D186" s="224" t="s">
        <v>5385</v>
      </c>
      <c r="F186" s="218" t="s">
        <v>200</v>
      </c>
      <c r="G186" s="145">
        <v>15</v>
      </c>
      <c r="H186" s="231"/>
      <c r="I186" s="231">
        <f t="shared" si="7"/>
        <v>0</v>
      </c>
      <c r="J186" s="245" t="str">
        <f t="shared" si="8"/>
        <v>ceník dodavatele</v>
      </c>
    </row>
    <row r="187" spans="1:10" ht="38.25">
      <c r="A187" s="145">
        <f>IF(G187&gt;0,MAX(A$9:A186)+1,0)</f>
        <v>132</v>
      </c>
      <c r="B187" s="218" t="s">
        <v>1554</v>
      </c>
      <c r="C187" s="243"/>
      <c r="D187" s="252" t="s">
        <v>5386</v>
      </c>
      <c r="F187" s="218" t="s">
        <v>200</v>
      </c>
      <c r="G187" s="145">
        <v>1</v>
      </c>
      <c r="H187" s="231"/>
      <c r="I187" s="231">
        <f>G187*H187</f>
        <v>0</v>
      </c>
      <c r="J187" s="245" t="str">
        <f t="shared" si="8"/>
        <v>ceník dodavatele</v>
      </c>
    </row>
    <row r="188" spans="1:10" ht="38.25">
      <c r="A188" s="145">
        <f>IF(G188&gt;0,MAX(A$9:A187)+1,0)</f>
        <v>133</v>
      </c>
      <c r="B188" s="218" t="s">
        <v>1554</v>
      </c>
      <c r="C188" s="243"/>
      <c r="D188" s="227" t="s">
        <v>5387</v>
      </c>
      <c r="F188" s="218" t="s">
        <v>200</v>
      </c>
      <c r="G188" s="145">
        <v>1</v>
      </c>
      <c r="H188" s="231"/>
      <c r="I188" s="231">
        <f>G188*H188</f>
        <v>0</v>
      </c>
      <c r="J188" s="245" t="str">
        <f t="shared" si="8"/>
        <v>ceník dodavatele</v>
      </c>
    </row>
    <row r="189" spans="1:10" ht="25.5">
      <c r="A189" s="145">
        <f>IF(G189&gt;0,MAX(A$9:A188)+1,0)</f>
        <v>134</v>
      </c>
      <c r="B189" s="218" t="s">
        <v>1554</v>
      </c>
      <c r="C189" s="243"/>
      <c r="D189" s="224" t="s">
        <v>1629</v>
      </c>
      <c r="F189" s="218" t="s">
        <v>200</v>
      </c>
      <c r="G189" s="145">
        <v>2</v>
      </c>
      <c r="H189" s="231"/>
      <c r="I189" s="231">
        <f t="shared" si="7"/>
        <v>0</v>
      </c>
      <c r="J189" s="245" t="str">
        <f t="shared" si="8"/>
        <v>ceník dodavatele</v>
      </c>
    </row>
    <row r="190" spans="1:10" ht="25.5">
      <c r="A190" s="145">
        <f>IF(G190&gt;0,MAX(A$9:A189)+1,0)</f>
        <v>135</v>
      </c>
      <c r="B190" s="218" t="s">
        <v>1554</v>
      </c>
      <c r="C190" s="243"/>
      <c r="D190" s="224" t="s">
        <v>5388</v>
      </c>
      <c r="F190" s="218" t="s">
        <v>200</v>
      </c>
      <c r="G190" s="145">
        <v>1</v>
      </c>
      <c r="H190" s="231"/>
      <c r="I190" s="231">
        <f t="shared" si="7"/>
        <v>0</v>
      </c>
      <c r="J190" s="245" t="str">
        <f t="shared" si="8"/>
        <v>ceník dodavatele</v>
      </c>
    </row>
    <row r="191" spans="1:10" ht="25.5">
      <c r="A191" s="145">
        <f>IF(G191&gt;0,MAX(A$9:A190)+1,0)</f>
        <v>136</v>
      </c>
      <c r="B191" s="218" t="s">
        <v>1554</v>
      </c>
      <c r="C191" s="243"/>
      <c r="D191" s="224" t="s">
        <v>1630</v>
      </c>
      <c r="F191" s="218" t="s">
        <v>200</v>
      </c>
      <c r="G191" s="145">
        <v>2</v>
      </c>
      <c r="H191" s="231"/>
      <c r="I191" s="231">
        <f t="shared" si="7"/>
        <v>0</v>
      </c>
      <c r="J191" s="245" t="str">
        <f t="shared" si="8"/>
        <v>ceník dodavatele</v>
      </c>
    </row>
    <row r="192" spans="1:10">
      <c r="A192" s="145">
        <f>IF(G192&gt;0,MAX(A$9:A191)+1,0)</f>
        <v>137</v>
      </c>
      <c r="B192" s="218" t="s">
        <v>1554</v>
      </c>
      <c r="C192" s="243"/>
      <c r="D192" s="224" t="s">
        <v>1631</v>
      </c>
      <c r="F192" s="218" t="s">
        <v>200</v>
      </c>
      <c r="G192" s="145">
        <v>6</v>
      </c>
      <c r="H192" s="231"/>
      <c r="I192" s="231">
        <f t="shared" si="7"/>
        <v>0</v>
      </c>
      <c r="J192" s="245" t="str">
        <f t="shared" si="8"/>
        <v>ceník dodavatele</v>
      </c>
    </row>
    <row r="193" spans="1:10" ht="30.75">
      <c r="A193" s="145">
        <f>IF(G193&gt;0,MAX(A$9:A192)+1,0)</f>
        <v>138</v>
      </c>
      <c r="B193" s="218" t="s">
        <v>1554</v>
      </c>
      <c r="C193" s="243"/>
      <c r="D193" s="224" t="s">
        <v>5389</v>
      </c>
      <c r="F193" s="218" t="s">
        <v>200</v>
      </c>
      <c r="G193" s="145">
        <v>1</v>
      </c>
      <c r="H193" s="231"/>
      <c r="I193" s="231">
        <f t="shared" si="7"/>
        <v>0</v>
      </c>
      <c r="J193" s="245" t="str">
        <f t="shared" si="8"/>
        <v>ceník dodavatele</v>
      </c>
    </row>
    <row r="194" spans="1:10">
      <c r="A194" s="145">
        <f>IF(G194&gt;0,MAX(A$9:A193)+1,0)</f>
        <v>139</v>
      </c>
      <c r="B194" s="218" t="s">
        <v>1554</v>
      </c>
      <c r="C194" s="243"/>
      <c r="D194" s="252" t="s">
        <v>5390</v>
      </c>
      <c r="F194" s="218" t="s">
        <v>200</v>
      </c>
      <c r="G194" s="145">
        <v>1</v>
      </c>
      <c r="H194" s="231"/>
      <c r="I194" s="231">
        <f t="shared" si="7"/>
        <v>0</v>
      </c>
      <c r="J194" s="245" t="str">
        <f t="shared" si="8"/>
        <v>ceník dodavatele</v>
      </c>
    </row>
    <row r="195" spans="1:10" ht="38.25">
      <c r="A195" s="145">
        <f>IF(G195&gt;0,MAX(A$9:A194)+1,0)</f>
        <v>140</v>
      </c>
      <c r="B195" s="218" t="s">
        <v>1554</v>
      </c>
      <c r="C195" s="243"/>
      <c r="D195" s="252" t="s">
        <v>5391</v>
      </c>
      <c r="F195" s="218" t="s">
        <v>200</v>
      </c>
      <c r="G195" s="145">
        <v>2</v>
      </c>
      <c r="H195" s="231"/>
      <c r="I195" s="231">
        <f>G195*H195</f>
        <v>0</v>
      </c>
      <c r="J195" s="245" t="str">
        <f t="shared" si="8"/>
        <v>ceník dodavatele</v>
      </c>
    </row>
    <row r="196" spans="1:10" ht="38.25">
      <c r="A196" s="145">
        <f>IF(G196&gt;0,MAX(A$9:A195)+1,0)</f>
        <v>141</v>
      </c>
      <c r="B196" s="218" t="s">
        <v>1554</v>
      </c>
      <c r="C196" s="243"/>
      <c r="D196" s="252" t="s">
        <v>5392</v>
      </c>
      <c r="F196" s="218" t="s">
        <v>200</v>
      </c>
      <c r="G196" s="145">
        <v>1</v>
      </c>
      <c r="H196" s="231"/>
      <c r="I196" s="231">
        <f>G196*H196</f>
        <v>0</v>
      </c>
      <c r="J196" s="245" t="str">
        <f t="shared" si="8"/>
        <v>ceník dodavatele</v>
      </c>
    </row>
    <row r="197" spans="1:10" ht="38.25">
      <c r="A197" s="145">
        <f>IF(G197&gt;0,MAX(A$9:A196)+1,0)</f>
        <v>142</v>
      </c>
      <c r="B197" s="218" t="s">
        <v>1554</v>
      </c>
      <c r="C197" s="243"/>
      <c r="D197" s="252" t="s">
        <v>5393</v>
      </c>
      <c r="F197" s="218" t="s">
        <v>200</v>
      </c>
      <c r="G197" s="145">
        <v>3</v>
      </c>
      <c r="H197" s="231"/>
      <c r="I197" s="231">
        <f>G197*H197</f>
        <v>0</v>
      </c>
      <c r="J197" s="245" t="str">
        <f t="shared" si="8"/>
        <v>ceník dodavatele</v>
      </c>
    </row>
    <row r="198" spans="1:10">
      <c r="A198" s="145">
        <f>IF(G198&gt;0,MAX(A$9:A197)+1,0)</f>
        <v>143</v>
      </c>
      <c r="B198" s="218" t="s">
        <v>1554</v>
      </c>
      <c r="C198" s="243"/>
      <c r="D198" s="224" t="s">
        <v>1632</v>
      </c>
      <c r="F198" s="218" t="s">
        <v>200</v>
      </c>
      <c r="G198" s="145">
        <v>4</v>
      </c>
      <c r="H198" s="231"/>
      <c r="I198" s="231">
        <f t="shared" si="7"/>
        <v>0</v>
      </c>
      <c r="J198" s="245" t="str">
        <f t="shared" si="8"/>
        <v>ceník dodavatele</v>
      </c>
    </row>
    <row r="199" spans="1:10">
      <c r="A199" s="145">
        <f>IF(G199&gt;0,MAX(A$9:A198)+1,0)</f>
        <v>144</v>
      </c>
      <c r="B199" s="218" t="s">
        <v>1554</v>
      </c>
      <c r="C199" s="243"/>
      <c r="D199" s="224" t="s">
        <v>1633</v>
      </c>
      <c r="F199" s="218" t="s">
        <v>200</v>
      </c>
      <c r="G199" s="145">
        <v>6</v>
      </c>
      <c r="H199" s="231"/>
      <c r="I199" s="231">
        <f t="shared" si="7"/>
        <v>0</v>
      </c>
      <c r="J199" s="245" t="str">
        <f t="shared" si="8"/>
        <v>ceník dodavatele</v>
      </c>
    </row>
    <row r="200" spans="1:10">
      <c r="A200" s="145">
        <f>IF(G200&gt;0,MAX(A$9:A199)+1,0)</f>
        <v>145</v>
      </c>
      <c r="B200" s="218" t="s">
        <v>1554</v>
      </c>
      <c r="C200" s="243"/>
      <c r="D200" s="224" t="s">
        <v>1634</v>
      </c>
      <c r="F200" s="218" t="s">
        <v>200</v>
      </c>
      <c r="G200" s="145">
        <v>1</v>
      </c>
      <c r="H200" s="231"/>
      <c r="I200" s="231">
        <f t="shared" si="7"/>
        <v>0</v>
      </c>
      <c r="J200" s="245" t="str">
        <f t="shared" si="8"/>
        <v>ceník dodavatele</v>
      </c>
    </row>
    <row r="201" spans="1:10">
      <c r="A201" s="145">
        <f>IF(G201&gt;0,MAX(A$9:A200)+1,0)</f>
        <v>146</v>
      </c>
      <c r="B201" s="218" t="s">
        <v>1554</v>
      </c>
      <c r="C201" s="243"/>
      <c r="D201" s="224" t="s">
        <v>1635</v>
      </c>
      <c r="F201" s="218" t="s">
        <v>200</v>
      </c>
      <c r="G201" s="145">
        <v>13</v>
      </c>
      <c r="H201" s="231"/>
      <c r="I201" s="231">
        <f t="shared" si="7"/>
        <v>0</v>
      </c>
      <c r="J201" s="245" t="str">
        <f t="shared" si="8"/>
        <v>ceník dodavatele</v>
      </c>
    </row>
    <row r="202" spans="1:10">
      <c r="A202" s="145">
        <f>IF(G202&gt;0,MAX(A$9:A201)+1,0)</f>
        <v>147</v>
      </c>
      <c r="B202" s="218" t="s">
        <v>1554</v>
      </c>
      <c r="C202" s="243"/>
      <c r="D202" s="224" t="s">
        <v>1636</v>
      </c>
      <c r="F202" s="218" t="s">
        <v>200</v>
      </c>
      <c r="G202" s="145">
        <v>7</v>
      </c>
      <c r="H202" s="231"/>
      <c r="I202" s="231">
        <f t="shared" si="7"/>
        <v>0</v>
      </c>
      <c r="J202" s="245" t="str">
        <f t="shared" si="8"/>
        <v>ceník dodavatele</v>
      </c>
    </row>
    <row r="203" spans="1:10">
      <c r="A203" s="145">
        <f>IF(G203&gt;0,MAX(A$9:A202)+1,0)</f>
        <v>148</v>
      </c>
      <c r="B203" s="218" t="s">
        <v>1554</v>
      </c>
      <c r="C203" s="243"/>
      <c r="D203" s="224" t="s">
        <v>1637</v>
      </c>
      <c r="F203" s="218" t="s">
        <v>200</v>
      </c>
      <c r="G203" s="145">
        <v>2</v>
      </c>
      <c r="H203" s="231"/>
      <c r="I203" s="231">
        <f t="shared" si="7"/>
        <v>0</v>
      </c>
      <c r="J203" s="245" t="str">
        <f t="shared" si="8"/>
        <v>ceník dodavatele</v>
      </c>
    </row>
    <row r="204" spans="1:10">
      <c r="A204" s="145">
        <f>IF(G204&gt;0,MAX(A$9:A203)+1,0)</f>
        <v>149</v>
      </c>
      <c r="B204" s="218" t="s">
        <v>1554</v>
      </c>
      <c r="C204" s="243"/>
      <c r="D204" s="224" t="s">
        <v>1638</v>
      </c>
      <c r="F204" s="218" t="s">
        <v>200</v>
      </c>
      <c r="G204" s="145">
        <v>11</v>
      </c>
      <c r="H204" s="231"/>
      <c r="I204" s="231">
        <f t="shared" si="7"/>
        <v>0</v>
      </c>
      <c r="J204" s="245" t="str">
        <f t="shared" si="8"/>
        <v>ceník dodavatele</v>
      </c>
    </row>
    <row r="205" spans="1:10">
      <c r="A205" s="145">
        <f>IF(G205&gt;0,MAX(A$9:A204)+1,0)</f>
        <v>150</v>
      </c>
      <c r="B205" s="218" t="s">
        <v>1554</v>
      </c>
      <c r="C205" s="243"/>
      <c r="D205" s="224" t="s">
        <v>1639</v>
      </c>
      <c r="F205" s="218" t="s">
        <v>200</v>
      </c>
      <c r="G205" s="145">
        <v>6</v>
      </c>
      <c r="H205" s="231"/>
      <c r="I205" s="231">
        <f t="shared" si="7"/>
        <v>0</v>
      </c>
      <c r="J205" s="245" t="str">
        <f t="shared" si="8"/>
        <v>ceník dodavatele</v>
      </c>
    </row>
    <row r="206" spans="1:10">
      <c r="A206" s="145">
        <f>IF(G206&gt;0,MAX(A$9:A205)+1,0)</f>
        <v>151</v>
      </c>
      <c r="B206" s="218" t="s">
        <v>1554</v>
      </c>
      <c r="C206" s="243"/>
      <c r="D206" s="224" t="s">
        <v>1640</v>
      </c>
      <c r="F206" s="218" t="s">
        <v>200</v>
      </c>
      <c r="G206" s="145">
        <v>17</v>
      </c>
      <c r="H206" s="231"/>
      <c r="I206" s="231">
        <f>G206*H206</f>
        <v>0</v>
      </c>
      <c r="J206" s="245" t="str">
        <f t="shared" si="8"/>
        <v>ceník dodavatele</v>
      </c>
    </row>
    <row r="207" spans="1:10" ht="30">
      <c r="A207" s="145">
        <f>IF(G207&gt;0,MAX(A$9:A206)+1,0)</f>
        <v>152</v>
      </c>
      <c r="B207" s="218" t="s">
        <v>1554</v>
      </c>
      <c r="C207" s="243"/>
      <c r="D207" s="224" t="s">
        <v>1641</v>
      </c>
      <c r="F207" s="218" t="s">
        <v>200</v>
      </c>
      <c r="G207" s="145">
        <v>10</v>
      </c>
      <c r="H207" s="231"/>
      <c r="I207" s="231">
        <f t="shared" si="7"/>
        <v>0</v>
      </c>
      <c r="J207" s="245" t="str">
        <f t="shared" si="8"/>
        <v>ceník dodavatele</v>
      </c>
    </row>
    <row r="208" spans="1:10" ht="30">
      <c r="A208" s="145">
        <f>IF(G208&gt;0,MAX(A$9:A207)+1,0)</f>
        <v>153</v>
      </c>
      <c r="B208" s="218" t="s">
        <v>1554</v>
      </c>
      <c r="C208" s="243"/>
      <c r="D208" s="224" t="s">
        <v>1642</v>
      </c>
      <c r="F208" s="218" t="s">
        <v>200</v>
      </c>
      <c r="G208" s="145">
        <v>4</v>
      </c>
      <c r="H208" s="231"/>
      <c r="I208" s="231">
        <f t="shared" si="7"/>
        <v>0</v>
      </c>
      <c r="J208" s="245" t="str">
        <f t="shared" si="8"/>
        <v>ceník dodavatele</v>
      </c>
    </row>
    <row r="209" spans="1:10" ht="30">
      <c r="A209" s="145">
        <f>IF(G209&gt;0,MAX(A$9:A208)+1,0)</f>
        <v>154</v>
      </c>
      <c r="B209" s="218" t="s">
        <v>1554</v>
      </c>
      <c r="C209" s="243"/>
      <c r="D209" s="224" t="s">
        <v>1643</v>
      </c>
      <c r="F209" s="218" t="s">
        <v>200</v>
      </c>
      <c r="G209" s="145">
        <v>1</v>
      </c>
      <c r="H209" s="231"/>
      <c r="I209" s="231">
        <f t="shared" si="7"/>
        <v>0</v>
      </c>
      <c r="J209" s="245" t="str">
        <f t="shared" si="8"/>
        <v>ceník dodavatele</v>
      </c>
    </row>
    <row r="210" spans="1:10" ht="30">
      <c r="A210" s="145">
        <f>IF(G210&gt;0,MAX(A$9:A209)+1,0)</f>
        <v>155</v>
      </c>
      <c r="B210" s="218" t="s">
        <v>1554</v>
      </c>
      <c r="C210" s="243"/>
      <c r="D210" s="224" t="s">
        <v>1644</v>
      </c>
      <c r="F210" s="218" t="s">
        <v>200</v>
      </c>
      <c r="G210" s="145">
        <v>2</v>
      </c>
      <c r="H210" s="231"/>
      <c r="I210" s="231">
        <f t="shared" si="7"/>
        <v>0</v>
      </c>
      <c r="J210" s="245" t="str">
        <f t="shared" si="8"/>
        <v>ceník dodavatele</v>
      </c>
    </row>
    <row r="211" spans="1:10" ht="72">
      <c r="A211" s="145">
        <f>IF(G211&gt;0,MAX(A$9:A210)+1,0)</f>
        <v>156</v>
      </c>
      <c r="B211" s="218" t="s">
        <v>1554</v>
      </c>
      <c r="C211" s="243"/>
      <c r="D211" s="255" t="s">
        <v>5394</v>
      </c>
      <c r="F211" s="218" t="s">
        <v>200</v>
      </c>
      <c r="G211" s="145">
        <v>2</v>
      </c>
      <c r="H211" s="231"/>
      <c r="I211" s="231">
        <f t="shared" si="7"/>
        <v>0</v>
      </c>
      <c r="J211" s="245" t="str">
        <f>IF(B211="MAT","ceník dodavatele", IF(B211&gt;0,"ÚRS 2024/I",0))</f>
        <v>ceník dodavatele</v>
      </c>
    </row>
    <row r="212" spans="1:10" ht="51">
      <c r="A212" s="145">
        <f>IF(G212&gt;0,MAX(A$9:A211)+1,0)</f>
        <v>157</v>
      </c>
      <c r="B212" s="218" t="s">
        <v>1554</v>
      </c>
      <c r="C212" s="243"/>
      <c r="D212" s="224" t="s">
        <v>1645</v>
      </c>
      <c r="F212" s="218" t="s">
        <v>200</v>
      </c>
      <c r="G212" s="145">
        <v>2</v>
      </c>
      <c r="H212" s="231"/>
      <c r="I212" s="231">
        <f>G212*H212</f>
        <v>0</v>
      </c>
      <c r="J212" s="245" t="str">
        <f>IF(B212="MAT","ceník dodavatele", IF(B212&gt;0,"ÚRS 2024/I",0))</f>
        <v>ceník dodavatele</v>
      </c>
    </row>
    <row r="213" spans="1:10" ht="25.5">
      <c r="A213" s="145">
        <f>IF(G213&gt;0,MAX(A$9:A212)+1,0)</f>
        <v>158</v>
      </c>
      <c r="B213" s="218" t="s">
        <v>1554</v>
      </c>
      <c r="C213" s="243"/>
      <c r="D213" s="224" t="s">
        <v>5395</v>
      </c>
      <c r="F213" s="218" t="s">
        <v>200</v>
      </c>
      <c r="G213" s="145">
        <v>1</v>
      </c>
      <c r="H213" s="231"/>
      <c r="I213" s="231">
        <f t="shared" ref="I213:I220" si="9">G213*H213</f>
        <v>0</v>
      </c>
      <c r="J213" s="245" t="str">
        <f>IF(B213="MAT","ceník dodavatele", IF(B213&gt;0,"ÚRS 2024/I",0))</f>
        <v>ceník dodavatele</v>
      </c>
    </row>
    <row r="214" spans="1:10" ht="25.5">
      <c r="A214" s="145">
        <f>IF(G214&gt;0,MAX(A$9:A213)+1,0)</f>
        <v>159</v>
      </c>
      <c r="B214" s="218" t="s">
        <v>1554</v>
      </c>
      <c r="C214" s="243"/>
      <c r="D214" s="224" t="s">
        <v>5396</v>
      </c>
      <c r="F214" s="218" t="s">
        <v>200</v>
      </c>
      <c r="G214" s="145">
        <v>1</v>
      </c>
      <c r="H214" s="231"/>
      <c r="I214" s="231">
        <f t="shared" si="9"/>
        <v>0</v>
      </c>
      <c r="J214" s="245" t="str">
        <f>IF(B214="MAT","ceník dodavatele", IF(B214&gt;0,"ÚRS 2024/I",0))</f>
        <v>ceník dodavatele</v>
      </c>
    </row>
    <row r="215" spans="1:10" ht="25.5">
      <c r="A215" s="145">
        <f>IF(G215&gt;0,MAX(A$9:A214)+1,0)</f>
        <v>160</v>
      </c>
      <c r="B215" s="218" t="s">
        <v>1554</v>
      </c>
      <c r="C215" s="243"/>
      <c r="D215" s="224" t="s">
        <v>5397</v>
      </c>
      <c r="F215" s="218" t="s">
        <v>200</v>
      </c>
      <c r="G215" s="145">
        <v>2</v>
      </c>
      <c r="H215" s="231"/>
      <c r="I215" s="231">
        <f t="shared" si="9"/>
        <v>0</v>
      </c>
      <c r="J215" s="245" t="str">
        <f t="shared" ref="J215:J224" si="10">IF(B215="MAT","ceník dodavatele", IF(B215&gt;0,"ÚRS 2024/I",0))</f>
        <v>ceník dodavatele</v>
      </c>
    </row>
    <row r="216" spans="1:10">
      <c r="A216" s="145">
        <f>IF(G216&gt;0,MAX(A$9:A215)+1,0)</f>
        <v>161</v>
      </c>
      <c r="B216" s="218" t="s">
        <v>1554</v>
      </c>
      <c r="C216" s="243"/>
      <c r="D216" s="224" t="s">
        <v>5398</v>
      </c>
      <c r="F216" s="218" t="s">
        <v>200</v>
      </c>
      <c r="G216" s="145">
        <v>2</v>
      </c>
      <c r="H216" s="231"/>
      <c r="I216" s="231">
        <f>G216*H216</f>
        <v>0</v>
      </c>
      <c r="J216" s="245" t="str">
        <f t="shared" si="10"/>
        <v>ceník dodavatele</v>
      </c>
    </row>
    <row r="217" spans="1:10" ht="25.5">
      <c r="A217" s="145">
        <f>IF(G217&gt;0,MAX(A$9:A216)+1,0)</f>
        <v>162</v>
      </c>
      <c r="B217" s="218">
        <v>731</v>
      </c>
      <c r="C217" s="243">
        <v>734419111</v>
      </c>
      <c r="D217" s="252" t="s">
        <v>1646</v>
      </c>
      <c r="F217" s="218" t="s">
        <v>200</v>
      </c>
      <c r="G217" s="145">
        <v>10</v>
      </c>
      <c r="H217" s="231"/>
      <c r="I217" s="231">
        <f t="shared" si="9"/>
        <v>0</v>
      </c>
      <c r="J217" s="245" t="str">
        <f t="shared" si="10"/>
        <v>ÚRS 2024/I</v>
      </c>
    </row>
    <row r="218" spans="1:10">
      <c r="A218" s="145">
        <f>IF(G218&gt;0,MAX(A$9:A217)+1,0)</f>
        <v>163</v>
      </c>
      <c r="B218" s="218">
        <v>731</v>
      </c>
      <c r="C218" s="243">
        <v>734494213</v>
      </c>
      <c r="D218" s="224" t="s">
        <v>1647</v>
      </c>
      <c r="F218" s="218" t="s">
        <v>200</v>
      </c>
      <c r="G218" s="145">
        <v>2</v>
      </c>
      <c r="H218" s="231"/>
      <c r="I218" s="231">
        <f t="shared" si="9"/>
        <v>0</v>
      </c>
      <c r="J218" s="245" t="str">
        <f t="shared" si="10"/>
        <v>ÚRS 2024/I</v>
      </c>
    </row>
    <row r="219" spans="1:10">
      <c r="A219" s="145">
        <f>IF(G219&gt;0,MAX(A$9:A218)+1,0)</f>
        <v>164</v>
      </c>
      <c r="B219" s="218">
        <v>731</v>
      </c>
      <c r="C219" s="243">
        <v>998734201</v>
      </c>
      <c r="D219" s="252" t="s">
        <v>1648</v>
      </c>
      <c r="E219" s="252"/>
      <c r="F219" s="218" t="s">
        <v>1573</v>
      </c>
      <c r="G219" s="251">
        <v>0.19</v>
      </c>
      <c r="H219" s="231">
        <f>SUM(I165:I218)/100</f>
        <v>0</v>
      </c>
      <c r="I219" s="231">
        <f t="shared" si="9"/>
        <v>0</v>
      </c>
      <c r="J219" s="245" t="str">
        <f t="shared" si="10"/>
        <v>ÚRS 2024/I</v>
      </c>
    </row>
    <row r="220" spans="1:10">
      <c r="A220" s="145">
        <f>IF(G220&gt;0,MAX(A$9:A219)+1,0)</f>
        <v>0</v>
      </c>
      <c r="C220" s="243"/>
      <c r="D220" s="249" t="s">
        <v>1649</v>
      </c>
      <c r="E220" s="249"/>
      <c r="H220" s="250">
        <f>SUM(I165:I219)</f>
        <v>0</v>
      </c>
      <c r="I220" s="231">
        <f t="shared" si="9"/>
        <v>0</v>
      </c>
      <c r="J220" s="245">
        <f t="shared" si="10"/>
        <v>0</v>
      </c>
    </row>
    <row r="221" spans="1:10">
      <c r="A221" s="145">
        <f>IF(G221&gt;0,MAX(A$9:A220)+1,0)</f>
        <v>0</v>
      </c>
      <c r="C221" s="243"/>
      <c r="D221" s="249"/>
      <c r="E221" s="249"/>
      <c r="H221" s="250"/>
      <c r="I221" s="231"/>
      <c r="J221" s="245">
        <f t="shared" si="10"/>
        <v>0</v>
      </c>
    </row>
    <row r="222" spans="1:10">
      <c r="A222" s="145">
        <f>IF(G222&gt;0,MAX(A$9:A221)+1,0)</f>
        <v>0</v>
      </c>
      <c r="C222" s="240"/>
      <c r="D222" s="241" t="s">
        <v>1650</v>
      </c>
      <c r="E222" s="241"/>
      <c r="H222" s="218"/>
      <c r="I222" s="218"/>
      <c r="J222" s="245">
        <f t="shared" si="10"/>
        <v>0</v>
      </c>
    </row>
    <row r="223" spans="1:10">
      <c r="A223" s="145">
        <f>IF(G223&gt;0,MAX(A$9:A222)+1,0)</f>
        <v>165</v>
      </c>
      <c r="B223" s="218">
        <v>731</v>
      </c>
      <c r="C223" s="243">
        <v>735000912</v>
      </c>
      <c r="D223" s="224" t="s">
        <v>1651</v>
      </c>
      <c r="F223" s="218" t="s">
        <v>200</v>
      </c>
      <c r="G223" s="145">
        <v>74</v>
      </c>
      <c r="H223" s="231"/>
      <c r="I223" s="231">
        <f>G223*H223</f>
        <v>0</v>
      </c>
      <c r="J223" s="245" t="str">
        <f t="shared" si="10"/>
        <v>ÚRS 2024/I</v>
      </c>
    </row>
    <row r="224" spans="1:10">
      <c r="A224" s="145">
        <f>IF(G224&gt;0,MAX(A$9:A223)+1,0)</f>
        <v>166</v>
      </c>
      <c r="B224" s="218">
        <v>731</v>
      </c>
      <c r="C224" s="243">
        <v>735141112</v>
      </c>
      <c r="D224" s="224" t="s">
        <v>1652</v>
      </c>
      <c r="F224" s="218" t="s">
        <v>200</v>
      </c>
      <c r="G224" s="145">
        <v>2</v>
      </c>
      <c r="H224" s="231"/>
      <c r="I224" s="231">
        <f>G224*H224</f>
        <v>0</v>
      </c>
      <c r="J224" s="245" t="str">
        <f t="shared" si="10"/>
        <v>ÚRS 2024/I</v>
      </c>
    </row>
    <row r="225" spans="1:10" ht="63.75">
      <c r="A225" s="145">
        <f>IF(G225&gt;0,MAX(A$9:A224)+1,0)</f>
        <v>167</v>
      </c>
      <c r="B225" s="218" t="s">
        <v>1554</v>
      </c>
      <c r="C225" s="243"/>
      <c r="D225" s="224" t="s">
        <v>1653</v>
      </c>
      <c r="F225" s="218" t="s">
        <v>200</v>
      </c>
      <c r="G225" s="145">
        <v>2</v>
      </c>
      <c r="H225" s="231"/>
      <c r="I225" s="231">
        <f>G225*H225</f>
        <v>0</v>
      </c>
      <c r="J225" s="245" t="str">
        <f>IF(B225="MAT","ceník dodavatele", IF(B225&gt;0,"ÚRS 2024/I",0))</f>
        <v>ceník dodavatele</v>
      </c>
    </row>
    <row r="226" spans="1:10" ht="72">
      <c r="A226" s="145">
        <f>IF(G226&gt;0,MAX(A$9:A225)+1,0)</f>
        <v>168</v>
      </c>
      <c r="B226" s="218" t="s">
        <v>1554</v>
      </c>
      <c r="C226" s="243"/>
      <c r="D226" s="253" t="s">
        <v>5399</v>
      </c>
      <c r="E226" s="252"/>
      <c r="F226" s="218" t="s">
        <v>1517</v>
      </c>
      <c r="G226" s="145">
        <v>1400</v>
      </c>
      <c r="H226" s="231"/>
      <c r="I226" s="231">
        <f t="shared" ref="I226:I250" si="11">G226*H226</f>
        <v>0</v>
      </c>
      <c r="J226" s="245" t="str">
        <f>IF(B226="MAT","ceník dodavatele", IF(B226&gt;0,"ÚRS 2024/I",0))</f>
        <v>ceník dodavatele</v>
      </c>
    </row>
    <row r="227" spans="1:10" ht="25.5">
      <c r="A227" s="145">
        <f>IF(G227&gt;0,MAX(A$9:A226)+1,0)</f>
        <v>169</v>
      </c>
      <c r="B227" s="218" t="s">
        <v>1554</v>
      </c>
      <c r="C227" s="243"/>
      <c r="D227" s="224" t="s">
        <v>1654</v>
      </c>
      <c r="F227" s="218" t="s">
        <v>211</v>
      </c>
      <c r="G227" s="145">
        <v>1500</v>
      </c>
      <c r="H227" s="231"/>
      <c r="I227" s="231">
        <f t="shared" si="11"/>
        <v>0</v>
      </c>
      <c r="J227" s="245" t="str">
        <f>IF(B227="MAT","ceník dodavatele", IF(B227&gt;0,"ÚRS 2024/I",0))</f>
        <v>ceník dodavatele</v>
      </c>
    </row>
    <row r="228" spans="1:10">
      <c r="A228" s="145">
        <f>IF(G228&gt;0,MAX(A$9:A227)+1,0)</f>
        <v>170</v>
      </c>
      <c r="B228" s="218" t="s">
        <v>1554</v>
      </c>
      <c r="C228" s="243"/>
      <c r="D228" s="224" t="s">
        <v>1655</v>
      </c>
      <c r="F228" s="218" t="s">
        <v>211</v>
      </c>
      <c r="G228" s="145">
        <v>42</v>
      </c>
      <c r="H228" s="231"/>
      <c r="I228" s="231">
        <f t="shared" si="11"/>
        <v>0</v>
      </c>
      <c r="J228" s="245" t="str">
        <f>IF(B228="MAT","ceník dodavatele", IF(B228&gt;0,"ÚRS 2024/I",0))</f>
        <v>ceník dodavatele</v>
      </c>
    </row>
    <row r="229" spans="1:10" ht="38.25">
      <c r="A229" s="145">
        <f>IF(G229&gt;0,MAX(A$9:A228)+1,0)</f>
        <v>171</v>
      </c>
      <c r="B229" s="218" t="s">
        <v>1554</v>
      </c>
      <c r="C229" s="243"/>
      <c r="D229" s="224" t="s">
        <v>1656</v>
      </c>
      <c r="F229" s="218" t="s">
        <v>1657</v>
      </c>
      <c r="G229" s="145">
        <v>300</v>
      </c>
      <c r="H229" s="231"/>
      <c r="I229" s="231">
        <f t="shared" si="11"/>
        <v>0</v>
      </c>
      <c r="J229" s="245" t="str">
        <f>IF(B229="MAT","ceník dodavatele", IF(B229&gt;0,"ÚRS 2024/I",0))</f>
        <v>ceník dodavatele</v>
      </c>
    </row>
    <row r="230" spans="1:10" ht="27.75">
      <c r="A230" s="145">
        <f>IF(G230&gt;0,MAX(A$9:A229)+1,0)</f>
        <v>172</v>
      </c>
      <c r="B230" s="218" t="s">
        <v>1554</v>
      </c>
      <c r="C230" s="243"/>
      <c r="D230" s="224" t="s">
        <v>1658</v>
      </c>
      <c r="F230" s="218" t="s">
        <v>211</v>
      </c>
      <c r="G230" s="145">
        <v>8000</v>
      </c>
      <c r="H230" s="231"/>
      <c r="I230" s="231">
        <f t="shared" si="11"/>
        <v>0</v>
      </c>
      <c r="J230" s="245" t="str">
        <f t="shared" ref="J230:J268" si="12">IF(B230="MAT","ceník dodavatele", IF(B230&gt;0,"ÚRS 2024/I",0))</f>
        <v>ceník dodavatele</v>
      </c>
    </row>
    <row r="231" spans="1:10">
      <c r="A231" s="145">
        <f>IF(G231&gt;0,MAX(A$9:A230)+1,0)</f>
        <v>173</v>
      </c>
      <c r="B231" s="218" t="s">
        <v>1554</v>
      </c>
      <c r="C231" s="243"/>
      <c r="D231" s="224" t="s">
        <v>1659</v>
      </c>
      <c r="F231" s="218" t="s">
        <v>211</v>
      </c>
      <c r="G231" s="145">
        <v>500</v>
      </c>
      <c r="H231" s="231"/>
      <c r="I231" s="231">
        <f t="shared" si="11"/>
        <v>0</v>
      </c>
      <c r="J231" s="245" t="str">
        <f t="shared" si="12"/>
        <v>ceník dodavatele</v>
      </c>
    </row>
    <row r="232" spans="1:10">
      <c r="A232" s="145">
        <f>IF(G232&gt;0,MAX(A$9:A231)+1,0)</f>
        <v>174</v>
      </c>
      <c r="B232" s="218" t="s">
        <v>1554</v>
      </c>
      <c r="C232" s="243"/>
      <c r="D232" s="224" t="s">
        <v>1660</v>
      </c>
      <c r="F232" s="218" t="s">
        <v>200</v>
      </c>
      <c r="G232" s="145">
        <v>16000</v>
      </c>
      <c r="H232" s="231"/>
      <c r="I232" s="231">
        <f t="shared" si="11"/>
        <v>0</v>
      </c>
      <c r="J232" s="245" t="str">
        <f t="shared" si="12"/>
        <v>ceník dodavatele</v>
      </c>
    </row>
    <row r="233" spans="1:10">
      <c r="A233" s="145">
        <f>IF(G233&gt;0,MAX(A$9:A232)+1,0)</f>
        <v>175</v>
      </c>
      <c r="B233" s="218" t="s">
        <v>1554</v>
      </c>
      <c r="C233" s="243"/>
      <c r="D233" s="224" t="s">
        <v>1661</v>
      </c>
      <c r="F233" s="218" t="s">
        <v>200</v>
      </c>
      <c r="G233" s="145">
        <v>148</v>
      </c>
      <c r="H233" s="231"/>
      <c r="I233" s="231">
        <f t="shared" si="11"/>
        <v>0</v>
      </c>
      <c r="J233" s="245" t="str">
        <f t="shared" si="12"/>
        <v>ceník dodavatele</v>
      </c>
    </row>
    <row r="234" spans="1:10">
      <c r="A234" s="145">
        <f>IF(G234&gt;0,MAX(A$9:A233)+1,0)</f>
        <v>176</v>
      </c>
      <c r="B234" s="218" t="s">
        <v>1554</v>
      </c>
      <c r="C234" s="243"/>
      <c r="D234" s="252" t="s">
        <v>1662</v>
      </c>
      <c r="F234" s="218" t="s">
        <v>1579</v>
      </c>
      <c r="G234" s="145">
        <v>14</v>
      </c>
      <c r="H234" s="231"/>
      <c r="I234" s="231">
        <f t="shared" si="11"/>
        <v>0</v>
      </c>
      <c r="J234" s="245" t="str">
        <f t="shared" si="12"/>
        <v>ceník dodavatele</v>
      </c>
    </row>
    <row r="235" spans="1:10">
      <c r="A235" s="145">
        <f>IF(G235&gt;0,MAX(A$9:A234)+1,0)</f>
        <v>177</v>
      </c>
      <c r="B235" s="218" t="s">
        <v>1554</v>
      </c>
      <c r="C235" s="243"/>
      <c r="D235" s="224" t="s">
        <v>1663</v>
      </c>
      <c r="F235" s="218" t="s">
        <v>1579</v>
      </c>
      <c r="G235" s="145">
        <v>14</v>
      </c>
      <c r="H235" s="231"/>
      <c r="I235" s="231">
        <f t="shared" si="11"/>
        <v>0</v>
      </c>
      <c r="J235" s="245" t="str">
        <f t="shared" si="12"/>
        <v>ceník dodavatele</v>
      </c>
    </row>
    <row r="236" spans="1:10" ht="25.5">
      <c r="A236" s="145">
        <f>IF(G236&gt;0,MAX(A$9:A235)+1,0)</f>
        <v>178</v>
      </c>
      <c r="B236" s="218" t="s">
        <v>1554</v>
      </c>
      <c r="C236" s="243"/>
      <c r="D236" s="224" t="s">
        <v>1664</v>
      </c>
      <c r="F236" s="218" t="s">
        <v>200</v>
      </c>
      <c r="G236" s="145">
        <v>6</v>
      </c>
      <c r="H236" s="231"/>
      <c r="I236" s="231">
        <f t="shared" si="11"/>
        <v>0</v>
      </c>
      <c r="J236" s="245" t="str">
        <f t="shared" si="12"/>
        <v>ceník dodavatele</v>
      </c>
    </row>
    <row r="237" spans="1:10" ht="25.5">
      <c r="A237" s="145">
        <f>IF(G237&gt;0,MAX(A$9:A236)+1,0)</f>
        <v>179</v>
      </c>
      <c r="B237" s="218" t="s">
        <v>1554</v>
      </c>
      <c r="C237" s="243"/>
      <c r="D237" s="224" t="s">
        <v>1665</v>
      </c>
      <c r="F237" s="218" t="s">
        <v>200</v>
      </c>
      <c r="G237" s="145">
        <v>8</v>
      </c>
      <c r="H237" s="231"/>
      <c r="I237" s="231">
        <f t="shared" si="11"/>
        <v>0</v>
      </c>
      <c r="J237" s="245" t="str">
        <f t="shared" si="12"/>
        <v>ceník dodavatele</v>
      </c>
    </row>
    <row r="238" spans="1:10">
      <c r="A238" s="145">
        <f>IF(G238&gt;0,MAX(A$9:A237)+1,0)</f>
        <v>180</v>
      </c>
      <c r="B238" s="218" t="s">
        <v>1554</v>
      </c>
      <c r="C238" s="243"/>
      <c r="D238" s="252" t="s">
        <v>5400</v>
      </c>
      <c r="E238" s="252"/>
      <c r="F238" s="218" t="s">
        <v>200</v>
      </c>
      <c r="G238" s="145">
        <v>14</v>
      </c>
      <c r="H238" s="231"/>
      <c r="I238" s="231">
        <f>G238*H238</f>
        <v>0</v>
      </c>
      <c r="J238" s="245" t="str">
        <f t="shared" si="12"/>
        <v>ceník dodavatele</v>
      </c>
    </row>
    <row r="239" spans="1:10" ht="25.5">
      <c r="A239" s="145">
        <f>IF(G239&gt;0,MAX(A$9:A238)+1,0)</f>
        <v>181</v>
      </c>
      <c r="B239" s="218" t="s">
        <v>1554</v>
      </c>
      <c r="C239" s="243"/>
      <c r="D239" s="252" t="s">
        <v>1666</v>
      </c>
      <c r="F239" s="218" t="s">
        <v>200</v>
      </c>
      <c r="G239" s="145">
        <v>8</v>
      </c>
      <c r="H239" s="231"/>
      <c r="I239" s="231">
        <f t="shared" si="11"/>
        <v>0</v>
      </c>
      <c r="J239" s="245" t="str">
        <f t="shared" si="12"/>
        <v>ceník dodavatele</v>
      </c>
    </row>
    <row r="240" spans="1:10" ht="25.5">
      <c r="A240" s="145">
        <f>IF(G240&gt;0,MAX(A$9:A239)+1,0)</f>
        <v>182</v>
      </c>
      <c r="B240" s="218" t="s">
        <v>1554</v>
      </c>
      <c r="C240" s="243"/>
      <c r="D240" s="224" t="s">
        <v>1667</v>
      </c>
      <c r="F240" s="218" t="s">
        <v>200</v>
      </c>
      <c r="G240" s="145">
        <v>2</v>
      </c>
      <c r="H240" s="231"/>
      <c r="I240" s="231">
        <f t="shared" si="11"/>
        <v>0</v>
      </c>
      <c r="J240" s="245" t="str">
        <f t="shared" si="12"/>
        <v>ceník dodavatele</v>
      </c>
    </row>
    <row r="241" spans="1:10" ht="25.5">
      <c r="A241" s="145">
        <f>IF(G241&gt;0,MAX(A$9:A240)+1,0)</f>
        <v>183</v>
      </c>
      <c r="B241" s="218" t="s">
        <v>1554</v>
      </c>
      <c r="C241" s="243"/>
      <c r="D241" s="252" t="s">
        <v>1668</v>
      </c>
      <c r="F241" s="218" t="s">
        <v>200</v>
      </c>
      <c r="G241" s="145">
        <v>1</v>
      </c>
      <c r="H241" s="231"/>
      <c r="I241" s="231">
        <f t="shared" si="11"/>
        <v>0</v>
      </c>
      <c r="J241" s="245" t="str">
        <f t="shared" si="12"/>
        <v>ceník dodavatele</v>
      </c>
    </row>
    <row r="242" spans="1:10" ht="25.5">
      <c r="A242" s="145">
        <f>IF(G242&gt;0,MAX(A$9:A241)+1,0)</f>
        <v>184</v>
      </c>
      <c r="B242" s="218" t="s">
        <v>1554</v>
      </c>
      <c r="C242" s="243"/>
      <c r="D242" s="252" t="s">
        <v>1669</v>
      </c>
      <c r="F242" s="218" t="s">
        <v>200</v>
      </c>
      <c r="G242" s="145">
        <v>1</v>
      </c>
      <c r="H242" s="231"/>
      <c r="I242" s="231">
        <f t="shared" si="11"/>
        <v>0</v>
      </c>
      <c r="J242" s="245" t="str">
        <f t="shared" si="12"/>
        <v>ceník dodavatele</v>
      </c>
    </row>
    <row r="243" spans="1:10" ht="25.5">
      <c r="A243" s="145">
        <f>IF(G243&gt;0,MAX(A$9:A242)+1,0)</f>
        <v>185</v>
      </c>
      <c r="B243" s="218" t="s">
        <v>1554</v>
      </c>
      <c r="C243" s="243"/>
      <c r="D243" s="252" t="s">
        <v>1670</v>
      </c>
      <c r="F243" s="218" t="s">
        <v>200</v>
      </c>
      <c r="G243" s="145">
        <v>1</v>
      </c>
      <c r="H243" s="231"/>
      <c r="I243" s="231">
        <f t="shared" si="11"/>
        <v>0</v>
      </c>
      <c r="J243" s="245" t="str">
        <f t="shared" si="12"/>
        <v>ceník dodavatele</v>
      </c>
    </row>
    <row r="244" spans="1:10" ht="25.5">
      <c r="A244" s="145">
        <f>IF(G244&gt;0,MAX(A$9:A243)+1,0)</f>
        <v>186</v>
      </c>
      <c r="B244" s="218" t="s">
        <v>1554</v>
      </c>
      <c r="C244" s="243"/>
      <c r="D244" s="252" t="s">
        <v>1671</v>
      </c>
      <c r="F244" s="218" t="s">
        <v>200</v>
      </c>
      <c r="G244" s="145">
        <v>1</v>
      </c>
      <c r="H244" s="231"/>
      <c r="I244" s="231">
        <f t="shared" si="11"/>
        <v>0</v>
      </c>
      <c r="J244" s="245" t="str">
        <f t="shared" si="12"/>
        <v>ceník dodavatele</v>
      </c>
    </row>
    <row r="245" spans="1:10" ht="114.75">
      <c r="A245" s="145">
        <f>IF(G245&gt;0,MAX(A$9:A244)+1,0)</f>
        <v>187</v>
      </c>
      <c r="B245" s="218" t="s">
        <v>1554</v>
      </c>
      <c r="C245" s="243"/>
      <c r="D245" s="252" t="s">
        <v>5401</v>
      </c>
      <c r="F245" s="218" t="s">
        <v>200</v>
      </c>
      <c r="G245" s="145">
        <v>37</v>
      </c>
      <c r="H245" s="231"/>
      <c r="I245" s="231">
        <f t="shared" si="11"/>
        <v>0</v>
      </c>
      <c r="J245" s="245" t="str">
        <f t="shared" si="12"/>
        <v>ceník dodavatele</v>
      </c>
    </row>
    <row r="246" spans="1:10" ht="63.75">
      <c r="A246" s="145">
        <f>IF(G246&gt;0,MAX(A$9:A245)+1,0)</f>
        <v>188</v>
      </c>
      <c r="B246" s="218" t="s">
        <v>1554</v>
      </c>
      <c r="C246" s="243"/>
      <c r="D246" s="227" t="s">
        <v>5402</v>
      </c>
      <c r="F246" s="218" t="s">
        <v>200</v>
      </c>
      <c r="G246" s="145">
        <v>14</v>
      </c>
      <c r="H246" s="231"/>
      <c r="I246" s="231">
        <f t="shared" si="11"/>
        <v>0</v>
      </c>
      <c r="J246" s="245" t="str">
        <f t="shared" si="12"/>
        <v>ceník dodavatele</v>
      </c>
    </row>
    <row r="247" spans="1:10" ht="76.5">
      <c r="A247" s="145">
        <f>IF(G247&gt;0,MAX(A$9:A246)+1,0)</f>
        <v>189</v>
      </c>
      <c r="B247" s="218" t="s">
        <v>1554</v>
      </c>
      <c r="C247" s="243"/>
      <c r="D247" s="224" t="s">
        <v>1672</v>
      </c>
      <c r="F247" s="218" t="s">
        <v>200</v>
      </c>
      <c r="G247" s="145">
        <v>49</v>
      </c>
      <c r="H247" s="231"/>
      <c r="I247" s="231">
        <f t="shared" si="11"/>
        <v>0</v>
      </c>
      <c r="J247" s="245" t="str">
        <f t="shared" si="12"/>
        <v>ceník dodavatele</v>
      </c>
    </row>
    <row r="248" spans="1:10" ht="14.25">
      <c r="A248" s="145">
        <f>IF(G248&gt;0,MAX(A$9:A247)+1,0)</f>
        <v>190</v>
      </c>
      <c r="B248" s="218" t="s">
        <v>1554</v>
      </c>
      <c r="C248" s="243"/>
      <c r="D248" s="224" t="s">
        <v>5403</v>
      </c>
      <c r="F248" s="218" t="s">
        <v>1517</v>
      </c>
      <c r="G248" s="145">
        <v>1400</v>
      </c>
      <c r="H248" s="231"/>
      <c r="I248" s="231">
        <f>G248*H248</f>
        <v>0</v>
      </c>
      <c r="J248" s="245" t="str">
        <f t="shared" si="12"/>
        <v>ceník dodavatele</v>
      </c>
    </row>
    <row r="249" spans="1:10">
      <c r="A249" s="145">
        <f>IF(G249&gt;0,MAX(A$9:A248)+1,0)</f>
        <v>191</v>
      </c>
      <c r="B249" s="218">
        <v>731</v>
      </c>
      <c r="C249" s="243">
        <v>998735201</v>
      </c>
      <c r="D249" s="252" t="s">
        <v>1673</v>
      </c>
      <c r="E249" s="252"/>
      <c r="F249" s="218" t="s">
        <v>1573</v>
      </c>
      <c r="G249" s="251">
        <v>1.24</v>
      </c>
      <c r="H249" s="231">
        <f>SUM(I222:I248)/100</f>
        <v>0</v>
      </c>
      <c r="I249" s="231">
        <f t="shared" si="11"/>
        <v>0</v>
      </c>
      <c r="J249" s="245" t="str">
        <f t="shared" si="12"/>
        <v>ÚRS 2024/I</v>
      </c>
    </row>
    <row r="250" spans="1:10">
      <c r="A250" s="145">
        <f>IF(G250&gt;0,MAX(A$9:A249)+1,0)</f>
        <v>0</v>
      </c>
      <c r="C250" s="243"/>
      <c r="D250" s="249" t="s">
        <v>1674</v>
      </c>
      <c r="E250" s="249"/>
      <c r="H250" s="250">
        <f>SUM(I222:I249)</f>
        <v>0</v>
      </c>
      <c r="I250" s="231">
        <f t="shared" si="11"/>
        <v>0</v>
      </c>
      <c r="J250" s="245">
        <f t="shared" si="12"/>
        <v>0</v>
      </c>
    </row>
    <row r="251" spans="1:10">
      <c r="A251" s="145">
        <f>IF(G251&gt;0,MAX(A$9:A250)+1,0)</f>
        <v>0</v>
      </c>
      <c r="C251" s="243"/>
      <c r="D251" s="249"/>
      <c r="E251" s="249"/>
      <c r="H251" s="250"/>
      <c r="I251" s="231"/>
      <c r="J251" s="245">
        <f t="shared" si="12"/>
        <v>0</v>
      </c>
    </row>
    <row r="252" spans="1:10">
      <c r="A252" s="145">
        <f>IF(G252&gt;0,MAX(A$9:A251)+1,0)</f>
        <v>0</v>
      </c>
      <c r="C252" s="240"/>
      <c r="D252" s="241" t="s">
        <v>1675</v>
      </c>
      <c r="E252" s="241"/>
      <c r="H252" s="218"/>
      <c r="I252" s="218"/>
      <c r="J252" s="245">
        <f t="shared" si="12"/>
        <v>0</v>
      </c>
    </row>
    <row r="253" spans="1:10">
      <c r="A253" s="145">
        <f>IF(G253&gt;0,MAX(A$9:A252)+1,0)</f>
        <v>192</v>
      </c>
      <c r="B253" s="218">
        <v>783</v>
      </c>
      <c r="C253" s="243">
        <v>783614561</v>
      </c>
      <c r="D253" s="224" t="s">
        <v>1676</v>
      </c>
      <c r="F253" s="218" t="s">
        <v>211</v>
      </c>
      <c r="G253" s="145">
        <v>4</v>
      </c>
      <c r="H253" s="231"/>
      <c r="I253" s="231">
        <f>G253*H253</f>
        <v>0</v>
      </c>
      <c r="J253" s="245" t="str">
        <f t="shared" si="12"/>
        <v>ÚRS 2024/I</v>
      </c>
    </row>
    <row r="254" spans="1:10">
      <c r="A254" s="145">
        <f>IF(G254&gt;0,MAX(A$9:A253)+1,0)</f>
        <v>0</v>
      </c>
      <c r="C254" s="243"/>
      <c r="D254" s="249" t="s">
        <v>1677</v>
      </c>
      <c r="E254" s="249"/>
      <c r="H254" s="250">
        <f>SUM(I252:I253)</f>
        <v>0</v>
      </c>
      <c r="I254" s="231">
        <f>G254*H254</f>
        <v>0</v>
      </c>
      <c r="J254" s="245">
        <f t="shared" si="12"/>
        <v>0</v>
      </c>
    </row>
    <row r="255" spans="1:10">
      <c r="A255" s="145">
        <f>IF(G255&gt;0,MAX(A$9:A254)+1,0)</f>
        <v>0</v>
      </c>
      <c r="C255" s="243"/>
      <c r="D255" s="249"/>
      <c r="E255" s="249"/>
      <c r="H255" s="250"/>
      <c r="I255" s="231"/>
      <c r="J255" s="245">
        <f t="shared" si="12"/>
        <v>0</v>
      </c>
    </row>
    <row r="256" spans="1:10">
      <c r="A256" s="145">
        <f>IF(G256&gt;0,MAX(A$9:A255)+1,0)</f>
        <v>0</v>
      </c>
      <c r="C256" s="240"/>
      <c r="D256" s="241" t="s">
        <v>1678</v>
      </c>
      <c r="E256" s="241"/>
      <c r="H256" s="218"/>
      <c r="I256" s="218"/>
      <c r="J256" s="245">
        <f t="shared" si="12"/>
        <v>0</v>
      </c>
    </row>
    <row r="257" spans="1:10" ht="25.5">
      <c r="A257" s="145">
        <f>IF(G257&gt;0,MAX(A$9:A256)+1,0)</f>
        <v>193</v>
      </c>
      <c r="B257" s="244" t="s">
        <v>1679</v>
      </c>
      <c r="C257" s="243" t="s">
        <v>1680</v>
      </c>
      <c r="D257" s="252" t="s">
        <v>5404</v>
      </c>
      <c r="F257" s="244" t="s">
        <v>1153</v>
      </c>
      <c r="G257" s="145">
        <v>16</v>
      </c>
      <c r="H257" s="231"/>
      <c r="I257" s="231">
        <f t="shared" ref="I257:I262" si="13">G257*H257</f>
        <v>0</v>
      </c>
      <c r="J257" s="245" t="str">
        <f t="shared" si="12"/>
        <v>ÚRS 2024/I</v>
      </c>
    </row>
    <row r="258" spans="1:10" ht="25.5">
      <c r="A258" s="145">
        <f>IF(G258&gt;0,MAX(A$9:A257)+1,0)</f>
        <v>194</v>
      </c>
      <c r="B258" s="244" t="s">
        <v>1679</v>
      </c>
      <c r="C258" s="243" t="s">
        <v>1681</v>
      </c>
      <c r="D258" s="252" t="s">
        <v>1682</v>
      </c>
      <c r="F258" s="244" t="s">
        <v>1153</v>
      </c>
      <c r="G258" s="145">
        <v>24</v>
      </c>
      <c r="H258" s="231"/>
      <c r="I258" s="231">
        <f t="shared" si="13"/>
        <v>0</v>
      </c>
      <c r="J258" s="245" t="str">
        <f t="shared" si="12"/>
        <v>ÚRS 2024/I</v>
      </c>
    </row>
    <row r="259" spans="1:10" ht="25.5">
      <c r="A259" s="145">
        <f>IF(G259&gt;0,MAX(A$9:A258)+1,0)</f>
        <v>195</v>
      </c>
      <c r="B259" s="244" t="s">
        <v>1679</v>
      </c>
      <c r="C259" s="243" t="s">
        <v>1683</v>
      </c>
      <c r="D259" s="252" t="s">
        <v>1684</v>
      </c>
      <c r="F259" s="244" t="s">
        <v>1153</v>
      </c>
      <c r="G259" s="145">
        <v>32</v>
      </c>
      <c r="H259" s="231"/>
      <c r="I259" s="231">
        <f t="shared" si="13"/>
        <v>0</v>
      </c>
      <c r="J259" s="245" t="str">
        <f t="shared" si="12"/>
        <v>ÚRS 2024/I</v>
      </c>
    </row>
    <row r="260" spans="1:10" ht="38.25">
      <c r="A260" s="145">
        <f>IF(G260&gt;0,MAX(A$9:A259)+1,0)</f>
        <v>196</v>
      </c>
      <c r="B260" s="244" t="s">
        <v>1679</v>
      </c>
      <c r="C260" s="243" t="s">
        <v>1685</v>
      </c>
      <c r="D260" s="252" t="s">
        <v>5405</v>
      </c>
      <c r="F260" s="244" t="s">
        <v>1153</v>
      </c>
      <c r="G260" s="145">
        <v>16</v>
      </c>
      <c r="H260" s="231"/>
      <c r="I260" s="231">
        <f t="shared" si="13"/>
        <v>0</v>
      </c>
      <c r="J260" s="245" t="str">
        <f t="shared" si="12"/>
        <v>ÚRS 2024/I</v>
      </c>
    </row>
    <row r="261" spans="1:10" ht="38.25">
      <c r="A261" s="145">
        <f>IF(G261&gt;0,MAX(A$9:A260)+1,0)</f>
        <v>197</v>
      </c>
      <c r="B261" s="244" t="s">
        <v>1679</v>
      </c>
      <c r="C261" s="243" t="s">
        <v>1686</v>
      </c>
      <c r="D261" s="252" t="s">
        <v>5406</v>
      </c>
      <c r="F261" s="244" t="s">
        <v>1153</v>
      </c>
      <c r="G261" s="145">
        <v>32</v>
      </c>
      <c r="H261" s="231"/>
      <c r="I261" s="231">
        <f t="shared" si="13"/>
        <v>0</v>
      </c>
      <c r="J261" s="245" t="str">
        <f t="shared" si="12"/>
        <v>ÚRS 2024/I</v>
      </c>
    </row>
    <row r="262" spans="1:10">
      <c r="A262" s="145">
        <f>IF(G262&gt;0,MAX(A$9:A261)+1,0)</f>
        <v>0</v>
      </c>
      <c r="C262" s="243"/>
      <c r="D262" s="249" t="s">
        <v>1687</v>
      </c>
      <c r="E262" s="249"/>
      <c r="H262" s="250">
        <f>SUM(I256:I261)</f>
        <v>0</v>
      </c>
      <c r="I262" s="231">
        <f t="shared" si="13"/>
        <v>0</v>
      </c>
      <c r="J262" s="245">
        <f t="shared" si="12"/>
        <v>0</v>
      </c>
    </row>
    <row r="263" spans="1:10">
      <c r="A263" s="145">
        <f>IF(G263&gt;0,MAX(A$9:A262)+1,0)</f>
        <v>0</v>
      </c>
      <c r="C263" s="243"/>
      <c r="D263" s="249"/>
      <c r="E263" s="249"/>
      <c r="H263" s="250"/>
      <c r="I263" s="231"/>
      <c r="J263" s="245">
        <f t="shared" si="12"/>
        <v>0</v>
      </c>
    </row>
    <row r="264" spans="1:10">
      <c r="A264" s="145">
        <f>IF(G264&gt;0,MAX(A$9:A263)+1,0)</f>
        <v>0</v>
      </c>
      <c r="C264" s="243"/>
      <c r="D264" s="241" t="s">
        <v>1688</v>
      </c>
      <c r="E264" s="241"/>
      <c r="H264" s="250"/>
      <c r="I264" s="231"/>
      <c r="J264" s="245">
        <f t="shared" si="12"/>
        <v>0</v>
      </c>
    </row>
    <row r="265" spans="1:10">
      <c r="A265" s="145">
        <f>IF(G265&gt;0,MAX(A$9:A264)+1,0)</f>
        <v>198</v>
      </c>
      <c r="B265" s="244" t="s">
        <v>1689</v>
      </c>
      <c r="C265" s="243" t="s">
        <v>1690</v>
      </c>
      <c r="D265" s="224" t="s">
        <v>1691</v>
      </c>
      <c r="F265" s="218" t="s">
        <v>1573</v>
      </c>
      <c r="G265" s="251">
        <v>1.3</v>
      </c>
      <c r="H265" s="231">
        <f>SUM(I9:I263)/100</f>
        <v>0</v>
      </c>
      <c r="I265" s="231">
        <f>G265*H265</f>
        <v>0</v>
      </c>
      <c r="J265" s="245" t="str">
        <f t="shared" si="12"/>
        <v>ÚRS 2024/I</v>
      </c>
    </row>
    <row r="266" spans="1:10">
      <c r="A266" s="145">
        <f>IF(G266&gt;0,MAX(A$9:A265)+1,0)</f>
        <v>199</v>
      </c>
      <c r="B266" s="244" t="s">
        <v>1689</v>
      </c>
      <c r="C266" s="243" t="s">
        <v>1692</v>
      </c>
      <c r="D266" s="224" t="s">
        <v>1693</v>
      </c>
      <c r="F266" s="218" t="s">
        <v>1573</v>
      </c>
      <c r="G266" s="251">
        <v>0.6</v>
      </c>
      <c r="H266" s="231">
        <f>SUM(I9:I263)/100</f>
        <v>0</v>
      </c>
      <c r="I266" s="231">
        <f>G266*H266</f>
        <v>0</v>
      </c>
      <c r="J266" s="245" t="str">
        <f t="shared" si="12"/>
        <v>ÚRS 2024/I</v>
      </c>
    </row>
    <row r="267" spans="1:10">
      <c r="A267" s="145">
        <f>IF(G267&gt;0,MAX(A$9:A266)+1,0)</f>
        <v>200</v>
      </c>
      <c r="B267" s="244" t="s">
        <v>1689</v>
      </c>
      <c r="C267" s="243" t="s">
        <v>1694</v>
      </c>
      <c r="D267" s="224" t="s">
        <v>1695</v>
      </c>
      <c r="F267" s="218" t="s">
        <v>1573</v>
      </c>
      <c r="G267" s="251">
        <v>2.5</v>
      </c>
      <c r="H267" s="231">
        <f>SUM(I9:I264)/100</f>
        <v>0</v>
      </c>
      <c r="I267" s="231">
        <f>G267*H267</f>
        <v>0</v>
      </c>
      <c r="J267" s="245" t="str">
        <f t="shared" si="12"/>
        <v>ÚRS 2024/I</v>
      </c>
    </row>
    <row r="268" spans="1:10">
      <c r="A268" s="145">
        <f>IF(G268&gt;0,MAX(A$9:A267)+1,0)</f>
        <v>201</v>
      </c>
      <c r="B268" s="244" t="s">
        <v>1689</v>
      </c>
      <c r="C268" s="243" t="s">
        <v>1696</v>
      </c>
      <c r="D268" s="252" t="s">
        <v>1697</v>
      </c>
      <c r="F268" s="244" t="s">
        <v>200</v>
      </c>
      <c r="G268" s="251">
        <v>1</v>
      </c>
      <c r="H268" s="231"/>
      <c r="I268" s="231">
        <f>G268*H268</f>
        <v>0</v>
      </c>
      <c r="J268" s="245" t="str">
        <f t="shared" si="12"/>
        <v>ÚRS 2024/I</v>
      </c>
    </row>
    <row r="269" spans="1:10">
      <c r="A269" s="145">
        <f>IF(G269&gt;0,MAX(A$9:A268)+1,0)</f>
        <v>0</v>
      </c>
      <c r="C269" s="243"/>
      <c r="D269" s="249" t="s">
        <v>1698</v>
      </c>
      <c r="E269" s="249"/>
      <c r="H269" s="250">
        <f>SUM(I265:I268)</f>
        <v>0</v>
      </c>
      <c r="I269" s="231"/>
      <c r="J269" s="245">
        <f t="shared" ref="J269:J276" si="14">IF(B269="MAT","ceník dodavatele", IF(B269&gt;0,"ÚRS 2020 01",0))</f>
        <v>0</v>
      </c>
    </row>
    <row r="270" spans="1:10">
      <c r="A270" s="145">
        <f>IF(G270&gt;0,MAX(A$9:A269)+1,0)</f>
        <v>0</v>
      </c>
      <c r="C270" s="243"/>
      <c r="J270" s="245">
        <f t="shared" si="14"/>
        <v>0</v>
      </c>
    </row>
    <row r="271" spans="1:10">
      <c r="A271" s="145">
        <f>IF(G271&gt;0,MAX(A$9:A270)+1,0)</f>
        <v>0</v>
      </c>
      <c r="H271" s="228" t="s">
        <v>1502</v>
      </c>
      <c r="I271" s="229">
        <f>SUM(I9:I270)</f>
        <v>0</v>
      </c>
      <c r="J271" s="245">
        <f t="shared" si="14"/>
        <v>0</v>
      </c>
    </row>
    <row r="272" spans="1:10">
      <c r="A272" s="145">
        <f>IF(G272&gt;0,MAX(A$9:A271)+1,0)</f>
        <v>0</v>
      </c>
      <c r="H272" s="149" t="s">
        <v>89</v>
      </c>
      <c r="I272" s="231"/>
      <c r="J272" s="245">
        <f t="shared" si="14"/>
        <v>0</v>
      </c>
    </row>
    <row r="273" spans="1:10">
      <c r="A273" s="145">
        <f>IF(G273&gt;0,MAX(A$9:A272)+1,0)</f>
        <v>0</v>
      </c>
      <c r="H273" s="232">
        <f>H7</f>
        <v>0.12</v>
      </c>
      <c r="I273" s="231">
        <f>I271*H273</f>
        <v>0</v>
      </c>
      <c r="J273" s="245">
        <f t="shared" si="14"/>
        <v>0</v>
      </c>
    </row>
    <row r="274" spans="1:10">
      <c r="A274" s="145">
        <f>IF(G274&gt;0,MAX(A$9:A273)+1,0)</f>
        <v>0</v>
      </c>
      <c r="J274" s="245">
        <f t="shared" si="14"/>
        <v>0</v>
      </c>
    </row>
    <row r="275" spans="1:10">
      <c r="A275" s="145">
        <f>IF(G275&gt;0,MAX(A$9:A274)+1,0)</f>
        <v>0</v>
      </c>
      <c r="H275" s="233" t="s">
        <v>1506</v>
      </c>
      <c r="I275" s="234">
        <f>SUM(I271:I273)</f>
        <v>0</v>
      </c>
      <c r="J275" s="245">
        <f t="shared" si="14"/>
        <v>0</v>
      </c>
    </row>
    <row r="276" spans="1:10">
      <c r="A276" s="145">
        <f>IF(G276&gt;0,MAX(A$9:A275)+1,0)</f>
        <v>0</v>
      </c>
      <c r="C276" s="243"/>
      <c r="J276" s="245">
        <f t="shared" si="14"/>
        <v>0</v>
      </c>
    </row>
    <row r="277" spans="1:10" ht="100.5" customHeight="1">
      <c r="A277" s="145">
        <f>IF(G277&gt;0,MAX(A$9:A276)+1,0)</f>
        <v>0</v>
      </c>
      <c r="B277" s="1127"/>
      <c r="C277" s="1128"/>
      <c r="D277" s="1128"/>
      <c r="E277" s="1128"/>
      <c r="F277" s="1128"/>
      <c r="G277" s="1128"/>
      <c r="J277" s="245"/>
    </row>
    <row r="278" spans="1:10">
      <c r="A278" s="145">
        <f>IF(G278&gt;0,MAX(A$9:A277)+1,0)</f>
        <v>0</v>
      </c>
      <c r="C278" s="1129"/>
      <c r="D278" s="1129"/>
      <c r="E278" s="1129"/>
      <c r="F278" s="1129"/>
      <c r="G278" s="1129"/>
      <c r="H278" s="1129"/>
      <c r="J278" s="245">
        <f t="shared" ref="J278:J297" si="15">IF(B278="MAT","ceník dodavatele", IF(B278&gt;0,"ÚRS 2020 01",0))</f>
        <v>0</v>
      </c>
    </row>
    <row r="279" spans="1:10">
      <c r="A279" s="145">
        <f>IF(G279&gt;0,MAX(A$9:A278)+1,0)</f>
        <v>0</v>
      </c>
      <c r="C279" s="243"/>
      <c r="D279" s="252"/>
      <c r="J279" s="245">
        <f t="shared" si="15"/>
        <v>0</v>
      </c>
    </row>
    <row r="280" spans="1:10">
      <c r="A280" s="145">
        <f>IF(G280&gt;0,MAX(A$9:A279)+1,0)</f>
        <v>0</v>
      </c>
      <c r="C280" s="243"/>
      <c r="D280" s="252"/>
      <c r="J280" s="245">
        <f t="shared" si="15"/>
        <v>0</v>
      </c>
    </row>
    <row r="281" spans="1:10">
      <c r="A281" s="145">
        <f>IF(G281&gt;0,MAX(A$9:A280)+1,0)</f>
        <v>0</v>
      </c>
      <c r="C281" s="243"/>
      <c r="J281" s="245">
        <f t="shared" si="15"/>
        <v>0</v>
      </c>
    </row>
    <row r="282" spans="1:10">
      <c r="A282" s="145">
        <f>IF(G282&gt;0,MAX(A$9:A281)+1,0)</f>
        <v>0</v>
      </c>
      <c r="C282" s="243"/>
      <c r="J282" s="245">
        <f t="shared" si="15"/>
        <v>0</v>
      </c>
    </row>
    <row r="283" spans="1:10">
      <c r="A283" s="145">
        <f>IF(G283&gt;0,MAX(A$9:A282)+1,0)</f>
        <v>0</v>
      </c>
      <c r="C283" s="243"/>
      <c r="J283" s="245">
        <f t="shared" si="15"/>
        <v>0</v>
      </c>
    </row>
    <row r="284" spans="1:10">
      <c r="A284" s="145">
        <f>IF(G284&gt;0,MAX(A$9:A283)+1,0)</f>
        <v>0</v>
      </c>
      <c r="C284" s="243"/>
      <c r="J284" s="245">
        <f t="shared" si="15"/>
        <v>0</v>
      </c>
    </row>
    <row r="285" spans="1:10">
      <c r="A285" s="145">
        <f>IF(G285&gt;0,MAX(A$9:A284)+1,0)</f>
        <v>0</v>
      </c>
      <c r="C285" s="243"/>
      <c r="J285" s="245">
        <f t="shared" si="15"/>
        <v>0</v>
      </c>
    </row>
    <row r="286" spans="1:10">
      <c r="A286" s="145">
        <f>IF(G286&gt;0,MAX(A$9:A285)+1,0)</f>
        <v>0</v>
      </c>
      <c r="C286" s="243"/>
      <c r="J286" s="245">
        <f t="shared" si="15"/>
        <v>0</v>
      </c>
    </row>
    <row r="287" spans="1:10">
      <c r="A287" s="145">
        <f>IF(G287&gt;0,MAX(A$9:A286)+1,0)</f>
        <v>0</v>
      </c>
      <c r="C287" s="243"/>
      <c r="J287" s="245">
        <f t="shared" si="15"/>
        <v>0</v>
      </c>
    </row>
    <row r="288" spans="1:10">
      <c r="A288" s="145">
        <f>IF(G288&gt;0,MAX(A$9:A287)+1,0)</f>
        <v>0</v>
      </c>
      <c r="C288" s="243"/>
      <c r="J288" s="245">
        <f t="shared" si="15"/>
        <v>0</v>
      </c>
    </row>
    <row r="289" spans="1:10">
      <c r="A289" s="145">
        <f>IF(G289&gt;0,MAX(A$9:A288)+1,0)</f>
        <v>0</v>
      </c>
      <c r="C289" s="243"/>
      <c r="J289" s="245">
        <f t="shared" si="15"/>
        <v>0</v>
      </c>
    </row>
    <row r="290" spans="1:10">
      <c r="A290" s="145">
        <f>IF(G290&gt;0,MAX(A$9:A289)+1,0)</f>
        <v>0</v>
      </c>
      <c r="C290" s="243"/>
      <c r="J290" s="245">
        <f t="shared" si="15"/>
        <v>0</v>
      </c>
    </row>
    <row r="291" spans="1:10">
      <c r="A291" s="145">
        <f>IF(G291&gt;0,MAX(A$9:A290)+1,0)</f>
        <v>0</v>
      </c>
      <c r="C291" s="243"/>
      <c r="J291" s="245">
        <f t="shared" si="15"/>
        <v>0</v>
      </c>
    </row>
    <row r="292" spans="1:10">
      <c r="A292" s="145">
        <f>IF(G292&gt;0,MAX(A$9:A291)+1,0)</f>
        <v>0</v>
      </c>
      <c r="C292" s="243"/>
      <c r="J292" s="245">
        <f t="shared" si="15"/>
        <v>0</v>
      </c>
    </row>
    <row r="293" spans="1:10">
      <c r="A293" s="145">
        <f>IF(G293&gt;0,MAX(A$9:A292)+1,0)</f>
        <v>0</v>
      </c>
      <c r="C293" s="243"/>
      <c r="J293" s="245">
        <f t="shared" si="15"/>
        <v>0</v>
      </c>
    </row>
    <row r="294" spans="1:10">
      <c r="A294" s="145">
        <f>IF(G294&gt;0,MAX(A$9:A293)+1,0)</f>
        <v>0</v>
      </c>
      <c r="C294" s="243"/>
      <c r="J294" s="245">
        <f t="shared" si="15"/>
        <v>0</v>
      </c>
    </row>
    <row r="295" spans="1:10">
      <c r="A295" s="145">
        <f>IF(G295&gt;0,MAX(A$9:A294)+1,0)</f>
        <v>0</v>
      </c>
      <c r="C295" s="243"/>
      <c r="J295" s="245">
        <f t="shared" si="15"/>
        <v>0</v>
      </c>
    </row>
    <row r="296" spans="1:10">
      <c r="A296" s="145">
        <f>IF(G296&gt;0,MAX(A$9:A295)+1,0)</f>
        <v>0</v>
      </c>
      <c r="C296" s="243"/>
      <c r="J296" s="245">
        <f t="shared" si="15"/>
        <v>0</v>
      </c>
    </row>
    <row r="297" spans="1:10">
      <c r="A297" s="145">
        <f>IF(G297&gt;0,MAX(A$9:A296)+1,0)</f>
        <v>0</v>
      </c>
      <c r="C297" s="243"/>
      <c r="J297" s="245">
        <f t="shared" si="15"/>
        <v>0</v>
      </c>
    </row>
    <row r="298" spans="1:10">
      <c r="A298" s="145">
        <f>IF(G298&gt;0,MAX(A$9:A297)+1,0)</f>
        <v>0</v>
      </c>
      <c r="C298" s="243"/>
      <c r="J298" s="245">
        <f t="shared" ref="J298:J324" si="16">IF(B298="MAT","ceník dodavatele", IF(B298&gt;0,"ÚRS 2016 01",0))</f>
        <v>0</v>
      </c>
    </row>
    <row r="299" spans="1:10">
      <c r="C299" s="243"/>
      <c r="J299" s="245">
        <f t="shared" si="16"/>
        <v>0</v>
      </c>
    </row>
    <row r="300" spans="1:10">
      <c r="C300" s="243"/>
      <c r="J300" s="245">
        <f t="shared" si="16"/>
        <v>0</v>
      </c>
    </row>
    <row r="301" spans="1:10">
      <c r="C301" s="243"/>
      <c r="J301" s="245">
        <f t="shared" si="16"/>
        <v>0</v>
      </c>
    </row>
    <row r="302" spans="1:10">
      <c r="C302" s="243"/>
      <c r="J302" s="245">
        <f t="shared" si="16"/>
        <v>0</v>
      </c>
    </row>
    <row r="303" spans="1:10">
      <c r="B303" s="145"/>
      <c r="C303" s="243"/>
      <c r="J303" s="245">
        <f t="shared" si="16"/>
        <v>0</v>
      </c>
    </row>
    <row r="304" spans="1:10">
      <c r="B304" s="145"/>
      <c r="C304" s="243"/>
      <c r="J304" s="245">
        <f t="shared" si="16"/>
        <v>0</v>
      </c>
    </row>
    <row r="305" spans="2:10">
      <c r="B305" s="145"/>
      <c r="C305" s="243"/>
      <c r="J305" s="245">
        <f t="shared" si="16"/>
        <v>0</v>
      </c>
    </row>
    <row r="306" spans="2:10">
      <c r="B306" s="145"/>
      <c r="C306" s="243"/>
      <c r="J306" s="245">
        <f t="shared" si="16"/>
        <v>0</v>
      </c>
    </row>
    <row r="307" spans="2:10">
      <c r="B307" s="145"/>
      <c r="C307" s="243"/>
      <c r="J307" s="245">
        <f t="shared" si="16"/>
        <v>0</v>
      </c>
    </row>
    <row r="308" spans="2:10">
      <c r="B308" s="145"/>
      <c r="C308" s="243"/>
      <c r="J308" s="245">
        <f t="shared" si="16"/>
        <v>0</v>
      </c>
    </row>
    <row r="309" spans="2:10">
      <c r="B309" s="145"/>
      <c r="C309" s="243"/>
      <c r="J309" s="245">
        <f t="shared" si="16"/>
        <v>0</v>
      </c>
    </row>
    <row r="310" spans="2:10">
      <c r="B310" s="145"/>
      <c r="C310" s="243"/>
      <c r="J310" s="245">
        <f t="shared" si="16"/>
        <v>0</v>
      </c>
    </row>
    <row r="311" spans="2:10">
      <c r="B311" s="145"/>
      <c r="C311" s="243"/>
      <c r="J311" s="245">
        <f t="shared" si="16"/>
        <v>0</v>
      </c>
    </row>
    <row r="312" spans="2:10">
      <c r="B312" s="145"/>
      <c r="C312" s="243"/>
      <c r="J312" s="245">
        <f t="shared" si="16"/>
        <v>0</v>
      </c>
    </row>
    <row r="313" spans="2:10">
      <c r="B313" s="145"/>
      <c r="C313" s="243"/>
      <c r="J313" s="245">
        <f t="shared" si="16"/>
        <v>0</v>
      </c>
    </row>
    <row r="314" spans="2:10">
      <c r="B314" s="145"/>
      <c r="C314" s="243"/>
      <c r="J314" s="245">
        <f t="shared" si="16"/>
        <v>0</v>
      </c>
    </row>
    <row r="315" spans="2:10">
      <c r="B315" s="145"/>
      <c r="C315" s="243"/>
      <c r="J315" s="245">
        <f t="shared" si="16"/>
        <v>0</v>
      </c>
    </row>
    <row r="316" spans="2:10">
      <c r="B316" s="145"/>
      <c r="C316" s="243"/>
      <c r="J316" s="245">
        <f t="shared" si="16"/>
        <v>0</v>
      </c>
    </row>
    <row r="317" spans="2:10">
      <c r="B317" s="145"/>
      <c r="C317" s="243"/>
      <c r="J317" s="245">
        <f t="shared" si="16"/>
        <v>0</v>
      </c>
    </row>
    <row r="318" spans="2:10">
      <c r="B318" s="145"/>
      <c r="C318" s="243"/>
      <c r="J318" s="245">
        <f t="shared" si="16"/>
        <v>0</v>
      </c>
    </row>
    <row r="319" spans="2:10">
      <c r="B319" s="145"/>
      <c r="C319" s="243"/>
      <c r="J319" s="245">
        <f t="shared" si="16"/>
        <v>0</v>
      </c>
    </row>
    <row r="320" spans="2:10">
      <c r="B320" s="145"/>
      <c r="C320" s="243"/>
      <c r="J320" s="245">
        <f t="shared" si="16"/>
        <v>0</v>
      </c>
    </row>
    <row r="321" spans="2:10">
      <c r="B321" s="145"/>
      <c r="C321" s="243"/>
      <c r="J321" s="245">
        <f t="shared" si="16"/>
        <v>0</v>
      </c>
    </row>
    <row r="322" spans="2:10">
      <c r="B322" s="145"/>
      <c r="C322" s="243"/>
      <c r="J322" s="245">
        <f t="shared" si="16"/>
        <v>0</v>
      </c>
    </row>
    <row r="323" spans="2:10">
      <c r="B323" s="145"/>
      <c r="C323" s="243"/>
      <c r="J323" s="245">
        <f t="shared" si="16"/>
        <v>0</v>
      </c>
    </row>
    <row r="324" spans="2:10">
      <c r="B324" s="145"/>
      <c r="C324" s="243"/>
      <c r="J324" s="245">
        <f t="shared" si="16"/>
        <v>0</v>
      </c>
    </row>
    <row r="325" spans="2:10">
      <c r="B325" s="145"/>
      <c r="C325" s="243"/>
    </row>
    <row r="326" spans="2:10">
      <c r="B326" s="145"/>
      <c r="C326" s="243"/>
    </row>
    <row r="327" spans="2:10">
      <c r="B327" s="145"/>
      <c r="C327" s="243"/>
    </row>
    <row r="328" spans="2:10">
      <c r="B328" s="145"/>
      <c r="C328" s="243"/>
    </row>
    <row r="329" spans="2:10">
      <c r="B329" s="145"/>
      <c r="C329" s="243"/>
    </row>
    <row r="330" spans="2:10">
      <c r="B330" s="145"/>
      <c r="C330" s="243"/>
    </row>
    <row r="331" spans="2:10">
      <c r="B331" s="145"/>
      <c r="C331" s="243"/>
    </row>
    <row r="332" spans="2:10">
      <c r="B332" s="145"/>
      <c r="C332" s="243"/>
    </row>
    <row r="333" spans="2:10">
      <c r="B333" s="145"/>
      <c r="C333" s="243"/>
    </row>
    <row r="334" spans="2:10">
      <c r="B334" s="145"/>
      <c r="C334" s="243"/>
    </row>
    <row r="335" spans="2:10">
      <c r="B335" s="145"/>
      <c r="C335" s="243"/>
      <c r="D335" s="145"/>
      <c r="E335" s="145"/>
      <c r="F335" s="145"/>
    </row>
    <row r="336" spans="2:10">
      <c r="B336" s="145"/>
      <c r="C336" s="243"/>
      <c r="D336" s="145"/>
      <c r="E336" s="145"/>
      <c r="F336" s="145"/>
    </row>
    <row r="337" spans="3:3" s="145" customFormat="1">
      <c r="C337" s="243"/>
    </row>
    <row r="338" spans="3:3" s="145" customFormat="1">
      <c r="C338" s="243"/>
    </row>
    <row r="339" spans="3:3" s="145" customFormat="1">
      <c r="C339" s="243"/>
    </row>
    <row r="340" spans="3:3" s="145" customFormat="1">
      <c r="C340" s="243"/>
    </row>
    <row r="341" spans="3:3" s="145" customFormat="1">
      <c r="C341" s="243"/>
    </row>
    <row r="342" spans="3:3" s="145" customFormat="1">
      <c r="C342" s="243"/>
    </row>
    <row r="343" spans="3:3" s="145" customFormat="1">
      <c r="C343" s="243"/>
    </row>
    <row r="344" spans="3:3" s="145" customFormat="1">
      <c r="C344" s="243"/>
    </row>
    <row r="345" spans="3:3" s="145" customFormat="1">
      <c r="C345" s="243"/>
    </row>
    <row r="346" spans="3:3" s="145" customFormat="1">
      <c r="C346" s="243"/>
    </row>
    <row r="347" spans="3:3" s="145" customFormat="1">
      <c r="C347" s="243"/>
    </row>
    <row r="348" spans="3:3" s="145" customFormat="1">
      <c r="C348" s="243"/>
    </row>
    <row r="349" spans="3:3" s="145" customFormat="1">
      <c r="C349" s="243"/>
    </row>
    <row r="350" spans="3:3" s="145" customFormat="1">
      <c r="C350" s="243"/>
    </row>
    <row r="351" spans="3:3" s="145" customFormat="1">
      <c r="C351" s="243"/>
    </row>
    <row r="352" spans="3:3" s="145" customFormat="1">
      <c r="C352" s="243"/>
    </row>
    <row r="353" spans="3:3" s="145" customFormat="1">
      <c r="C353" s="243"/>
    </row>
    <row r="354" spans="3:3" s="145" customFormat="1">
      <c r="C354" s="243"/>
    </row>
    <row r="355" spans="3:3" s="145" customFormat="1">
      <c r="C355" s="243"/>
    </row>
    <row r="356" spans="3:3" s="145" customFormat="1">
      <c r="C356" s="243"/>
    </row>
    <row r="357" spans="3:3" s="145" customFormat="1">
      <c r="C357" s="243"/>
    </row>
    <row r="358" spans="3:3" s="145" customFormat="1">
      <c r="C358" s="243"/>
    </row>
    <row r="359" spans="3:3" s="145" customFormat="1">
      <c r="C359" s="243"/>
    </row>
    <row r="360" spans="3:3" s="145" customFormat="1">
      <c r="C360" s="243"/>
    </row>
    <row r="361" spans="3:3" s="145" customFormat="1">
      <c r="C361" s="243"/>
    </row>
    <row r="362" spans="3:3" s="145" customFormat="1">
      <c r="C362" s="243"/>
    </row>
    <row r="363" spans="3:3" s="145" customFormat="1">
      <c r="C363" s="243"/>
    </row>
    <row r="364" spans="3:3" s="145" customFormat="1">
      <c r="C364" s="243"/>
    </row>
    <row r="365" spans="3:3" s="145" customFormat="1">
      <c r="C365" s="243"/>
    </row>
    <row r="366" spans="3:3" s="145" customFormat="1">
      <c r="C366" s="243"/>
    </row>
    <row r="367" spans="3:3" s="145" customFormat="1">
      <c r="C367" s="243"/>
    </row>
    <row r="368" spans="3:3" s="145" customFormat="1">
      <c r="C368" s="243"/>
    </row>
    <row r="369" spans="3:3" s="145" customFormat="1">
      <c r="C369" s="243"/>
    </row>
    <row r="370" spans="3:3" s="145" customFormat="1">
      <c r="C370" s="243"/>
    </row>
    <row r="371" spans="3:3" s="145" customFormat="1">
      <c r="C371" s="243"/>
    </row>
    <row r="372" spans="3:3" s="145" customFormat="1">
      <c r="C372" s="243"/>
    </row>
    <row r="373" spans="3:3" s="145" customFormat="1">
      <c r="C373" s="243"/>
    </row>
    <row r="374" spans="3:3" s="145" customFormat="1">
      <c r="C374" s="243"/>
    </row>
    <row r="375" spans="3:3" s="145" customFormat="1">
      <c r="C375" s="243"/>
    </row>
    <row r="376" spans="3:3" s="145" customFormat="1">
      <c r="C376" s="243"/>
    </row>
    <row r="377" spans="3:3" s="145" customFormat="1">
      <c r="C377" s="243"/>
    </row>
    <row r="378" spans="3:3" s="145" customFormat="1">
      <c r="C378" s="243"/>
    </row>
    <row r="379" spans="3:3" s="145" customFormat="1">
      <c r="C379" s="243"/>
    </row>
    <row r="380" spans="3:3" s="145" customFormat="1">
      <c r="C380" s="243"/>
    </row>
    <row r="381" spans="3:3" s="145" customFormat="1">
      <c r="C381" s="243"/>
    </row>
    <row r="382" spans="3:3" s="145" customFormat="1">
      <c r="C382" s="243"/>
    </row>
    <row r="383" spans="3:3" s="145" customFormat="1">
      <c r="C383" s="243"/>
    </row>
    <row r="384" spans="3:3" s="145" customFormat="1">
      <c r="C384" s="243"/>
    </row>
    <row r="385" spans="3:3" s="145" customFormat="1">
      <c r="C385" s="243"/>
    </row>
    <row r="386" spans="3:3" s="145" customFormat="1">
      <c r="C386" s="243"/>
    </row>
    <row r="387" spans="3:3" s="145" customFormat="1">
      <c r="C387" s="243"/>
    </row>
    <row r="388" spans="3:3" s="145" customFormat="1">
      <c r="C388" s="243"/>
    </row>
    <row r="389" spans="3:3" s="145" customFormat="1">
      <c r="C389" s="243"/>
    </row>
    <row r="390" spans="3:3" s="145" customFormat="1">
      <c r="C390" s="243"/>
    </row>
    <row r="391" spans="3:3" s="145" customFormat="1">
      <c r="C391" s="243"/>
    </row>
    <row r="392" spans="3:3" s="145" customFormat="1">
      <c r="C392" s="243"/>
    </row>
    <row r="393" spans="3:3" s="145" customFormat="1">
      <c r="C393" s="243"/>
    </row>
    <row r="394" spans="3:3" s="145" customFormat="1">
      <c r="C394" s="243"/>
    </row>
    <row r="395" spans="3:3" s="145" customFormat="1">
      <c r="C395" s="243"/>
    </row>
    <row r="396" spans="3:3" s="145" customFormat="1">
      <c r="C396" s="243"/>
    </row>
    <row r="397" spans="3:3" s="145" customFormat="1">
      <c r="C397" s="243"/>
    </row>
    <row r="398" spans="3:3" s="145" customFormat="1">
      <c r="C398" s="243"/>
    </row>
    <row r="399" spans="3:3" s="145" customFormat="1">
      <c r="C399" s="243"/>
    </row>
    <row r="400" spans="3:3" s="145" customFormat="1">
      <c r="C400" s="243"/>
    </row>
    <row r="401" spans="3:3" s="145" customFormat="1">
      <c r="C401" s="243"/>
    </row>
    <row r="402" spans="3:3" s="145" customFormat="1">
      <c r="C402" s="243"/>
    </row>
    <row r="403" spans="3:3" s="145" customFormat="1">
      <c r="C403" s="243"/>
    </row>
    <row r="404" spans="3:3" s="145" customFormat="1">
      <c r="C404" s="243"/>
    </row>
    <row r="405" spans="3:3" s="145" customFormat="1">
      <c r="C405" s="243"/>
    </row>
    <row r="406" spans="3:3" s="145" customFormat="1">
      <c r="C406" s="243"/>
    </row>
    <row r="407" spans="3:3" s="145" customFormat="1">
      <c r="C407" s="243"/>
    </row>
    <row r="408" spans="3:3" s="145" customFormat="1">
      <c r="C408" s="243"/>
    </row>
    <row r="409" spans="3:3" s="145" customFormat="1">
      <c r="C409" s="243"/>
    </row>
    <row r="410" spans="3:3" s="145" customFormat="1">
      <c r="C410" s="243"/>
    </row>
    <row r="411" spans="3:3" s="145" customFormat="1">
      <c r="C411" s="243"/>
    </row>
    <row r="412" spans="3:3" s="145" customFormat="1">
      <c r="C412" s="243"/>
    </row>
    <row r="413" spans="3:3" s="145" customFormat="1">
      <c r="C413" s="243"/>
    </row>
    <row r="414" spans="3:3" s="145" customFormat="1">
      <c r="C414" s="243"/>
    </row>
    <row r="415" spans="3:3" s="145" customFormat="1">
      <c r="C415" s="243"/>
    </row>
    <row r="416" spans="3:3" s="145" customFormat="1">
      <c r="C416" s="243"/>
    </row>
    <row r="417" spans="3:3" s="145" customFormat="1">
      <c r="C417" s="243"/>
    </row>
    <row r="418" spans="3:3" s="145" customFormat="1">
      <c r="C418" s="243"/>
    </row>
    <row r="419" spans="3:3" s="145" customFormat="1">
      <c r="C419" s="243"/>
    </row>
    <row r="420" spans="3:3" s="145" customFormat="1">
      <c r="C420" s="243"/>
    </row>
    <row r="421" spans="3:3" s="145" customFormat="1">
      <c r="C421" s="243"/>
    </row>
    <row r="422" spans="3:3" s="145" customFormat="1">
      <c r="C422" s="243"/>
    </row>
    <row r="423" spans="3:3" s="145" customFormat="1">
      <c r="C423" s="243"/>
    </row>
    <row r="424" spans="3:3" s="145" customFormat="1">
      <c r="C424" s="243"/>
    </row>
    <row r="425" spans="3:3" s="145" customFormat="1">
      <c r="C425" s="243"/>
    </row>
    <row r="426" spans="3:3" s="145" customFormat="1">
      <c r="C426" s="243"/>
    </row>
    <row r="427" spans="3:3" s="145" customFormat="1">
      <c r="C427" s="243"/>
    </row>
    <row r="428" spans="3:3" s="145" customFormat="1">
      <c r="C428" s="243"/>
    </row>
    <row r="429" spans="3:3" s="145" customFormat="1">
      <c r="C429" s="243"/>
    </row>
    <row r="430" spans="3:3" s="145" customFormat="1">
      <c r="C430" s="243"/>
    </row>
    <row r="431" spans="3:3" s="145" customFormat="1">
      <c r="C431" s="243"/>
    </row>
    <row r="432" spans="3:3" s="145" customFormat="1">
      <c r="C432" s="243"/>
    </row>
    <row r="433" spans="3:3" s="145" customFormat="1">
      <c r="C433" s="243"/>
    </row>
    <row r="434" spans="3:3" s="145" customFormat="1">
      <c r="C434" s="243"/>
    </row>
    <row r="435" spans="3:3" s="145" customFormat="1">
      <c r="C435" s="243"/>
    </row>
    <row r="436" spans="3:3" s="145" customFormat="1">
      <c r="C436" s="243"/>
    </row>
    <row r="437" spans="3:3" s="145" customFormat="1">
      <c r="C437" s="243"/>
    </row>
    <row r="438" spans="3:3" s="145" customFormat="1">
      <c r="C438" s="243"/>
    </row>
    <row r="439" spans="3:3" s="145" customFormat="1">
      <c r="C439" s="243"/>
    </row>
    <row r="440" spans="3:3" s="145" customFormat="1">
      <c r="C440" s="243"/>
    </row>
    <row r="441" spans="3:3" s="145" customFormat="1">
      <c r="C441" s="243"/>
    </row>
    <row r="442" spans="3:3" s="145" customFormat="1">
      <c r="C442" s="243"/>
    </row>
    <row r="443" spans="3:3" s="145" customFormat="1">
      <c r="C443" s="243"/>
    </row>
    <row r="444" spans="3:3" s="145" customFormat="1">
      <c r="C444" s="243"/>
    </row>
    <row r="445" spans="3:3" s="145" customFormat="1">
      <c r="C445" s="243"/>
    </row>
    <row r="446" spans="3:3" s="145" customFormat="1">
      <c r="C446" s="243"/>
    </row>
    <row r="447" spans="3:3" s="145" customFormat="1">
      <c r="C447" s="243"/>
    </row>
    <row r="448" spans="3:3" s="145" customFormat="1">
      <c r="C448" s="243"/>
    </row>
    <row r="449" spans="3:3" s="145" customFormat="1">
      <c r="C449" s="243"/>
    </row>
    <row r="450" spans="3:3" s="145" customFormat="1">
      <c r="C450" s="243"/>
    </row>
    <row r="451" spans="3:3" s="145" customFormat="1">
      <c r="C451" s="243"/>
    </row>
    <row r="452" spans="3:3" s="145" customFormat="1">
      <c r="C452" s="243"/>
    </row>
    <row r="453" spans="3:3" s="145" customFormat="1">
      <c r="C453" s="243"/>
    </row>
    <row r="454" spans="3:3" s="145" customFormat="1">
      <c r="C454" s="243"/>
    </row>
    <row r="455" spans="3:3" s="145" customFormat="1">
      <c r="C455" s="243"/>
    </row>
    <row r="456" spans="3:3" s="145" customFormat="1">
      <c r="C456" s="243"/>
    </row>
    <row r="457" spans="3:3" s="145" customFormat="1">
      <c r="C457" s="243"/>
    </row>
    <row r="458" spans="3:3" s="145" customFormat="1">
      <c r="C458" s="243"/>
    </row>
    <row r="459" spans="3:3" s="145" customFormat="1">
      <c r="C459" s="243"/>
    </row>
    <row r="460" spans="3:3" s="145" customFormat="1">
      <c r="C460" s="243"/>
    </row>
    <row r="461" spans="3:3" s="145" customFormat="1">
      <c r="C461" s="243"/>
    </row>
    <row r="462" spans="3:3" s="145" customFormat="1">
      <c r="C462" s="243"/>
    </row>
    <row r="463" spans="3:3" s="145" customFormat="1">
      <c r="C463" s="243"/>
    </row>
    <row r="464" spans="3:3" s="145" customFormat="1">
      <c r="C464" s="243"/>
    </row>
    <row r="465" spans="3:3" s="145" customFormat="1">
      <c r="C465" s="243"/>
    </row>
    <row r="466" spans="3:3" s="145" customFormat="1">
      <c r="C466" s="243"/>
    </row>
    <row r="467" spans="3:3" s="145" customFormat="1">
      <c r="C467" s="243"/>
    </row>
    <row r="468" spans="3:3" s="145" customFormat="1">
      <c r="C468" s="243"/>
    </row>
    <row r="469" spans="3:3" s="145" customFormat="1">
      <c r="C469" s="243"/>
    </row>
    <row r="470" spans="3:3" s="145" customFormat="1">
      <c r="C470" s="243"/>
    </row>
    <row r="471" spans="3:3" s="145" customFormat="1">
      <c r="C471" s="243"/>
    </row>
    <row r="472" spans="3:3" s="145" customFormat="1">
      <c r="C472" s="243"/>
    </row>
    <row r="473" spans="3:3" s="145" customFormat="1">
      <c r="C473" s="243"/>
    </row>
    <row r="474" spans="3:3" s="145" customFormat="1">
      <c r="C474" s="243"/>
    </row>
    <row r="475" spans="3:3" s="145" customFormat="1">
      <c r="C475" s="243"/>
    </row>
    <row r="476" spans="3:3" s="145" customFormat="1">
      <c r="C476" s="243"/>
    </row>
    <row r="477" spans="3:3" s="145" customFormat="1">
      <c r="C477" s="243"/>
    </row>
    <row r="478" spans="3:3" s="145" customFormat="1">
      <c r="C478" s="243"/>
    </row>
    <row r="479" spans="3:3" s="145" customFormat="1">
      <c r="C479" s="243"/>
    </row>
    <row r="480" spans="3:3" s="145" customFormat="1">
      <c r="C480" s="243"/>
    </row>
    <row r="481" spans="3:3" s="145" customFormat="1">
      <c r="C481" s="243"/>
    </row>
    <row r="482" spans="3:3" s="145" customFormat="1">
      <c r="C482" s="243"/>
    </row>
    <row r="483" spans="3:3" s="145" customFormat="1">
      <c r="C483" s="243"/>
    </row>
    <row r="484" spans="3:3" s="145" customFormat="1">
      <c r="C484" s="243"/>
    </row>
    <row r="485" spans="3:3" s="145" customFormat="1">
      <c r="C485" s="243"/>
    </row>
    <row r="486" spans="3:3" s="145" customFormat="1">
      <c r="C486" s="243"/>
    </row>
    <row r="487" spans="3:3" s="145" customFormat="1">
      <c r="C487" s="243"/>
    </row>
    <row r="488" spans="3:3" s="145" customFormat="1">
      <c r="C488" s="243"/>
    </row>
    <row r="489" spans="3:3" s="145" customFormat="1">
      <c r="C489" s="243"/>
    </row>
    <row r="490" spans="3:3" s="145" customFormat="1">
      <c r="C490" s="243"/>
    </row>
    <row r="491" spans="3:3" s="145" customFormat="1">
      <c r="C491" s="243"/>
    </row>
    <row r="492" spans="3:3" s="145" customFormat="1">
      <c r="C492" s="243"/>
    </row>
    <row r="493" spans="3:3" s="145" customFormat="1">
      <c r="C493" s="243"/>
    </row>
    <row r="494" spans="3:3" s="145" customFormat="1">
      <c r="C494" s="243"/>
    </row>
    <row r="495" spans="3:3" s="145" customFormat="1">
      <c r="C495" s="243"/>
    </row>
    <row r="496" spans="3:3" s="145" customFormat="1">
      <c r="C496" s="243"/>
    </row>
    <row r="497" spans="3:3" s="145" customFormat="1">
      <c r="C497" s="243"/>
    </row>
    <row r="498" spans="3:3" s="145" customFormat="1">
      <c r="C498" s="243"/>
    </row>
    <row r="499" spans="3:3" s="145" customFormat="1">
      <c r="C499" s="243"/>
    </row>
    <row r="500" spans="3:3" s="145" customFormat="1">
      <c r="C500" s="243"/>
    </row>
    <row r="501" spans="3:3" s="145" customFormat="1">
      <c r="C501" s="243"/>
    </row>
    <row r="502" spans="3:3" s="145" customFormat="1">
      <c r="C502" s="243"/>
    </row>
    <row r="503" spans="3:3" s="145" customFormat="1">
      <c r="C503" s="243"/>
    </row>
    <row r="504" spans="3:3" s="145" customFormat="1">
      <c r="C504" s="243"/>
    </row>
    <row r="505" spans="3:3" s="145" customFormat="1">
      <c r="C505" s="243"/>
    </row>
    <row r="506" spans="3:3" s="145" customFormat="1">
      <c r="C506" s="243"/>
    </row>
    <row r="507" spans="3:3" s="145" customFormat="1">
      <c r="C507" s="243"/>
    </row>
    <row r="508" spans="3:3" s="145" customFormat="1">
      <c r="C508" s="243"/>
    </row>
    <row r="509" spans="3:3" s="145" customFormat="1">
      <c r="C509" s="243"/>
    </row>
    <row r="510" spans="3:3" s="145" customFormat="1">
      <c r="C510" s="243"/>
    </row>
    <row r="511" spans="3:3" s="145" customFormat="1">
      <c r="C511" s="243"/>
    </row>
    <row r="512" spans="3:3" s="145" customFormat="1">
      <c r="C512" s="243"/>
    </row>
    <row r="513" spans="3:3" s="145" customFormat="1">
      <c r="C513" s="243"/>
    </row>
    <row r="514" spans="3:3" s="145" customFormat="1">
      <c r="C514" s="243"/>
    </row>
    <row r="515" spans="3:3" s="145" customFormat="1">
      <c r="C515" s="243"/>
    </row>
    <row r="516" spans="3:3" s="145" customFormat="1">
      <c r="C516" s="243"/>
    </row>
    <row r="517" spans="3:3" s="145" customFormat="1">
      <c r="C517" s="243"/>
    </row>
    <row r="518" spans="3:3" s="145" customFormat="1">
      <c r="C518" s="243"/>
    </row>
    <row r="519" spans="3:3" s="145" customFormat="1">
      <c r="C519" s="243"/>
    </row>
    <row r="520" spans="3:3" s="145" customFormat="1">
      <c r="C520" s="243"/>
    </row>
    <row r="521" spans="3:3" s="145" customFormat="1">
      <c r="C521" s="243"/>
    </row>
    <row r="522" spans="3:3" s="145" customFormat="1">
      <c r="C522" s="243"/>
    </row>
    <row r="523" spans="3:3" s="145" customFormat="1">
      <c r="C523" s="243"/>
    </row>
    <row r="524" spans="3:3" s="145" customFormat="1">
      <c r="C524" s="243"/>
    </row>
    <row r="525" spans="3:3" s="145" customFormat="1">
      <c r="C525" s="243"/>
    </row>
    <row r="526" spans="3:3" s="145" customFormat="1">
      <c r="C526" s="243"/>
    </row>
    <row r="527" spans="3:3" s="145" customFormat="1">
      <c r="C527" s="243"/>
    </row>
    <row r="528" spans="3:3" s="145" customFormat="1">
      <c r="C528" s="243"/>
    </row>
    <row r="529" spans="3:3" s="145" customFormat="1">
      <c r="C529" s="243"/>
    </row>
    <row r="530" spans="3:3" s="145" customFormat="1">
      <c r="C530" s="243"/>
    </row>
    <row r="531" spans="3:3" s="145" customFormat="1">
      <c r="C531" s="243"/>
    </row>
    <row r="532" spans="3:3" s="145" customFormat="1">
      <c r="C532" s="243"/>
    </row>
    <row r="533" spans="3:3" s="145" customFormat="1">
      <c r="C533" s="243"/>
    </row>
    <row r="534" spans="3:3" s="145" customFormat="1">
      <c r="C534" s="243"/>
    </row>
    <row r="535" spans="3:3" s="145" customFormat="1">
      <c r="C535" s="243"/>
    </row>
    <row r="536" spans="3:3" s="145" customFormat="1">
      <c r="C536" s="243"/>
    </row>
    <row r="537" spans="3:3" s="145" customFormat="1">
      <c r="C537" s="243"/>
    </row>
    <row r="538" spans="3:3" s="145" customFormat="1">
      <c r="C538" s="243"/>
    </row>
    <row r="539" spans="3:3" s="145" customFormat="1">
      <c r="C539" s="243"/>
    </row>
    <row r="540" spans="3:3" s="145" customFormat="1">
      <c r="C540" s="243"/>
    </row>
    <row r="541" spans="3:3" s="145" customFormat="1">
      <c r="C541" s="243"/>
    </row>
    <row r="542" spans="3:3" s="145" customFormat="1">
      <c r="C542" s="243"/>
    </row>
    <row r="543" spans="3:3" s="145" customFormat="1">
      <c r="C543" s="243"/>
    </row>
    <row r="544" spans="3:3" s="145" customFormat="1">
      <c r="C544" s="243"/>
    </row>
    <row r="545" spans="3:3" s="145" customFormat="1">
      <c r="C545" s="243"/>
    </row>
    <row r="546" spans="3:3" s="145" customFormat="1">
      <c r="C546" s="243"/>
    </row>
    <row r="547" spans="3:3" s="145" customFormat="1">
      <c r="C547" s="243"/>
    </row>
    <row r="548" spans="3:3" s="145" customFormat="1">
      <c r="C548" s="243"/>
    </row>
    <row r="549" spans="3:3" s="145" customFormat="1">
      <c r="C549" s="243"/>
    </row>
    <row r="550" spans="3:3" s="145" customFormat="1">
      <c r="C550" s="243"/>
    </row>
    <row r="551" spans="3:3" s="145" customFormat="1">
      <c r="C551" s="243"/>
    </row>
    <row r="552" spans="3:3" s="145" customFormat="1">
      <c r="C552" s="243"/>
    </row>
    <row r="553" spans="3:3" s="145" customFormat="1">
      <c r="C553" s="243"/>
    </row>
    <row r="554" spans="3:3" s="145" customFormat="1">
      <c r="C554" s="243"/>
    </row>
    <row r="555" spans="3:3" s="145" customFormat="1">
      <c r="C555" s="243"/>
    </row>
    <row r="556" spans="3:3" s="145" customFormat="1">
      <c r="C556" s="243"/>
    </row>
    <row r="557" spans="3:3" s="145" customFormat="1">
      <c r="C557" s="243"/>
    </row>
    <row r="558" spans="3:3" s="145" customFormat="1">
      <c r="C558" s="243"/>
    </row>
    <row r="559" spans="3:3" s="145" customFormat="1">
      <c r="C559" s="243"/>
    </row>
    <row r="560" spans="3:3" s="145" customFormat="1">
      <c r="C560" s="243"/>
    </row>
    <row r="561" spans="3:3" s="145" customFormat="1">
      <c r="C561" s="243"/>
    </row>
    <row r="562" spans="3:3" s="145" customFormat="1">
      <c r="C562" s="243"/>
    </row>
    <row r="563" spans="3:3" s="145" customFormat="1">
      <c r="C563" s="243"/>
    </row>
    <row r="564" spans="3:3" s="145" customFormat="1">
      <c r="C564" s="243"/>
    </row>
    <row r="565" spans="3:3" s="145" customFormat="1">
      <c r="C565" s="243"/>
    </row>
    <row r="566" spans="3:3" s="145" customFormat="1">
      <c r="C566" s="243"/>
    </row>
    <row r="567" spans="3:3" s="145" customFormat="1">
      <c r="C567" s="243"/>
    </row>
    <row r="568" spans="3:3" s="145" customFormat="1">
      <c r="C568" s="243"/>
    </row>
    <row r="569" spans="3:3" s="145" customFormat="1">
      <c r="C569" s="243"/>
    </row>
    <row r="570" spans="3:3" s="145" customFormat="1">
      <c r="C570" s="243"/>
    </row>
    <row r="571" spans="3:3" s="145" customFormat="1">
      <c r="C571" s="243"/>
    </row>
    <row r="572" spans="3:3" s="145" customFormat="1">
      <c r="C572" s="243"/>
    </row>
    <row r="573" spans="3:3" s="145" customFormat="1">
      <c r="C573" s="243"/>
    </row>
    <row r="574" spans="3:3" s="145" customFormat="1">
      <c r="C574" s="243"/>
    </row>
    <row r="575" spans="3:3" s="145" customFormat="1">
      <c r="C575" s="243"/>
    </row>
    <row r="576" spans="3:3" s="145" customFormat="1">
      <c r="C576" s="243"/>
    </row>
    <row r="577" spans="3:3" s="145" customFormat="1">
      <c r="C577" s="243"/>
    </row>
    <row r="578" spans="3:3" s="145" customFormat="1">
      <c r="C578" s="243"/>
    </row>
    <row r="579" spans="3:3" s="145" customFormat="1">
      <c r="C579" s="243"/>
    </row>
    <row r="580" spans="3:3" s="145" customFormat="1">
      <c r="C580" s="243"/>
    </row>
    <row r="581" spans="3:3" s="145" customFormat="1">
      <c r="C581" s="243"/>
    </row>
    <row r="582" spans="3:3" s="145" customFormat="1">
      <c r="C582" s="243"/>
    </row>
    <row r="583" spans="3:3" s="145" customFormat="1">
      <c r="C583" s="243"/>
    </row>
    <row r="584" spans="3:3" s="145" customFormat="1">
      <c r="C584" s="243"/>
    </row>
    <row r="585" spans="3:3" s="145" customFormat="1">
      <c r="C585" s="243"/>
    </row>
    <row r="586" spans="3:3" s="145" customFormat="1">
      <c r="C586" s="243"/>
    </row>
    <row r="587" spans="3:3" s="145" customFormat="1">
      <c r="C587" s="243"/>
    </row>
    <row r="588" spans="3:3" s="145" customFormat="1">
      <c r="C588" s="243"/>
    </row>
    <row r="589" spans="3:3" s="145" customFormat="1">
      <c r="C589" s="243"/>
    </row>
    <row r="590" spans="3:3" s="145" customFormat="1">
      <c r="C590" s="243"/>
    </row>
    <row r="591" spans="3:3" s="145" customFormat="1">
      <c r="C591" s="243"/>
    </row>
    <row r="592" spans="3:3" s="145" customFormat="1">
      <c r="C592" s="243"/>
    </row>
    <row r="593" spans="3:3" s="145" customFormat="1">
      <c r="C593" s="243"/>
    </row>
    <row r="594" spans="3:3" s="145" customFormat="1">
      <c r="C594" s="243"/>
    </row>
    <row r="595" spans="3:3" s="145" customFormat="1">
      <c r="C595" s="243"/>
    </row>
    <row r="596" spans="3:3" s="145" customFormat="1">
      <c r="C596" s="243"/>
    </row>
    <row r="597" spans="3:3" s="145" customFormat="1">
      <c r="C597" s="243"/>
    </row>
    <row r="598" spans="3:3" s="145" customFormat="1">
      <c r="C598" s="243"/>
    </row>
    <row r="599" spans="3:3" s="145" customFormat="1">
      <c r="C599" s="243"/>
    </row>
    <row r="600" spans="3:3" s="145" customFormat="1">
      <c r="C600" s="243"/>
    </row>
    <row r="601" spans="3:3" s="145" customFormat="1">
      <c r="C601" s="243"/>
    </row>
    <row r="602" spans="3:3" s="145" customFormat="1">
      <c r="C602" s="243"/>
    </row>
    <row r="603" spans="3:3" s="145" customFormat="1">
      <c r="C603" s="243"/>
    </row>
    <row r="604" spans="3:3" s="145" customFormat="1">
      <c r="C604" s="243"/>
    </row>
    <row r="605" spans="3:3" s="145" customFormat="1">
      <c r="C605" s="243"/>
    </row>
    <row r="606" spans="3:3" s="145" customFormat="1">
      <c r="C606" s="243"/>
    </row>
    <row r="607" spans="3:3" s="145" customFormat="1">
      <c r="C607" s="243"/>
    </row>
    <row r="608" spans="3:3" s="145" customFormat="1">
      <c r="C608" s="243"/>
    </row>
    <row r="609" spans="3:3" s="145" customFormat="1">
      <c r="C609" s="243"/>
    </row>
    <row r="610" spans="3:3" s="145" customFormat="1">
      <c r="C610" s="243"/>
    </row>
    <row r="611" spans="3:3" s="145" customFormat="1">
      <c r="C611" s="243"/>
    </row>
    <row r="612" spans="3:3" s="145" customFormat="1">
      <c r="C612" s="243"/>
    </row>
    <row r="613" spans="3:3" s="145" customFormat="1">
      <c r="C613" s="243"/>
    </row>
    <row r="614" spans="3:3" s="145" customFormat="1">
      <c r="C614" s="243"/>
    </row>
    <row r="615" spans="3:3" s="145" customFormat="1">
      <c r="C615" s="243"/>
    </row>
    <row r="616" spans="3:3" s="145" customFormat="1">
      <c r="C616" s="243"/>
    </row>
    <row r="617" spans="3:3" s="145" customFormat="1">
      <c r="C617" s="243"/>
    </row>
    <row r="618" spans="3:3" s="145" customFormat="1">
      <c r="C618" s="243"/>
    </row>
    <row r="619" spans="3:3" s="145" customFormat="1">
      <c r="C619" s="243"/>
    </row>
    <row r="620" spans="3:3" s="145" customFormat="1">
      <c r="C620" s="243"/>
    </row>
    <row r="621" spans="3:3" s="145" customFormat="1">
      <c r="C621" s="243"/>
    </row>
    <row r="622" spans="3:3" s="145" customFormat="1">
      <c r="C622" s="243"/>
    </row>
    <row r="623" spans="3:3" s="145" customFormat="1">
      <c r="C623" s="243"/>
    </row>
    <row r="624" spans="3:3" s="145" customFormat="1">
      <c r="C624" s="243"/>
    </row>
    <row r="625" spans="3:3" s="145" customFormat="1">
      <c r="C625" s="243"/>
    </row>
    <row r="626" spans="3:3" s="145" customFormat="1">
      <c r="C626" s="243"/>
    </row>
    <row r="627" spans="3:3" s="145" customFormat="1">
      <c r="C627" s="243"/>
    </row>
    <row r="628" spans="3:3" s="145" customFormat="1">
      <c r="C628" s="243"/>
    </row>
    <row r="629" spans="3:3" s="145" customFormat="1">
      <c r="C629" s="243"/>
    </row>
    <row r="630" spans="3:3" s="145" customFormat="1">
      <c r="C630" s="243"/>
    </row>
    <row r="631" spans="3:3" s="145" customFormat="1">
      <c r="C631" s="243"/>
    </row>
    <row r="632" spans="3:3" s="145" customFormat="1">
      <c r="C632" s="243"/>
    </row>
    <row r="633" spans="3:3" s="145" customFormat="1">
      <c r="C633" s="243"/>
    </row>
    <row r="634" spans="3:3" s="145" customFormat="1">
      <c r="C634" s="243"/>
    </row>
    <row r="635" spans="3:3" s="145" customFormat="1">
      <c r="C635" s="243"/>
    </row>
    <row r="636" spans="3:3" s="145" customFormat="1">
      <c r="C636" s="243"/>
    </row>
    <row r="637" spans="3:3" s="145" customFormat="1">
      <c r="C637" s="243"/>
    </row>
    <row r="638" spans="3:3" s="145" customFormat="1">
      <c r="C638" s="243"/>
    </row>
    <row r="639" spans="3:3" s="145" customFormat="1">
      <c r="C639" s="243"/>
    </row>
    <row r="640" spans="3:3" s="145" customFormat="1">
      <c r="C640" s="243"/>
    </row>
    <row r="641" spans="3:3" s="145" customFormat="1">
      <c r="C641" s="243"/>
    </row>
    <row r="642" spans="3:3" s="145" customFormat="1">
      <c r="C642" s="243"/>
    </row>
    <row r="643" spans="3:3" s="145" customFormat="1">
      <c r="C643" s="243"/>
    </row>
    <row r="644" spans="3:3" s="145" customFormat="1">
      <c r="C644" s="243"/>
    </row>
    <row r="645" spans="3:3" s="145" customFormat="1">
      <c r="C645" s="243"/>
    </row>
    <row r="646" spans="3:3" s="145" customFormat="1">
      <c r="C646" s="243"/>
    </row>
    <row r="647" spans="3:3" s="145" customFormat="1">
      <c r="C647" s="243"/>
    </row>
    <row r="648" spans="3:3" s="145" customFormat="1">
      <c r="C648" s="243"/>
    </row>
    <row r="649" spans="3:3" s="145" customFormat="1">
      <c r="C649" s="243"/>
    </row>
    <row r="650" spans="3:3" s="145" customFormat="1">
      <c r="C650" s="243"/>
    </row>
    <row r="651" spans="3:3" s="145" customFormat="1">
      <c r="C651" s="243"/>
    </row>
    <row r="652" spans="3:3" s="145" customFormat="1">
      <c r="C652" s="243"/>
    </row>
    <row r="653" spans="3:3" s="145" customFormat="1">
      <c r="C653" s="243"/>
    </row>
    <row r="654" spans="3:3" s="145" customFormat="1">
      <c r="C654" s="243"/>
    </row>
    <row r="655" spans="3:3" s="145" customFormat="1">
      <c r="C655" s="243"/>
    </row>
    <row r="656" spans="3:3" s="145" customFormat="1">
      <c r="C656" s="243"/>
    </row>
    <row r="657" spans="3:3" s="145" customFormat="1">
      <c r="C657" s="243"/>
    </row>
    <row r="658" spans="3:3" s="145" customFormat="1">
      <c r="C658" s="243"/>
    </row>
    <row r="659" spans="3:3" s="145" customFormat="1">
      <c r="C659" s="243"/>
    </row>
    <row r="660" spans="3:3" s="145" customFormat="1">
      <c r="C660" s="243"/>
    </row>
    <row r="661" spans="3:3" s="145" customFormat="1">
      <c r="C661" s="243"/>
    </row>
    <row r="662" spans="3:3" s="145" customFormat="1">
      <c r="C662" s="243"/>
    </row>
    <row r="663" spans="3:3" s="145" customFormat="1">
      <c r="C663" s="243"/>
    </row>
    <row r="664" spans="3:3" s="145" customFormat="1">
      <c r="C664" s="243"/>
    </row>
    <row r="665" spans="3:3" s="145" customFormat="1">
      <c r="C665" s="243"/>
    </row>
    <row r="666" spans="3:3" s="145" customFormat="1">
      <c r="C666" s="243"/>
    </row>
    <row r="667" spans="3:3" s="145" customFormat="1">
      <c r="C667" s="243"/>
    </row>
    <row r="668" spans="3:3" s="145" customFormat="1">
      <c r="C668" s="243"/>
    </row>
    <row r="669" spans="3:3" s="145" customFormat="1">
      <c r="C669" s="243"/>
    </row>
    <row r="670" spans="3:3" s="145" customFormat="1">
      <c r="C670" s="243"/>
    </row>
    <row r="671" spans="3:3" s="145" customFormat="1">
      <c r="C671" s="243"/>
    </row>
    <row r="672" spans="3:3" s="145" customFormat="1">
      <c r="C672" s="243"/>
    </row>
    <row r="673" spans="3:3" s="145" customFormat="1">
      <c r="C673" s="243"/>
    </row>
    <row r="674" spans="3:3" s="145" customFormat="1">
      <c r="C674" s="243"/>
    </row>
    <row r="675" spans="3:3" s="145" customFormat="1">
      <c r="C675" s="243"/>
    </row>
    <row r="676" spans="3:3" s="145" customFormat="1">
      <c r="C676" s="243"/>
    </row>
    <row r="677" spans="3:3" s="145" customFormat="1">
      <c r="C677" s="243"/>
    </row>
    <row r="678" spans="3:3" s="145" customFormat="1">
      <c r="C678" s="243"/>
    </row>
    <row r="679" spans="3:3" s="145" customFormat="1">
      <c r="C679" s="243"/>
    </row>
    <row r="680" spans="3:3" s="145" customFormat="1">
      <c r="C680" s="243"/>
    </row>
    <row r="681" spans="3:3" s="145" customFormat="1">
      <c r="C681" s="243"/>
    </row>
    <row r="682" spans="3:3" s="145" customFormat="1">
      <c r="C682" s="243"/>
    </row>
    <row r="683" spans="3:3" s="145" customFormat="1">
      <c r="C683" s="243"/>
    </row>
    <row r="684" spans="3:3" s="145" customFormat="1">
      <c r="C684" s="243"/>
    </row>
    <row r="685" spans="3:3" s="145" customFormat="1">
      <c r="C685" s="243"/>
    </row>
    <row r="686" spans="3:3" s="145" customFormat="1">
      <c r="C686" s="243"/>
    </row>
    <row r="687" spans="3:3" s="145" customFormat="1">
      <c r="C687" s="243"/>
    </row>
    <row r="688" spans="3:3" s="145" customFormat="1">
      <c r="C688" s="243"/>
    </row>
    <row r="689" spans="3:3" s="145" customFormat="1">
      <c r="C689" s="243"/>
    </row>
    <row r="690" spans="3:3" s="145" customFormat="1">
      <c r="C690" s="243"/>
    </row>
    <row r="691" spans="3:3" s="145" customFormat="1">
      <c r="C691" s="243"/>
    </row>
    <row r="692" spans="3:3" s="145" customFormat="1">
      <c r="C692" s="243"/>
    </row>
    <row r="693" spans="3:3" s="145" customFormat="1">
      <c r="C693" s="243"/>
    </row>
    <row r="694" spans="3:3" s="145" customFormat="1">
      <c r="C694" s="243"/>
    </row>
    <row r="695" spans="3:3" s="145" customFormat="1">
      <c r="C695" s="243"/>
    </row>
    <row r="696" spans="3:3" s="145" customFormat="1">
      <c r="C696" s="243"/>
    </row>
    <row r="697" spans="3:3" s="145" customFormat="1">
      <c r="C697" s="243"/>
    </row>
    <row r="698" spans="3:3" s="145" customFormat="1">
      <c r="C698" s="243"/>
    </row>
    <row r="699" spans="3:3" s="145" customFormat="1">
      <c r="C699" s="243"/>
    </row>
    <row r="700" spans="3:3" s="145" customFormat="1">
      <c r="C700" s="243"/>
    </row>
    <row r="701" spans="3:3" s="145" customFormat="1">
      <c r="C701" s="243"/>
    </row>
    <row r="702" spans="3:3" s="145" customFormat="1">
      <c r="C702" s="243"/>
    </row>
    <row r="703" spans="3:3" s="145" customFormat="1">
      <c r="C703" s="243"/>
    </row>
    <row r="704" spans="3:3" s="145" customFormat="1">
      <c r="C704" s="243"/>
    </row>
    <row r="705" spans="3:3" s="145" customFormat="1">
      <c r="C705" s="243"/>
    </row>
    <row r="706" spans="3:3" s="145" customFormat="1">
      <c r="C706" s="243"/>
    </row>
    <row r="707" spans="3:3" s="145" customFormat="1">
      <c r="C707" s="243"/>
    </row>
    <row r="708" spans="3:3" s="145" customFormat="1">
      <c r="C708" s="243"/>
    </row>
    <row r="709" spans="3:3" s="145" customFormat="1">
      <c r="C709" s="243"/>
    </row>
    <row r="710" spans="3:3" s="145" customFormat="1">
      <c r="C710" s="243"/>
    </row>
    <row r="711" spans="3:3" s="145" customFormat="1">
      <c r="C711" s="243"/>
    </row>
    <row r="712" spans="3:3" s="145" customFormat="1">
      <c r="C712" s="243"/>
    </row>
    <row r="713" spans="3:3" s="145" customFormat="1">
      <c r="C713" s="243"/>
    </row>
    <row r="714" spans="3:3" s="145" customFormat="1">
      <c r="C714" s="243"/>
    </row>
    <row r="715" spans="3:3" s="145" customFormat="1">
      <c r="C715" s="243"/>
    </row>
    <row r="716" spans="3:3" s="145" customFormat="1">
      <c r="C716" s="243"/>
    </row>
    <row r="717" spans="3:3" s="145" customFormat="1">
      <c r="C717" s="243"/>
    </row>
    <row r="718" spans="3:3" s="145" customFormat="1">
      <c r="C718" s="243"/>
    </row>
    <row r="719" spans="3:3" s="145" customFormat="1">
      <c r="C719" s="243"/>
    </row>
    <row r="720" spans="3:3" s="145" customFormat="1">
      <c r="C720" s="243"/>
    </row>
    <row r="721" spans="3:3" s="145" customFormat="1">
      <c r="C721" s="243"/>
    </row>
    <row r="722" spans="3:3" s="145" customFormat="1">
      <c r="C722" s="243"/>
    </row>
    <row r="723" spans="3:3" s="145" customFormat="1">
      <c r="C723" s="243"/>
    </row>
    <row r="724" spans="3:3" s="145" customFormat="1">
      <c r="C724" s="243"/>
    </row>
    <row r="725" spans="3:3" s="145" customFormat="1">
      <c r="C725" s="243"/>
    </row>
    <row r="726" spans="3:3" s="145" customFormat="1">
      <c r="C726" s="243"/>
    </row>
    <row r="727" spans="3:3" s="145" customFormat="1">
      <c r="C727" s="243"/>
    </row>
    <row r="728" spans="3:3" s="145" customFormat="1">
      <c r="C728" s="243"/>
    </row>
    <row r="729" spans="3:3" s="145" customFormat="1">
      <c r="C729" s="243"/>
    </row>
    <row r="730" spans="3:3" s="145" customFormat="1">
      <c r="C730" s="243"/>
    </row>
    <row r="731" spans="3:3" s="145" customFormat="1">
      <c r="C731" s="243"/>
    </row>
    <row r="732" spans="3:3" s="145" customFormat="1">
      <c r="C732" s="243"/>
    </row>
    <row r="733" spans="3:3" s="145" customFormat="1">
      <c r="C733" s="243"/>
    </row>
    <row r="734" spans="3:3" s="145" customFormat="1">
      <c r="C734" s="243"/>
    </row>
    <row r="735" spans="3:3" s="145" customFormat="1">
      <c r="C735" s="243"/>
    </row>
    <row r="736" spans="3:3" s="145" customFormat="1">
      <c r="C736" s="243"/>
    </row>
    <row r="737" spans="3:3" s="145" customFormat="1">
      <c r="C737" s="243"/>
    </row>
    <row r="738" spans="3:3" s="145" customFormat="1">
      <c r="C738" s="243"/>
    </row>
    <row r="739" spans="3:3" s="145" customFormat="1">
      <c r="C739" s="243"/>
    </row>
    <row r="740" spans="3:3" s="145" customFormat="1">
      <c r="C740" s="243"/>
    </row>
    <row r="741" spans="3:3" s="145" customFormat="1">
      <c r="C741" s="243"/>
    </row>
    <row r="742" spans="3:3" s="145" customFormat="1">
      <c r="C742" s="243"/>
    </row>
    <row r="743" spans="3:3" s="145" customFormat="1">
      <c r="C743" s="243"/>
    </row>
    <row r="744" spans="3:3" s="145" customFormat="1">
      <c r="C744" s="243"/>
    </row>
    <row r="745" spans="3:3" s="145" customFormat="1">
      <c r="C745" s="243"/>
    </row>
    <row r="746" spans="3:3" s="145" customFormat="1">
      <c r="C746" s="243"/>
    </row>
    <row r="747" spans="3:3" s="145" customFormat="1">
      <c r="C747" s="243"/>
    </row>
    <row r="748" spans="3:3" s="145" customFormat="1">
      <c r="C748" s="243"/>
    </row>
    <row r="749" spans="3:3" s="145" customFormat="1">
      <c r="C749" s="243"/>
    </row>
    <row r="750" spans="3:3" s="145" customFormat="1">
      <c r="C750" s="243"/>
    </row>
    <row r="751" spans="3:3" s="145" customFormat="1">
      <c r="C751" s="243"/>
    </row>
    <row r="752" spans="3:3" s="145" customFormat="1">
      <c r="C752" s="243"/>
    </row>
    <row r="753" spans="3:3" s="145" customFormat="1">
      <c r="C753" s="243"/>
    </row>
    <row r="754" spans="3:3" s="145" customFormat="1">
      <c r="C754" s="243"/>
    </row>
    <row r="755" spans="3:3" s="145" customFormat="1">
      <c r="C755" s="243"/>
    </row>
    <row r="756" spans="3:3" s="145" customFormat="1">
      <c r="C756" s="243"/>
    </row>
    <row r="757" spans="3:3" s="145" customFormat="1">
      <c r="C757" s="243"/>
    </row>
    <row r="758" spans="3:3" s="145" customFormat="1">
      <c r="C758" s="243"/>
    </row>
    <row r="759" spans="3:3" s="145" customFormat="1">
      <c r="C759" s="243"/>
    </row>
    <row r="760" spans="3:3" s="145" customFormat="1">
      <c r="C760" s="243"/>
    </row>
    <row r="761" spans="3:3" s="145" customFormat="1">
      <c r="C761" s="243"/>
    </row>
    <row r="762" spans="3:3" s="145" customFormat="1">
      <c r="C762" s="243"/>
    </row>
    <row r="763" spans="3:3" s="145" customFormat="1">
      <c r="C763" s="243"/>
    </row>
    <row r="764" spans="3:3" s="145" customFormat="1">
      <c r="C764" s="243"/>
    </row>
    <row r="765" spans="3:3" s="145" customFormat="1">
      <c r="C765" s="243"/>
    </row>
    <row r="766" spans="3:3" s="145" customFormat="1">
      <c r="C766" s="243"/>
    </row>
    <row r="767" spans="3:3" s="145" customFormat="1">
      <c r="C767" s="243"/>
    </row>
    <row r="768" spans="3:3" s="145" customFormat="1">
      <c r="C768" s="243"/>
    </row>
    <row r="769" spans="3:3" s="145" customFormat="1">
      <c r="C769" s="243"/>
    </row>
    <row r="770" spans="3:3" s="145" customFormat="1">
      <c r="C770" s="243"/>
    </row>
    <row r="771" spans="3:3" s="145" customFormat="1">
      <c r="C771" s="243"/>
    </row>
    <row r="772" spans="3:3" s="145" customFormat="1">
      <c r="C772" s="243"/>
    </row>
    <row r="773" spans="3:3" s="145" customFormat="1">
      <c r="C773" s="243"/>
    </row>
    <row r="774" spans="3:3" s="145" customFormat="1">
      <c r="C774" s="243"/>
    </row>
    <row r="775" spans="3:3" s="145" customFormat="1">
      <c r="C775" s="243"/>
    </row>
    <row r="776" spans="3:3" s="145" customFormat="1">
      <c r="C776" s="243"/>
    </row>
    <row r="777" spans="3:3" s="145" customFormat="1">
      <c r="C777" s="243"/>
    </row>
    <row r="778" spans="3:3" s="145" customFormat="1">
      <c r="C778" s="243"/>
    </row>
    <row r="779" spans="3:3" s="145" customFormat="1">
      <c r="C779" s="243"/>
    </row>
    <row r="780" spans="3:3" s="145" customFormat="1">
      <c r="C780" s="243"/>
    </row>
    <row r="781" spans="3:3" s="145" customFormat="1">
      <c r="C781" s="243"/>
    </row>
    <row r="782" spans="3:3" s="145" customFormat="1">
      <c r="C782" s="243"/>
    </row>
    <row r="783" spans="3:3" s="145" customFormat="1">
      <c r="C783" s="243"/>
    </row>
    <row r="784" spans="3:3" s="145" customFormat="1">
      <c r="C784" s="243"/>
    </row>
    <row r="785" spans="3:3" s="145" customFormat="1">
      <c r="C785" s="243"/>
    </row>
    <row r="786" spans="3:3" s="145" customFormat="1">
      <c r="C786" s="243"/>
    </row>
    <row r="787" spans="3:3" s="145" customFormat="1">
      <c r="C787" s="243"/>
    </row>
    <row r="788" spans="3:3" s="145" customFormat="1">
      <c r="C788" s="243"/>
    </row>
    <row r="789" spans="3:3" s="145" customFormat="1">
      <c r="C789" s="243"/>
    </row>
    <row r="790" spans="3:3" s="145" customFormat="1">
      <c r="C790" s="243"/>
    </row>
    <row r="791" spans="3:3" s="145" customFormat="1">
      <c r="C791" s="243"/>
    </row>
    <row r="792" spans="3:3" s="145" customFormat="1">
      <c r="C792" s="243"/>
    </row>
    <row r="793" spans="3:3" s="145" customFormat="1">
      <c r="C793" s="243"/>
    </row>
    <row r="794" spans="3:3" s="145" customFormat="1">
      <c r="C794" s="243"/>
    </row>
    <row r="795" spans="3:3" s="145" customFormat="1">
      <c r="C795" s="243"/>
    </row>
    <row r="796" spans="3:3" s="145" customFormat="1">
      <c r="C796" s="243"/>
    </row>
    <row r="797" spans="3:3" s="145" customFormat="1">
      <c r="C797" s="243"/>
    </row>
    <row r="798" spans="3:3" s="145" customFormat="1">
      <c r="C798" s="243"/>
    </row>
    <row r="799" spans="3:3" s="145" customFormat="1">
      <c r="C799" s="243"/>
    </row>
    <row r="800" spans="3:3" s="145" customFormat="1">
      <c r="C800" s="243"/>
    </row>
    <row r="801" spans="3:3" s="145" customFormat="1">
      <c r="C801" s="243"/>
    </row>
    <row r="802" spans="3:3" s="145" customFormat="1">
      <c r="C802" s="243"/>
    </row>
    <row r="803" spans="3:3" s="145" customFormat="1">
      <c r="C803" s="243"/>
    </row>
    <row r="804" spans="3:3" s="145" customFormat="1">
      <c r="C804" s="243"/>
    </row>
    <row r="805" spans="3:3" s="145" customFormat="1">
      <c r="C805" s="243"/>
    </row>
    <row r="806" spans="3:3" s="145" customFormat="1">
      <c r="C806" s="243"/>
    </row>
    <row r="807" spans="3:3" s="145" customFormat="1">
      <c r="C807" s="243"/>
    </row>
    <row r="808" spans="3:3" s="145" customFormat="1">
      <c r="C808" s="243"/>
    </row>
    <row r="809" spans="3:3" s="145" customFormat="1">
      <c r="C809" s="243"/>
    </row>
    <row r="810" spans="3:3" s="145" customFormat="1">
      <c r="C810" s="243"/>
    </row>
    <row r="811" spans="3:3" s="145" customFormat="1">
      <c r="C811" s="243"/>
    </row>
    <row r="812" spans="3:3" s="145" customFormat="1">
      <c r="C812" s="243"/>
    </row>
    <row r="813" spans="3:3" s="145" customFormat="1">
      <c r="C813" s="243"/>
    </row>
    <row r="814" spans="3:3" s="145" customFormat="1">
      <c r="C814" s="243"/>
    </row>
    <row r="815" spans="3:3" s="145" customFormat="1">
      <c r="C815" s="243"/>
    </row>
    <row r="816" spans="3:3" s="145" customFormat="1">
      <c r="C816" s="243"/>
    </row>
    <row r="817" spans="3:3" s="145" customFormat="1">
      <c r="C817" s="243"/>
    </row>
    <row r="818" spans="3:3" s="145" customFormat="1">
      <c r="C818" s="243"/>
    </row>
    <row r="819" spans="3:3" s="145" customFormat="1">
      <c r="C819" s="243"/>
    </row>
    <row r="820" spans="3:3" s="145" customFormat="1">
      <c r="C820" s="243"/>
    </row>
    <row r="821" spans="3:3" s="145" customFormat="1">
      <c r="C821" s="243"/>
    </row>
    <row r="822" spans="3:3" s="145" customFormat="1">
      <c r="C822" s="243"/>
    </row>
    <row r="823" spans="3:3" s="145" customFormat="1">
      <c r="C823" s="243"/>
    </row>
    <row r="824" spans="3:3" s="145" customFormat="1">
      <c r="C824" s="243"/>
    </row>
    <row r="825" spans="3:3" s="145" customFormat="1">
      <c r="C825" s="243"/>
    </row>
    <row r="826" spans="3:3" s="145" customFormat="1">
      <c r="C826" s="243"/>
    </row>
    <row r="827" spans="3:3" s="145" customFormat="1">
      <c r="C827" s="243"/>
    </row>
    <row r="828" spans="3:3" s="145" customFormat="1">
      <c r="C828" s="243"/>
    </row>
    <row r="829" spans="3:3" s="145" customFormat="1">
      <c r="C829" s="243"/>
    </row>
    <row r="830" spans="3:3" s="145" customFormat="1">
      <c r="C830" s="243"/>
    </row>
    <row r="831" spans="3:3" s="145" customFormat="1">
      <c r="C831" s="243"/>
    </row>
    <row r="832" spans="3:3" s="145" customFormat="1">
      <c r="C832" s="243"/>
    </row>
    <row r="833" spans="3:3" s="145" customFormat="1">
      <c r="C833" s="243"/>
    </row>
    <row r="834" spans="3:3" s="145" customFormat="1">
      <c r="C834" s="243"/>
    </row>
    <row r="835" spans="3:3" s="145" customFormat="1">
      <c r="C835" s="243"/>
    </row>
    <row r="836" spans="3:3" s="145" customFormat="1">
      <c r="C836" s="243"/>
    </row>
    <row r="837" spans="3:3" s="145" customFormat="1">
      <c r="C837" s="243"/>
    </row>
    <row r="838" spans="3:3" s="145" customFormat="1">
      <c r="C838" s="243"/>
    </row>
    <row r="839" spans="3:3" s="145" customFormat="1">
      <c r="C839" s="243"/>
    </row>
    <row r="840" spans="3:3" s="145" customFormat="1">
      <c r="C840" s="243"/>
    </row>
    <row r="841" spans="3:3" s="145" customFormat="1">
      <c r="C841" s="243"/>
    </row>
    <row r="842" spans="3:3" s="145" customFormat="1">
      <c r="C842" s="243"/>
    </row>
    <row r="843" spans="3:3" s="145" customFormat="1">
      <c r="C843" s="243"/>
    </row>
    <row r="844" spans="3:3" s="145" customFormat="1">
      <c r="C844" s="243"/>
    </row>
    <row r="845" spans="3:3" s="145" customFormat="1">
      <c r="C845" s="243"/>
    </row>
    <row r="846" spans="3:3" s="145" customFormat="1">
      <c r="C846" s="243"/>
    </row>
    <row r="847" spans="3:3" s="145" customFormat="1">
      <c r="C847" s="243"/>
    </row>
    <row r="848" spans="3:3" s="145" customFormat="1">
      <c r="C848" s="243"/>
    </row>
    <row r="849" spans="3:3" s="145" customFormat="1">
      <c r="C849" s="243"/>
    </row>
    <row r="850" spans="3:3" s="145" customFormat="1">
      <c r="C850" s="243"/>
    </row>
    <row r="851" spans="3:3" s="145" customFormat="1">
      <c r="C851" s="243"/>
    </row>
    <row r="852" spans="3:3" s="145" customFormat="1">
      <c r="C852" s="243"/>
    </row>
    <row r="853" spans="3:3" s="145" customFormat="1">
      <c r="C853" s="243"/>
    </row>
    <row r="854" spans="3:3" s="145" customFormat="1">
      <c r="C854" s="243"/>
    </row>
    <row r="855" spans="3:3" s="145" customFormat="1">
      <c r="C855" s="243"/>
    </row>
    <row r="856" spans="3:3" s="145" customFormat="1">
      <c r="C856" s="243"/>
    </row>
    <row r="857" spans="3:3" s="145" customFormat="1">
      <c r="C857" s="243"/>
    </row>
    <row r="858" spans="3:3" s="145" customFormat="1">
      <c r="C858" s="243"/>
    </row>
    <row r="859" spans="3:3" s="145" customFormat="1">
      <c r="C859" s="243"/>
    </row>
    <row r="860" spans="3:3" s="145" customFormat="1">
      <c r="C860" s="243"/>
    </row>
    <row r="861" spans="3:3" s="145" customFormat="1">
      <c r="C861" s="243"/>
    </row>
    <row r="862" spans="3:3" s="145" customFormat="1">
      <c r="C862" s="243"/>
    </row>
    <row r="863" spans="3:3" s="145" customFormat="1">
      <c r="C863" s="243"/>
    </row>
    <row r="864" spans="3:3" s="145" customFormat="1">
      <c r="C864" s="243"/>
    </row>
    <row r="865" spans="3:3" s="145" customFormat="1">
      <c r="C865" s="243"/>
    </row>
    <row r="866" spans="3:3" s="145" customFormat="1">
      <c r="C866" s="243"/>
    </row>
    <row r="867" spans="3:3" s="145" customFormat="1">
      <c r="C867" s="243"/>
    </row>
    <row r="868" spans="3:3" s="145" customFormat="1">
      <c r="C868" s="243"/>
    </row>
    <row r="869" spans="3:3" s="145" customFormat="1">
      <c r="C869" s="243"/>
    </row>
    <row r="870" spans="3:3" s="145" customFormat="1">
      <c r="C870" s="243"/>
    </row>
    <row r="871" spans="3:3" s="145" customFormat="1">
      <c r="C871" s="243"/>
    </row>
    <row r="872" spans="3:3" s="145" customFormat="1">
      <c r="C872" s="243"/>
    </row>
    <row r="873" spans="3:3" s="145" customFormat="1">
      <c r="C873" s="243"/>
    </row>
    <row r="874" spans="3:3" s="145" customFormat="1">
      <c r="C874" s="243"/>
    </row>
    <row r="875" spans="3:3" s="145" customFormat="1">
      <c r="C875" s="243"/>
    </row>
    <row r="876" spans="3:3" s="145" customFormat="1">
      <c r="C876" s="243"/>
    </row>
    <row r="877" spans="3:3" s="145" customFormat="1">
      <c r="C877" s="243"/>
    </row>
    <row r="878" spans="3:3" s="145" customFormat="1">
      <c r="C878" s="243"/>
    </row>
    <row r="879" spans="3:3" s="145" customFormat="1">
      <c r="C879" s="243"/>
    </row>
    <row r="880" spans="3:3" s="145" customFormat="1">
      <c r="C880" s="243"/>
    </row>
    <row r="881" spans="3:3" s="145" customFormat="1">
      <c r="C881" s="243"/>
    </row>
    <row r="882" spans="3:3" s="145" customFormat="1">
      <c r="C882" s="243"/>
    </row>
    <row r="883" spans="3:3" s="145" customFormat="1">
      <c r="C883" s="243"/>
    </row>
    <row r="884" spans="3:3" s="145" customFormat="1">
      <c r="C884" s="243"/>
    </row>
    <row r="885" spans="3:3" s="145" customFormat="1">
      <c r="C885" s="243"/>
    </row>
    <row r="886" spans="3:3" s="145" customFormat="1">
      <c r="C886" s="243"/>
    </row>
    <row r="887" spans="3:3" s="145" customFormat="1">
      <c r="C887" s="243"/>
    </row>
    <row r="888" spans="3:3" s="145" customFormat="1">
      <c r="C888" s="243"/>
    </row>
    <row r="889" spans="3:3" s="145" customFormat="1">
      <c r="C889" s="243"/>
    </row>
    <row r="890" spans="3:3" s="145" customFormat="1">
      <c r="C890" s="243"/>
    </row>
    <row r="891" spans="3:3" s="145" customFormat="1">
      <c r="C891" s="243"/>
    </row>
    <row r="892" spans="3:3" s="145" customFormat="1">
      <c r="C892" s="243"/>
    </row>
    <row r="893" spans="3:3" s="145" customFormat="1">
      <c r="C893" s="243"/>
    </row>
    <row r="894" spans="3:3" s="145" customFormat="1">
      <c r="C894" s="243"/>
    </row>
    <row r="895" spans="3:3" s="145" customFormat="1">
      <c r="C895" s="243"/>
    </row>
    <row r="896" spans="3:3" s="145" customFormat="1">
      <c r="C896" s="243"/>
    </row>
    <row r="897" spans="3:3" s="145" customFormat="1">
      <c r="C897" s="243"/>
    </row>
    <row r="898" spans="3:3" s="145" customFormat="1">
      <c r="C898" s="243"/>
    </row>
    <row r="899" spans="3:3" s="145" customFormat="1">
      <c r="C899" s="243"/>
    </row>
    <row r="900" spans="3:3" s="145" customFormat="1">
      <c r="C900" s="243"/>
    </row>
    <row r="901" spans="3:3" s="145" customFormat="1">
      <c r="C901" s="243"/>
    </row>
    <row r="902" spans="3:3" s="145" customFormat="1">
      <c r="C902" s="243"/>
    </row>
    <row r="903" spans="3:3" s="145" customFormat="1">
      <c r="C903" s="243"/>
    </row>
    <row r="904" spans="3:3" s="145" customFormat="1">
      <c r="C904" s="243"/>
    </row>
    <row r="905" spans="3:3" s="145" customFormat="1">
      <c r="C905" s="243"/>
    </row>
    <row r="906" spans="3:3" s="145" customFormat="1">
      <c r="C906" s="243"/>
    </row>
    <row r="907" spans="3:3" s="145" customFormat="1">
      <c r="C907" s="243"/>
    </row>
    <row r="908" spans="3:3" s="145" customFormat="1">
      <c r="C908" s="243"/>
    </row>
    <row r="909" spans="3:3" s="145" customFormat="1">
      <c r="C909" s="243"/>
    </row>
    <row r="910" spans="3:3" s="145" customFormat="1">
      <c r="C910" s="243"/>
    </row>
    <row r="911" spans="3:3" s="145" customFormat="1">
      <c r="C911" s="243"/>
    </row>
    <row r="912" spans="3:3" s="145" customFormat="1">
      <c r="C912" s="243"/>
    </row>
    <row r="913" spans="3:3" s="145" customFormat="1">
      <c r="C913" s="243"/>
    </row>
    <row r="914" spans="3:3" s="145" customFormat="1">
      <c r="C914" s="243"/>
    </row>
    <row r="915" spans="3:3" s="145" customFormat="1">
      <c r="C915" s="243"/>
    </row>
    <row r="916" spans="3:3" s="145" customFormat="1">
      <c r="C916" s="243"/>
    </row>
    <row r="917" spans="3:3" s="145" customFormat="1">
      <c r="C917" s="243"/>
    </row>
    <row r="918" spans="3:3" s="145" customFormat="1">
      <c r="C918" s="243"/>
    </row>
    <row r="919" spans="3:3" s="145" customFormat="1">
      <c r="C919" s="243"/>
    </row>
    <row r="920" spans="3:3" s="145" customFormat="1">
      <c r="C920" s="243"/>
    </row>
    <row r="921" spans="3:3" s="145" customFormat="1">
      <c r="C921" s="243"/>
    </row>
    <row r="922" spans="3:3" s="145" customFormat="1">
      <c r="C922" s="243"/>
    </row>
    <row r="923" spans="3:3" s="145" customFormat="1">
      <c r="C923" s="243"/>
    </row>
    <row r="924" spans="3:3" s="145" customFormat="1">
      <c r="C924" s="243"/>
    </row>
    <row r="925" spans="3:3" s="145" customFormat="1">
      <c r="C925" s="243"/>
    </row>
    <row r="926" spans="3:3" s="145" customFormat="1">
      <c r="C926" s="243"/>
    </row>
    <row r="927" spans="3:3" s="145" customFormat="1">
      <c r="C927" s="243"/>
    </row>
    <row r="928" spans="3:3" s="145" customFormat="1">
      <c r="C928" s="243"/>
    </row>
    <row r="929" spans="3:3" s="145" customFormat="1">
      <c r="C929" s="243"/>
    </row>
    <row r="930" spans="3:3" s="145" customFormat="1">
      <c r="C930" s="243"/>
    </row>
    <row r="931" spans="3:3" s="145" customFormat="1">
      <c r="C931" s="243"/>
    </row>
    <row r="932" spans="3:3" s="145" customFormat="1">
      <c r="C932" s="243"/>
    </row>
    <row r="933" spans="3:3" s="145" customFormat="1">
      <c r="C933" s="243"/>
    </row>
    <row r="934" spans="3:3" s="145" customFormat="1">
      <c r="C934" s="243"/>
    </row>
    <row r="935" spans="3:3" s="145" customFormat="1">
      <c r="C935" s="243"/>
    </row>
    <row r="936" spans="3:3" s="145" customFormat="1">
      <c r="C936" s="243"/>
    </row>
    <row r="937" spans="3:3" s="145" customFormat="1">
      <c r="C937" s="243"/>
    </row>
    <row r="938" spans="3:3" s="145" customFormat="1">
      <c r="C938" s="243"/>
    </row>
    <row r="939" spans="3:3" s="145" customFormat="1">
      <c r="C939" s="243"/>
    </row>
    <row r="940" spans="3:3" s="145" customFormat="1">
      <c r="C940" s="243"/>
    </row>
    <row r="941" spans="3:3" s="145" customFormat="1">
      <c r="C941" s="243"/>
    </row>
    <row r="942" spans="3:3" s="145" customFormat="1">
      <c r="C942" s="243"/>
    </row>
    <row r="943" spans="3:3" s="145" customFormat="1">
      <c r="C943" s="243"/>
    </row>
    <row r="944" spans="3:3" s="145" customFormat="1">
      <c r="C944" s="243"/>
    </row>
    <row r="945" spans="3:3" s="145" customFormat="1">
      <c r="C945" s="243"/>
    </row>
    <row r="946" spans="3:3" s="145" customFormat="1">
      <c r="C946" s="243"/>
    </row>
    <row r="947" spans="3:3" s="145" customFormat="1">
      <c r="C947" s="243"/>
    </row>
    <row r="948" spans="3:3" s="145" customFormat="1">
      <c r="C948" s="243"/>
    </row>
    <row r="949" spans="3:3" s="145" customFormat="1">
      <c r="C949" s="243"/>
    </row>
    <row r="950" spans="3:3" s="145" customFormat="1">
      <c r="C950" s="243"/>
    </row>
    <row r="951" spans="3:3" s="145" customFormat="1">
      <c r="C951" s="243"/>
    </row>
    <row r="952" spans="3:3" s="145" customFormat="1">
      <c r="C952" s="243"/>
    </row>
    <row r="953" spans="3:3" s="145" customFormat="1">
      <c r="C953" s="243"/>
    </row>
    <row r="954" spans="3:3" s="145" customFormat="1">
      <c r="C954" s="243"/>
    </row>
    <row r="955" spans="3:3" s="145" customFormat="1">
      <c r="C955" s="243"/>
    </row>
    <row r="956" spans="3:3" s="145" customFormat="1">
      <c r="C956" s="243"/>
    </row>
    <row r="957" spans="3:3" s="145" customFormat="1">
      <c r="C957" s="243"/>
    </row>
    <row r="958" spans="3:3" s="145" customFormat="1">
      <c r="C958" s="243"/>
    </row>
    <row r="959" spans="3:3" s="145" customFormat="1">
      <c r="C959" s="243"/>
    </row>
    <row r="960" spans="3:3" s="145" customFormat="1">
      <c r="C960" s="243"/>
    </row>
    <row r="961" spans="3:3" s="145" customFormat="1">
      <c r="C961" s="243"/>
    </row>
    <row r="962" spans="3:3" s="145" customFormat="1">
      <c r="C962" s="243"/>
    </row>
    <row r="963" spans="3:3" s="145" customFormat="1">
      <c r="C963" s="243"/>
    </row>
    <row r="964" spans="3:3" s="145" customFormat="1">
      <c r="C964" s="243"/>
    </row>
    <row r="965" spans="3:3" s="145" customFormat="1">
      <c r="C965" s="243"/>
    </row>
    <row r="966" spans="3:3" s="145" customFormat="1">
      <c r="C966" s="243"/>
    </row>
    <row r="967" spans="3:3" s="145" customFormat="1">
      <c r="C967" s="243"/>
    </row>
    <row r="968" spans="3:3" s="145" customFormat="1">
      <c r="C968" s="243"/>
    </row>
    <row r="969" spans="3:3" s="145" customFormat="1">
      <c r="C969" s="243"/>
    </row>
    <row r="970" spans="3:3" s="145" customFormat="1">
      <c r="C970" s="243"/>
    </row>
    <row r="971" spans="3:3" s="145" customFormat="1">
      <c r="C971" s="243"/>
    </row>
    <row r="972" spans="3:3" s="145" customFormat="1">
      <c r="C972" s="243"/>
    </row>
    <row r="973" spans="3:3" s="145" customFormat="1">
      <c r="C973" s="243"/>
    </row>
    <row r="974" spans="3:3" s="145" customFormat="1">
      <c r="C974" s="243"/>
    </row>
    <row r="975" spans="3:3" s="145" customFormat="1">
      <c r="C975" s="243"/>
    </row>
    <row r="976" spans="3:3" s="145" customFormat="1">
      <c r="C976" s="243"/>
    </row>
    <row r="977" spans="3:3" s="145" customFormat="1">
      <c r="C977" s="243"/>
    </row>
    <row r="978" spans="3:3" s="145" customFormat="1">
      <c r="C978" s="243"/>
    </row>
    <row r="979" spans="3:3" s="145" customFormat="1">
      <c r="C979" s="243"/>
    </row>
    <row r="980" spans="3:3" s="145" customFormat="1">
      <c r="C980" s="243"/>
    </row>
    <row r="981" spans="3:3" s="145" customFormat="1">
      <c r="C981" s="243"/>
    </row>
    <row r="982" spans="3:3" s="145" customFormat="1">
      <c r="C982" s="243"/>
    </row>
    <row r="983" spans="3:3" s="145" customFormat="1">
      <c r="C983" s="243"/>
    </row>
    <row r="984" spans="3:3" s="145" customFormat="1">
      <c r="C984" s="243"/>
    </row>
    <row r="985" spans="3:3" s="145" customFormat="1">
      <c r="C985" s="243"/>
    </row>
    <row r="986" spans="3:3" s="145" customFormat="1">
      <c r="C986" s="243"/>
    </row>
    <row r="987" spans="3:3" s="145" customFormat="1">
      <c r="C987" s="243"/>
    </row>
    <row r="988" spans="3:3" s="145" customFormat="1">
      <c r="C988" s="243"/>
    </row>
    <row r="989" spans="3:3" s="145" customFormat="1">
      <c r="C989" s="243"/>
    </row>
    <row r="990" spans="3:3" s="145" customFormat="1">
      <c r="C990" s="243"/>
    </row>
    <row r="991" spans="3:3" s="145" customFormat="1">
      <c r="C991" s="243"/>
    </row>
    <row r="992" spans="3:3" s="145" customFormat="1">
      <c r="C992" s="243"/>
    </row>
    <row r="993" spans="3:3" s="145" customFormat="1">
      <c r="C993" s="243"/>
    </row>
    <row r="994" spans="3:3" s="145" customFormat="1">
      <c r="C994" s="243"/>
    </row>
    <row r="995" spans="3:3" s="145" customFormat="1">
      <c r="C995" s="243"/>
    </row>
    <row r="996" spans="3:3" s="145" customFormat="1">
      <c r="C996" s="243"/>
    </row>
    <row r="997" spans="3:3" s="145" customFormat="1">
      <c r="C997" s="243"/>
    </row>
    <row r="998" spans="3:3" s="145" customFormat="1">
      <c r="C998" s="243"/>
    </row>
    <row r="999" spans="3:3" s="145" customFormat="1">
      <c r="C999" s="243"/>
    </row>
    <row r="1000" spans="3:3" s="145" customFormat="1">
      <c r="C1000" s="243"/>
    </row>
    <row r="1001" spans="3:3" s="145" customFormat="1">
      <c r="C1001" s="243"/>
    </row>
    <row r="1002" spans="3:3" s="145" customFormat="1">
      <c r="C1002" s="243"/>
    </row>
    <row r="1003" spans="3:3" s="145" customFormat="1">
      <c r="C1003" s="243"/>
    </row>
    <row r="1004" spans="3:3" s="145" customFormat="1">
      <c r="C1004" s="243"/>
    </row>
    <row r="1005" spans="3:3" s="145" customFormat="1">
      <c r="C1005" s="243"/>
    </row>
    <row r="1006" spans="3:3" s="145" customFormat="1">
      <c r="C1006" s="243"/>
    </row>
    <row r="1007" spans="3:3" s="145" customFormat="1">
      <c r="C1007" s="243"/>
    </row>
    <row r="1008" spans="3:3" s="145" customFormat="1">
      <c r="C1008" s="243"/>
    </row>
    <row r="1009" spans="3:3" s="145" customFormat="1">
      <c r="C1009" s="243"/>
    </row>
    <row r="1010" spans="3:3" s="145" customFormat="1">
      <c r="C1010" s="243"/>
    </row>
    <row r="1011" spans="3:3" s="145" customFormat="1">
      <c r="C1011" s="243"/>
    </row>
    <row r="1012" spans="3:3" s="145" customFormat="1">
      <c r="C1012" s="243"/>
    </row>
    <row r="1013" spans="3:3" s="145" customFormat="1">
      <c r="C1013" s="243"/>
    </row>
    <row r="1014" spans="3:3" s="145" customFormat="1">
      <c r="C1014" s="243"/>
    </row>
    <row r="1015" spans="3:3" s="145" customFormat="1">
      <c r="C1015" s="243"/>
    </row>
    <row r="1016" spans="3:3" s="145" customFormat="1">
      <c r="C1016" s="243"/>
    </row>
    <row r="1017" spans="3:3" s="145" customFormat="1">
      <c r="C1017" s="243"/>
    </row>
    <row r="1018" spans="3:3" s="145" customFormat="1">
      <c r="C1018" s="243"/>
    </row>
    <row r="1019" spans="3:3" s="145" customFormat="1">
      <c r="C1019" s="243"/>
    </row>
    <row r="1020" spans="3:3" s="145" customFormat="1">
      <c r="C1020" s="243"/>
    </row>
    <row r="1021" spans="3:3" s="145" customFormat="1">
      <c r="C1021" s="243"/>
    </row>
    <row r="1022" spans="3:3" s="145" customFormat="1">
      <c r="C1022" s="243"/>
    </row>
    <row r="1023" spans="3:3" s="145" customFormat="1">
      <c r="C1023" s="243"/>
    </row>
    <row r="1024" spans="3:3" s="145" customFormat="1">
      <c r="C1024" s="243"/>
    </row>
    <row r="1025" spans="3:3" s="145" customFormat="1">
      <c r="C1025" s="243"/>
    </row>
    <row r="1026" spans="3:3" s="145" customFormat="1">
      <c r="C1026" s="243"/>
    </row>
    <row r="1027" spans="3:3" s="145" customFormat="1">
      <c r="C1027" s="243"/>
    </row>
    <row r="1028" spans="3:3" s="145" customFormat="1">
      <c r="C1028" s="243"/>
    </row>
    <row r="1029" spans="3:3" s="145" customFormat="1">
      <c r="C1029" s="243"/>
    </row>
    <row r="1030" spans="3:3" s="145" customFormat="1">
      <c r="C1030" s="243"/>
    </row>
    <row r="1031" spans="3:3" s="145" customFormat="1">
      <c r="C1031" s="243"/>
    </row>
    <row r="1032" spans="3:3" s="145" customFormat="1">
      <c r="C1032" s="243"/>
    </row>
    <row r="1033" spans="3:3" s="145" customFormat="1">
      <c r="C1033" s="243"/>
    </row>
    <row r="1034" spans="3:3" s="145" customFormat="1">
      <c r="C1034" s="243"/>
    </row>
    <row r="1035" spans="3:3" s="145" customFormat="1">
      <c r="C1035" s="243"/>
    </row>
    <row r="1036" spans="3:3" s="145" customFormat="1">
      <c r="C1036" s="243"/>
    </row>
    <row r="1037" spans="3:3" s="145" customFormat="1">
      <c r="C1037" s="243"/>
    </row>
    <row r="1038" spans="3:3" s="145" customFormat="1">
      <c r="C1038" s="243"/>
    </row>
    <row r="1039" spans="3:3" s="145" customFormat="1">
      <c r="C1039" s="243"/>
    </row>
    <row r="1040" spans="3:3" s="145" customFormat="1">
      <c r="C1040" s="243"/>
    </row>
    <row r="1041" spans="3:3" s="145" customFormat="1">
      <c r="C1041" s="243"/>
    </row>
    <row r="1042" spans="3:3" s="145" customFormat="1">
      <c r="C1042" s="243"/>
    </row>
    <row r="1043" spans="3:3" s="145" customFormat="1">
      <c r="C1043" s="243"/>
    </row>
    <row r="1044" spans="3:3" s="145" customFormat="1">
      <c r="C1044" s="243"/>
    </row>
    <row r="1045" spans="3:3" s="145" customFormat="1">
      <c r="C1045" s="243"/>
    </row>
    <row r="1046" spans="3:3" s="145" customFormat="1">
      <c r="C1046" s="243"/>
    </row>
    <row r="1047" spans="3:3" s="145" customFormat="1">
      <c r="C1047" s="243"/>
    </row>
    <row r="1048" spans="3:3" s="145" customFormat="1">
      <c r="C1048" s="243"/>
    </row>
    <row r="1049" spans="3:3" s="145" customFormat="1">
      <c r="C1049" s="243"/>
    </row>
    <row r="1050" spans="3:3" s="145" customFormat="1">
      <c r="C1050" s="243"/>
    </row>
    <row r="1051" spans="3:3" s="145" customFormat="1">
      <c r="C1051" s="243"/>
    </row>
    <row r="1052" spans="3:3" s="145" customFormat="1">
      <c r="C1052" s="243"/>
    </row>
    <row r="1053" spans="3:3" s="145" customFormat="1">
      <c r="C1053" s="243"/>
    </row>
    <row r="1054" spans="3:3" s="145" customFormat="1">
      <c r="C1054" s="243"/>
    </row>
    <row r="1055" spans="3:3" s="145" customFormat="1">
      <c r="C1055" s="243"/>
    </row>
    <row r="1056" spans="3:3" s="145" customFormat="1">
      <c r="C1056" s="243"/>
    </row>
    <row r="1057" spans="3:3" s="145" customFormat="1">
      <c r="C1057" s="243"/>
    </row>
    <row r="1058" spans="3:3" s="145" customFormat="1">
      <c r="C1058" s="243"/>
    </row>
    <row r="1059" spans="3:3" s="145" customFormat="1">
      <c r="C1059" s="243"/>
    </row>
    <row r="1060" spans="3:3" s="145" customFormat="1">
      <c r="C1060" s="243"/>
    </row>
    <row r="1061" spans="3:3" s="145" customFormat="1">
      <c r="C1061" s="243"/>
    </row>
    <row r="1062" spans="3:3" s="145" customFormat="1">
      <c r="C1062" s="243"/>
    </row>
    <row r="1063" spans="3:3" s="145" customFormat="1">
      <c r="C1063" s="243"/>
    </row>
    <row r="1064" spans="3:3" s="145" customFormat="1">
      <c r="C1064" s="243"/>
    </row>
    <row r="1065" spans="3:3" s="145" customFormat="1">
      <c r="C1065" s="243"/>
    </row>
    <row r="1066" spans="3:3" s="145" customFormat="1">
      <c r="C1066" s="243"/>
    </row>
    <row r="1067" spans="3:3" s="145" customFormat="1">
      <c r="C1067" s="243"/>
    </row>
    <row r="1068" spans="3:3" s="145" customFormat="1">
      <c r="C1068" s="243"/>
    </row>
    <row r="1069" spans="3:3" s="145" customFormat="1">
      <c r="C1069" s="243"/>
    </row>
    <row r="1070" spans="3:3" s="145" customFormat="1">
      <c r="C1070" s="243"/>
    </row>
    <row r="1071" spans="3:3" s="145" customFormat="1">
      <c r="C1071" s="243"/>
    </row>
    <row r="1072" spans="3:3" s="145" customFormat="1">
      <c r="C1072" s="243"/>
    </row>
    <row r="1073" spans="3:3" s="145" customFormat="1">
      <c r="C1073" s="243"/>
    </row>
    <row r="1074" spans="3:3" s="145" customFormat="1">
      <c r="C1074" s="243"/>
    </row>
    <row r="1075" spans="3:3" s="145" customFormat="1">
      <c r="C1075" s="243"/>
    </row>
    <row r="1076" spans="3:3" s="145" customFormat="1">
      <c r="C1076" s="243"/>
    </row>
    <row r="1077" spans="3:3" s="145" customFormat="1">
      <c r="C1077" s="243"/>
    </row>
    <row r="1078" spans="3:3" s="145" customFormat="1">
      <c r="C1078" s="243"/>
    </row>
    <row r="1079" spans="3:3" s="145" customFormat="1">
      <c r="C1079" s="243"/>
    </row>
    <row r="1080" spans="3:3" s="145" customFormat="1">
      <c r="C1080" s="243"/>
    </row>
    <row r="1081" spans="3:3" s="145" customFormat="1">
      <c r="C1081" s="243"/>
    </row>
    <row r="1082" spans="3:3" s="145" customFormat="1">
      <c r="C1082" s="243"/>
    </row>
    <row r="1083" spans="3:3" s="145" customFormat="1">
      <c r="C1083" s="243"/>
    </row>
    <row r="1084" spans="3:3" s="145" customFormat="1">
      <c r="C1084" s="243"/>
    </row>
    <row r="1085" spans="3:3" s="145" customFormat="1">
      <c r="C1085" s="243"/>
    </row>
    <row r="1086" spans="3:3" s="145" customFormat="1">
      <c r="C1086" s="243"/>
    </row>
    <row r="1087" spans="3:3" s="145" customFormat="1">
      <c r="C1087" s="243"/>
    </row>
    <row r="1088" spans="3:3" s="145" customFormat="1">
      <c r="C1088" s="243"/>
    </row>
    <row r="1089" spans="3:3" s="145" customFormat="1">
      <c r="C1089" s="243"/>
    </row>
    <row r="1090" spans="3:3" s="145" customFormat="1">
      <c r="C1090" s="243"/>
    </row>
    <row r="1091" spans="3:3" s="145" customFormat="1">
      <c r="C1091" s="243"/>
    </row>
    <row r="1092" spans="3:3" s="145" customFormat="1">
      <c r="C1092" s="243"/>
    </row>
    <row r="1093" spans="3:3" s="145" customFormat="1">
      <c r="C1093" s="243"/>
    </row>
    <row r="1094" spans="3:3" s="145" customFormat="1">
      <c r="C1094" s="243"/>
    </row>
    <row r="1095" spans="3:3" s="145" customFormat="1">
      <c r="C1095" s="243"/>
    </row>
    <row r="1096" spans="3:3" s="145" customFormat="1">
      <c r="C1096" s="243"/>
    </row>
    <row r="1097" spans="3:3" s="145" customFormat="1">
      <c r="C1097" s="243"/>
    </row>
    <row r="1098" spans="3:3" s="145" customFormat="1">
      <c r="C1098" s="243"/>
    </row>
    <row r="1099" spans="3:3" s="145" customFormat="1">
      <c r="C1099" s="243"/>
    </row>
    <row r="1100" spans="3:3" s="145" customFormat="1">
      <c r="C1100" s="243"/>
    </row>
    <row r="1101" spans="3:3" s="145" customFormat="1">
      <c r="C1101" s="243"/>
    </row>
    <row r="1102" spans="3:3" s="145" customFormat="1">
      <c r="C1102" s="243"/>
    </row>
    <row r="1103" spans="3:3" s="145" customFormat="1">
      <c r="C1103" s="243"/>
    </row>
    <row r="1104" spans="3:3" s="145" customFormat="1">
      <c r="C1104" s="243"/>
    </row>
    <row r="1105" spans="3:3" s="145" customFormat="1">
      <c r="C1105" s="243"/>
    </row>
    <row r="1106" spans="3:3" s="145" customFormat="1">
      <c r="C1106" s="243"/>
    </row>
    <row r="1107" spans="3:3" s="145" customFormat="1">
      <c r="C1107" s="243"/>
    </row>
    <row r="1108" spans="3:3" s="145" customFormat="1">
      <c r="C1108" s="243"/>
    </row>
    <row r="1109" spans="3:3" s="145" customFormat="1">
      <c r="C1109" s="243"/>
    </row>
    <row r="1110" spans="3:3" s="145" customFormat="1">
      <c r="C1110" s="243"/>
    </row>
    <row r="1111" spans="3:3" s="145" customFormat="1">
      <c r="C1111" s="243"/>
    </row>
    <row r="1112" spans="3:3" s="145" customFormat="1">
      <c r="C1112" s="243"/>
    </row>
    <row r="1113" spans="3:3" s="145" customFormat="1">
      <c r="C1113" s="243"/>
    </row>
    <row r="1114" spans="3:3" s="145" customFormat="1">
      <c r="C1114" s="243"/>
    </row>
    <row r="1115" spans="3:3" s="145" customFormat="1">
      <c r="C1115" s="243"/>
    </row>
    <row r="1116" spans="3:3" s="145" customFormat="1">
      <c r="C1116" s="243"/>
    </row>
    <row r="1117" spans="3:3" s="145" customFormat="1">
      <c r="C1117" s="243"/>
    </row>
    <row r="1118" spans="3:3" s="145" customFormat="1">
      <c r="C1118" s="243"/>
    </row>
    <row r="1119" spans="3:3" s="145" customFormat="1">
      <c r="C1119" s="243"/>
    </row>
    <row r="1120" spans="3:3" s="145" customFormat="1">
      <c r="C1120" s="243"/>
    </row>
    <row r="1121" spans="3:3" s="145" customFormat="1">
      <c r="C1121" s="243"/>
    </row>
    <row r="1122" spans="3:3" s="145" customFormat="1">
      <c r="C1122" s="243"/>
    </row>
    <row r="1123" spans="3:3" s="145" customFormat="1">
      <c r="C1123" s="243"/>
    </row>
    <row r="1124" spans="3:3" s="145" customFormat="1">
      <c r="C1124" s="243"/>
    </row>
    <row r="1125" spans="3:3" s="145" customFormat="1">
      <c r="C1125" s="243"/>
    </row>
    <row r="1126" spans="3:3" s="145" customFormat="1">
      <c r="C1126" s="243"/>
    </row>
    <row r="1127" spans="3:3" s="145" customFormat="1">
      <c r="C1127" s="243"/>
    </row>
    <row r="1128" spans="3:3" s="145" customFormat="1">
      <c r="C1128" s="243"/>
    </row>
    <row r="1129" spans="3:3" s="145" customFormat="1">
      <c r="C1129" s="243"/>
    </row>
    <row r="1130" spans="3:3" s="145" customFormat="1">
      <c r="C1130" s="243"/>
    </row>
    <row r="1131" spans="3:3" s="145" customFormat="1">
      <c r="C1131" s="243"/>
    </row>
    <row r="1132" spans="3:3" s="145" customFormat="1">
      <c r="C1132" s="243"/>
    </row>
    <row r="1133" spans="3:3" s="145" customFormat="1">
      <c r="C1133" s="243"/>
    </row>
    <row r="1134" spans="3:3" s="145" customFormat="1">
      <c r="C1134" s="243"/>
    </row>
    <row r="1135" spans="3:3" s="145" customFormat="1">
      <c r="C1135" s="243"/>
    </row>
    <row r="1136" spans="3:3" s="145" customFormat="1">
      <c r="C1136" s="243"/>
    </row>
    <row r="1137" spans="3:3" s="145" customFormat="1">
      <c r="C1137" s="243"/>
    </row>
    <row r="1138" spans="3:3" s="145" customFormat="1">
      <c r="C1138" s="243"/>
    </row>
    <row r="1139" spans="3:3" s="145" customFormat="1">
      <c r="C1139" s="243"/>
    </row>
    <row r="1140" spans="3:3" s="145" customFormat="1">
      <c r="C1140" s="243"/>
    </row>
    <row r="1141" spans="3:3" s="145" customFormat="1">
      <c r="C1141" s="243"/>
    </row>
    <row r="1142" spans="3:3" s="145" customFormat="1">
      <c r="C1142" s="243"/>
    </row>
    <row r="1143" spans="3:3" s="145" customFormat="1">
      <c r="C1143" s="243"/>
    </row>
    <row r="1144" spans="3:3" s="145" customFormat="1">
      <c r="C1144" s="243"/>
    </row>
    <row r="1145" spans="3:3" s="145" customFormat="1">
      <c r="C1145" s="243"/>
    </row>
    <row r="1146" spans="3:3" s="145" customFormat="1">
      <c r="C1146" s="243"/>
    </row>
    <row r="1147" spans="3:3" s="145" customFormat="1">
      <c r="C1147" s="243"/>
    </row>
    <row r="1148" spans="3:3" s="145" customFormat="1">
      <c r="C1148" s="243"/>
    </row>
    <row r="1149" spans="3:3" s="145" customFormat="1">
      <c r="C1149" s="243"/>
    </row>
    <row r="1150" spans="3:3" s="145" customFormat="1">
      <c r="C1150" s="243"/>
    </row>
    <row r="1151" spans="3:3" s="145" customFormat="1">
      <c r="C1151" s="243"/>
    </row>
    <row r="1152" spans="3:3" s="145" customFormat="1">
      <c r="C1152" s="243"/>
    </row>
    <row r="1153" spans="3:3" s="145" customFormat="1">
      <c r="C1153" s="243"/>
    </row>
    <row r="1154" spans="3:3" s="145" customFormat="1">
      <c r="C1154" s="243"/>
    </row>
    <row r="1155" spans="3:3" s="145" customFormat="1">
      <c r="C1155" s="243"/>
    </row>
    <row r="1156" spans="3:3" s="145" customFormat="1">
      <c r="C1156" s="243"/>
    </row>
    <row r="1157" spans="3:3" s="145" customFormat="1">
      <c r="C1157" s="243"/>
    </row>
    <row r="1158" spans="3:3" s="145" customFormat="1">
      <c r="C1158" s="243"/>
    </row>
    <row r="1159" spans="3:3" s="145" customFormat="1">
      <c r="C1159" s="243"/>
    </row>
    <row r="1160" spans="3:3" s="145" customFormat="1">
      <c r="C1160" s="243"/>
    </row>
    <row r="1161" spans="3:3" s="145" customFormat="1">
      <c r="C1161" s="243"/>
    </row>
    <row r="1162" spans="3:3" s="145" customFormat="1">
      <c r="C1162" s="243"/>
    </row>
    <row r="1163" spans="3:3" s="145" customFormat="1">
      <c r="C1163" s="243"/>
    </row>
    <row r="1164" spans="3:3" s="145" customFormat="1">
      <c r="C1164" s="243"/>
    </row>
    <row r="1165" spans="3:3" s="145" customFormat="1">
      <c r="C1165" s="243"/>
    </row>
    <row r="1166" spans="3:3" s="145" customFormat="1">
      <c r="C1166" s="243"/>
    </row>
    <row r="1167" spans="3:3" s="145" customFormat="1">
      <c r="C1167" s="243"/>
    </row>
    <row r="1168" spans="3:3" s="145" customFormat="1">
      <c r="C1168" s="243"/>
    </row>
    <row r="1169" spans="3:3" s="145" customFormat="1">
      <c r="C1169" s="243"/>
    </row>
    <row r="1170" spans="3:3" s="145" customFormat="1">
      <c r="C1170" s="243"/>
    </row>
    <row r="1171" spans="3:3" s="145" customFormat="1">
      <c r="C1171" s="243"/>
    </row>
    <row r="1172" spans="3:3" s="145" customFormat="1">
      <c r="C1172" s="243"/>
    </row>
    <row r="1173" spans="3:3" s="145" customFormat="1">
      <c r="C1173" s="243"/>
    </row>
    <row r="1174" spans="3:3" s="145" customFormat="1">
      <c r="C1174" s="243"/>
    </row>
    <row r="1175" spans="3:3" s="145" customFormat="1">
      <c r="C1175" s="243"/>
    </row>
    <row r="1176" spans="3:3" s="145" customFormat="1">
      <c r="C1176" s="243"/>
    </row>
    <row r="1177" spans="3:3" s="145" customFormat="1">
      <c r="C1177" s="243"/>
    </row>
    <row r="1178" spans="3:3" s="145" customFormat="1">
      <c r="C1178" s="243"/>
    </row>
    <row r="1179" spans="3:3" s="145" customFormat="1">
      <c r="C1179" s="243"/>
    </row>
    <row r="1180" spans="3:3" s="145" customFormat="1">
      <c r="C1180" s="243"/>
    </row>
    <row r="1181" spans="3:3" s="145" customFormat="1">
      <c r="C1181" s="243"/>
    </row>
    <row r="1182" spans="3:3" s="145" customFormat="1">
      <c r="C1182" s="243"/>
    </row>
    <row r="1183" spans="3:3" s="145" customFormat="1">
      <c r="C1183" s="243"/>
    </row>
    <row r="1184" spans="3:3" s="145" customFormat="1">
      <c r="C1184" s="243"/>
    </row>
    <row r="1185" spans="3:3" s="145" customFormat="1">
      <c r="C1185" s="243"/>
    </row>
    <row r="1186" spans="3:3" s="145" customFormat="1">
      <c r="C1186" s="243"/>
    </row>
    <row r="1187" spans="3:3" s="145" customFormat="1">
      <c r="C1187" s="243"/>
    </row>
    <row r="1188" spans="3:3" s="145" customFormat="1">
      <c r="C1188" s="243"/>
    </row>
    <row r="1189" spans="3:3" s="145" customFormat="1">
      <c r="C1189" s="243"/>
    </row>
    <row r="1190" spans="3:3" s="145" customFormat="1">
      <c r="C1190" s="243"/>
    </row>
    <row r="1191" spans="3:3" s="145" customFormat="1">
      <c r="C1191" s="243"/>
    </row>
    <row r="1192" spans="3:3" s="145" customFormat="1">
      <c r="C1192" s="243"/>
    </row>
    <row r="1193" spans="3:3" s="145" customFormat="1">
      <c r="C1193" s="243"/>
    </row>
    <row r="1194" spans="3:3" s="145" customFormat="1">
      <c r="C1194" s="243"/>
    </row>
    <row r="1195" spans="3:3" s="145" customFormat="1">
      <c r="C1195" s="243"/>
    </row>
    <row r="1196" spans="3:3" s="145" customFormat="1">
      <c r="C1196" s="243"/>
    </row>
    <row r="1197" spans="3:3" s="145" customFormat="1">
      <c r="C1197" s="243"/>
    </row>
    <row r="1198" spans="3:3" s="145" customFormat="1">
      <c r="C1198" s="243"/>
    </row>
    <row r="1199" spans="3:3" s="145" customFormat="1">
      <c r="C1199" s="243"/>
    </row>
    <row r="1200" spans="3:3" s="145" customFormat="1">
      <c r="C1200" s="243"/>
    </row>
    <row r="1201" spans="3:3" s="145" customFormat="1">
      <c r="C1201" s="243"/>
    </row>
    <row r="1202" spans="3:3" s="145" customFormat="1">
      <c r="C1202" s="243"/>
    </row>
    <row r="1203" spans="3:3" s="145" customFormat="1">
      <c r="C1203" s="243"/>
    </row>
    <row r="1204" spans="3:3" s="145" customFormat="1">
      <c r="C1204" s="243"/>
    </row>
    <row r="1205" spans="3:3" s="145" customFormat="1">
      <c r="C1205" s="243"/>
    </row>
    <row r="1206" spans="3:3" s="145" customFormat="1">
      <c r="C1206" s="243"/>
    </row>
    <row r="1207" spans="3:3" s="145" customFormat="1">
      <c r="C1207" s="243"/>
    </row>
    <row r="1208" spans="3:3" s="145" customFormat="1">
      <c r="C1208" s="243"/>
    </row>
    <row r="1209" spans="3:3" s="145" customFormat="1">
      <c r="C1209" s="243"/>
    </row>
    <row r="1210" spans="3:3" s="145" customFormat="1">
      <c r="C1210" s="243"/>
    </row>
    <row r="1211" spans="3:3" s="145" customFormat="1">
      <c r="C1211" s="243"/>
    </row>
    <row r="1212" spans="3:3" s="145" customFormat="1">
      <c r="C1212" s="243"/>
    </row>
    <row r="1213" spans="3:3" s="145" customFormat="1">
      <c r="C1213" s="243"/>
    </row>
    <row r="1214" spans="3:3" s="145" customFormat="1">
      <c r="C1214" s="243"/>
    </row>
    <row r="1215" spans="3:3" s="145" customFormat="1">
      <c r="C1215" s="243"/>
    </row>
    <row r="1216" spans="3:3" s="145" customFormat="1">
      <c r="C1216" s="243"/>
    </row>
    <row r="1217" spans="3:3" s="145" customFormat="1">
      <c r="C1217" s="243"/>
    </row>
    <row r="1218" spans="3:3" s="145" customFormat="1">
      <c r="C1218" s="243"/>
    </row>
    <row r="1219" spans="3:3" s="145" customFormat="1">
      <c r="C1219" s="243"/>
    </row>
    <row r="1220" spans="3:3" s="145" customFormat="1">
      <c r="C1220" s="243"/>
    </row>
    <row r="1221" spans="3:3" s="145" customFormat="1">
      <c r="C1221" s="243"/>
    </row>
    <row r="1222" spans="3:3" s="145" customFormat="1">
      <c r="C1222" s="243"/>
    </row>
    <row r="1223" spans="3:3" s="145" customFormat="1">
      <c r="C1223" s="243"/>
    </row>
    <row r="1224" spans="3:3" s="145" customFormat="1">
      <c r="C1224" s="243"/>
    </row>
    <row r="1225" spans="3:3" s="145" customFormat="1">
      <c r="C1225" s="243"/>
    </row>
    <row r="1226" spans="3:3" s="145" customFormat="1">
      <c r="C1226" s="243"/>
    </row>
    <row r="1227" spans="3:3" s="145" customFormat="1">
      <c r="C1227" s="243"/>
    </row>
    <row r="1228" spans="3:3" s="145" customFormat="1">
      <c r="C1228" s="243"/>
    </row>
    <row r="1229" spans="3:3" s="145" customFormat="1">
      <c r="C1229" s="243"/>
    </row>
    <row r="1230" spans="3:3" s="145" customFormat="1">
      <c r="C1230" s="243"/>
    </row>
    <row r="1231" spans="3:3" s="145" customFormat="1">
      <c r="C1231" s="243"/>
    </row>
    <row r="1232" spans="3:3" s="145" customFormat="1">
      <c r="C1232" s="243"/>
    </row>
    <row r="1233" spans="3:3" s="145" customFormat="1">
      <c r="C1233" s="243"/>
    </row>
    <row r="1234" spans="3:3" s="145" customFormat="1">
      <c r="C1234" s="243"/>
    </row>
    <row r="1235" spans="3:3" s="145" customFormat="1">
      <c r="C1235" s="243"/>
    </row>
    <row r="1236" spans="3:3" s="145" customFormat="1">
      <c r="C1236" s="243"/>
    </row>
    <row r="1237" spans="3:3" s="145" customFormat="1">
      <c r="C1237" s="243"/>
    </row>
    <row r="1238" spans="3:3" s="145" customFormat="1">
      <c r="C1238" s="243"/>
    </row>
  </sheetData>
  <mergeCells count="2">
    <mergeCell ref="B277:G277"/>
    <mergeCell ref="C278:H278"/>
  </mergeCells>
  <printOptions horizontalCentered="1"/>
  <pageMargins left="0.19685039370078741" right="0.19685039370078741" top="0.78740157480314965" bottom="0.78740157480314965" header="0.51181102362204722" footer="0.51181102362204722"/>
  <pageSetup paperSize="9" scale="92" orientation="landscape" horizontalDpi="120" verticalDpi="144" r:id="rId1"/>
  <headerFooter alignWithMargins="0">
    <oddFooter>Stránka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9" tint="0.59999389629810485"/>
    <pageSetUpPr fitToPage="1"/>
  </sheetPr>
  <dimension ref="A1:J223"/>
  <sheetViews>
    <sheetView zoomScale="85" zoomScaleNormal="85" zoomScaleSheetLayoutView="70" zoomScalePageLayoutView="110" workbookViewId="0">
      <pane ySplit="4" topLeftCell="A153" activePane="bottomLeft" state="frozen"/>
      <selection pane="bottomLeft" activeCell="C72" sqref="C72"/>
    </sheetView>
  </sheetViews>
  <sheetFormatPr defaultRowHeight="14.1" customHeight="1"/>
  <cols>
    <col min="1" max="1" width="7.28515625" style="527" customWidth="1"/>
    <col min="2" max="2" width="11.140625" style="218" customWidth="1"/>
    <col min="3" max="3" width="73.28515625" style="145" customWidth="1"/>
    <col min="4" max="4" width="5.7109375" style="218" customWidth="1"/>
    <col min="5" max="5" width="11.7109375" style="145" customWidth="1"/>
    <col min="6" max="6" width="13.28515625" style="525" bestFit="1" customWidth="1"/>
    <col min="7" max="7" width="15.85546875" style="526" bestFit="1" customWidth="1"/>
    <col min="8" max="8" width="17.5703125" style="525" customWidth="1"/>
    <col min="9" max="10" width="9.140625" style="145" hidden="1" customWidth="1"/>
    <col min="11" max="11" width="8.85546875" style="145"/>
    <col min="12" max="12" width="20.42578125" style="145" customWidth="1"/>
    <col min="13" max="256" width="8.85546875" style="145"/>
    <col min="257" max="257" width="7.28515625" style="145" customWidth="1"/>
    <col min="258" max="258" width="11.140625" style="145" customWidth="1"/>
    <col min="259" max="259" width="73.28515625" style="145" customWidth="1"/>
    <col min="260" max="260" width="5.7109375" style="145" customWidth="1"/>
    <col min="261" max="261" width="11.7109375" style="145" customWidth="1"/>
    <col min="262" max="262" width="13.28515625" style="145" bestFit="1" customWidth="1"/>
    <col min="263" max="263" width="15.85546875" style="145" bestFit="1" customWidth="1"/>
    <col min="264" max="264" width="17.5703125" style="145" customWidth="1"/>
    <col min="265" max="266" width="0" style="145" hidden="1" customWidth="1"/>
    <col min="267" max="267" width="8.85546875" style="145"/>
    <col min="268" max="268" width="20.42578125" style="145" customWidth="1"/>
    <col min="269" max="512" width="8.85546875" style="145"/>
    <col min="513" max="513" width="7.28515625" style="145" customWidth="1"/>
    <col min="514" max="514" width="11.140625" style="145" customWidth="1"/>
    <col min="515" max="515" width="73.28515625" style="145" customWidth="1"/>
    <col min="516" max="516" width="5.7109375" style="145" customWidth="1"/>
    <col min="517" max="517" width="11.7109375" style="145" customWidth="1"/>
    <col min="518" max="518" width="13.28515625" style="145" bestFit="1" customWidth="1"/>
    <col min="519" max="519" width="15.85546875" style="145" bestFit="1" customWidth="1"/>
    <col min="520" max="520" width="17.5703125" style="145" customWidth="1"/>
    <col min="521" max="522" width="0" style="145" hidden="1" customWidth="1"/>
    <col min="523" max="523" width="8.85546875" style="145"/>
    <col min="524" max="524" width="20.42578125" style="145" customWidth="1"/>
    <col min="525" max="768" width="8.85546875" style="145"/>
    <col min="769" max="769" width="7.28515625" style="145" customWidth="1"/>
    <col min="770" max="770" width="11.140625" style="145" customWidth="1"/>
    <col min="771" max="771" width="73.28515625" style="145" customWidth="1"/>
    <col min="772" max="772" width="5.7109375" style="145" customWidth="1"/>
    <col min="773" max="773" width="11.7109375" style="145" customWidth="1"/>
    <col min="774" max="774" width="13.28515625" style="145" bestFit="1" customWidth="1"/>
    <col min="775" max="775" width="15.85546875" style="145" bestFit="1" customWidth="1"/>
    <col min="776" max="776" width="17.5703125" style="145" customWidth="1"/>
    <col min="777" max="778" width="0" style="145" hidden="1" customWidth="1"/>
    <col min="779" max="779" width="8.85546875" style="145"/>
    <col min="780" max="780" width="20.42578125" style="145" customWidth="1"/>
    <col min="781" max="1024" width="8.85546875" style="145"/>
    <col min="1025" max="1025" width="7.28515625" style="145" customWidth="1"/>
    <col min="1026" max="1026" width="11.140625" style="145" customWidth="1"/>
    <col min="1027" max="1027" width="73.28515625" style="145" customWidth="1"/>
    <col min="1028" max="1028" width="5.7109375" style="145" customWidth="1"/>
    <col min="1029" max="1029" width="11.7109375" style="145" customWidth="1"/>
    <col min="1030" max="1030" width="13.28515625" style="145" bestFit="1" customWidth="1"/>
    <col min="1031" max="1031" width="15.85546875" style="145" bestFit="1" customWidth="1"/>
    <col min="1032" max="1032" width="17.5703125" style="145" customWidth="1"/>
    <col min="1033" max="1034" width="0" style="145" hidden="1" customWidth="1"/>
    <col min="1035" max="1035" width="8.85546875" style="145"/>
    <col min="1036" max="1036" width="20.42578125" style="145" customWidth="1"/>
    <col min="1037" max="1280" width="8.85546875" style="145"/>
    <col min="1281" max="1281" width="7.28515625" style="145" customWidth="1"/>
    <col min="1282" max="1282" width="11.140625" style="145" customWidth="1"/>
    <col min="1283" max="1283" width="73.28515625" style="145" customWidth="1"/>
    <col min="1284" max="1284" width="5.7109375" style="145" customWidth="1"/>
    <col min="1285" max="1285" width="11.7109375" style="145" customWidth="1"/>
    <col min="1286" max="1286" width="13.28515625" style="145" bestFit="1" customWidth="1"/>
    <col min="1287" max="1287" width="15.85546875" style="145" bestFit="1" customWidth="1"/>
    <col min="1288" max="1288" width="17.5703125" style="145" customWidth="1"/>
    <col min="1289" max="1290" width="0" style="145" hidden="1" customWidth="1"/>
    <col min="1291" max="1291" width="8.85546875" style="145"/>
    <col min="1292" max="1292" width="20.42578125" style="145" customWidth="1"/>
    <col min="1293" max="1536" width="8.85546875" style="145"/>
    <col min="1537" max="1537" width="7.28515625" style="145" customWidth="1"/>
    <col min="1538" max="1538" width="11.140625" style="145" customWidth="1"/>
    <col min="1539" max="1539" width="73.28515625" style="145" customWidth="1"/>
    <col min="1540" max="1540" width="5.7109375" style="145" customWidth="1"/>
    <col min="1541" max="1541" width="11.7109375" style="145" customWidth="1"/>
    <col min="1542" max="1542" width="13.28515625" style="145" bestFit="1" customWidth="1"/>
    <col min="1543" max="1543" width="15.85546875" style="145" bestFit="1" customWidth="1"/>
    <col min="1544" max="1544" width="17.5703125" style="145" customWidth="1"/>
    <col min="1545" max="1546" width="0" style="145" hidden="1" customWidth="1"/>
    <col min="1547" max="1547" width="8.85546875" style="145"/>
    <col min="1548" max="1548" width="20.42578125" style="145" customWidth="1"/>
    <col min="1549" max="1792" width="8.85546875" style="145"/>
    <col min="1793" max="1793" width="7.28515625" style="145" customWidth="1"/>
    <col min="1794" max="1794" width="11.140625" style="145" customWidth="1"/>
    <col min="1795" max="1795" width="73.28515625" style="145" customWidth="1"/>
    <col min="1796" max="1796" width="5.7109375" style="145" customWidth="1"/>
    <col min="1797" max="1797" width="11.7109375" style="145" customWidth="1"/>
    <col min="1798" max="1798" width="13.28515625" style="145" bestFit="1" customWidth="1"/>
    <col min="1799" max="1799" width="15.85546875" style="145" bestFit="1" customWidth="1"/>
    <col min="1800" max="1800" width="17.5703125" style="145" customWidth="1"/>
    <col min="1801" max="1802" width="0" style="145" hidden="1" customWidth="1"/>
    <col min="1803" max="1803" width="8.85546875" style="145"/>
    <col min="1804" max="1804" width="20.42578125" style="145" customWidth="1"/>
    <col min="1805" max="2048" width="8.85546875" style="145"/>
    <col min="2049" max="2049" width="7.28515625" style="145" customWidth="1"/>
    <col min="2050" max="2050" width="11.140625" style="145" customWidth="1"/>
    <col min="2051" max="2051" width="73.28515625" style="145" customWidth="1"/>
    <col min="2052" max="2052" width="5.7109375" style="145" customWidth="1"/>
    <col min="2053" max="2053" width="11.7109375" style="145" customWidth="1"/>
    <col min="2054" max="2054" width="13.28515625" style="145" bestFit="1" customWidth="1"/>
    <col min="2055" max="2055" width="15.85546875" style="145" bestFit="1" customWidth="1"/>
    <col min="2056" max="2056" width="17.5703125" style="145" customWidth="1"/>
    <col min="2057" max="2058" width="0" style="145" hidden="1" customWidth="1"/>
    <col min="2059" max="2059" width="8.85546875" style="145"/>
    <col min="2060" max="2060" width="20.42578125" style="145" customWidth="1"/>
    <col min="2061" max="2304" width="8.85546875" style="145"/>
    <col min="2305" max="2305" width="7.28515625" style="145" customWidth="1"/>
    <col min="2306" max="2306" width="11.140625" style="145" customWidth="1"/>
    <col min="2307" max="2307" width="73.28515625" style="145" customWidth="1"/>
    <col min="2308" max="2308" width="5.7109375" style="145" customWidth="1"/>
    <col min="2309" max="2309" width="11.7109375" style="145" customWidth="1"/>
    <col min="2310" max="2310" width="13.28515625" style="145" bestFit="1" customWidth="1"/>
    <col min="2311" max="2311" width="15.85546875" style="145" bestFit="1" customWidth="1"/>
    <col min="2312" max="2312" width="17.5703125" style="145" customWidth="1"/>
    <col min="2313" max="2314" width="0" style="145" hidden="1" customWidth="1"/>
    <col min="2315" max="2315" width="8.85546875" style="145"/>
    <col min="2316" max="2316" width="20.42578125" style="145" customWidth="1"/>
    <col min="2317" max="2560" width="8.85546875" style="145"/>
    <col min="2561" max="2561" width="7.28515625" style="145" customWidth="1"/>
    <col min="2562" max="2562" width="11.140625" style="145" customWidth="1"/>
    <col min="2563" max="2563" width="73.28515625" style="145" customWidth="1"/>
    <col min="2564" max="2564" width="5.7109375" style="145" customWidth="1"/>
    <col min="2565" max="2565" width="11.7109375" style="145" customWidth="1"/>
    <col min="2566" max="2566" width="13.28515625" style="145" bestFit="1" customWidth="1"/>
    <col min="2567" max="2567" width="15.85546875" style="145" bestFit="1" customWidth="1"/>
    <col min="2568" max="2568" width="17.5703125" style="145" customWidth="1"/>
    <col min="2569" max="2570" width="0" style="145" hidden="1" customWidth="1"/>
    <col min="2571" max="2571" width="8.85546875" style="145"/>
    <col min="2572" max="2572" width="20.42578125" style="145" customWidth="1"/>
    <col min="2573" max="2816" width="8.85546875" style="145"/>
    <col min="2817" max="2817" width="7.28515625" style="145" customWidth="1"/>
    <col min="2818" max="2818" width="11.140625" style="145" customWidth="1"/>
    <col min="2819" max="2819" width="73.28515625" style="145" customWidth="1"/>
    <col min="2820" max="2820" width="5.7109375" style="145" customWidth="1"/>
    <col min="2821" max="2821" width="11.7109375" style="145" customWidth="1"/>
    <col min="2822" max="2822" width="13.28515625" style="145" bestFit="1" customWidth="1"/>
    <col min="2823" max="2823" width="15.85546875" style="145" bestFit="1" customWidth="1"/>
    <col min="2824" max="2824" width="17.5703125" style="145" customWidth="1"/>
    <col min="2825" max="2826" width="0" style="145" hidden="1" customWidth="1"/>
    <col min="2827" max="2827" width="8.85546875" style="145"/>
    <col min="2828" max="2828" width="20.42578125" style="145" customWidth="1"/>
    <col min="2829" max="3072" width="8.85546875" style="145"/>
    <col min="3073" max="3073" width="7.28515625" style="145" customWidth="1"/>
    <col min="3074" max="3074" width="11.140625" style="145" customWidth="1"/>
    <col min="3075" max="3075" width="73.28515625" style="145" customWidth="1"/>
    <col min="3076" max="3076" width="5.7109375" style="145" customWidth="1"/>
    <col min="3077" max="3077" width="11.7109375" style="145" customWidth="1"/>
    <col min="3078" max="3078" width="13.28515625" style="145" bestFit="1" customWidth="1"/>
    <col min="3079" max="3079" width="15.85546875" style="145" bestFit="1" customWidth="1"/>
    <col min="3080" max="3080" width="17.5703125" style="145" customWidth="1"/>
    <col min="3081" max="3082" width="0" style="145" hidden="1" customWidth="1"/>
    <col min="3083" max="3083" width="8.85546875" style="145"/>
    <col min="3084" max="3084" width="20.42578125" style="145" customWidth="1"/>
    <col min="3085" max="3328" width="8.85546875" style="145"/>
    <col min="3329" max="3329" width="7.28515625" style="145" customWidth="1"/>
    <col min="3330" max="3330" width="11.140625" style="145" customWidth="1"/>
    <col min="3331" max="3331" width="73.28515625" style="145" customWidth="1"/>
    <col min="3332" max="3332" width="5.7109375" style="145" customWidth="1"/>
    <col min="3333" max="3333" width="11.7109375" style="145" customWidth="1"/>
    <col min="3334" max="3334" width="13.28515625" style="145" bestFit="1" customWidth="1"/>
    <col min="3335" max="3335" width="15.85546875" style="145" bestFit="1" customWidth="1"/>
    <col min="3336" max="3336" width="17.5703125" style="145" customWidth="1"/>
    <col min="3337" max="3338" width="0" style="145" hidden="1" customWidth="1"/>
    <col min="3339" max="3339" width="8.85546875" style="145"/>
    <col min="3340" max="3340" width="20.42578125" style="145" customWidth="1"/>
    <col min="3341" max="3584" width="8.85546875" style="145"/>
    <col min="3585" max="3585" width="7.28515625" style="145" customWidth="1"/>
    <col min="3586" max="3586" width="11.140625" style="145" customWidth="1"/>
    <col min="3587" max="3587" width="73.28515625" style="145" customWidth="1"/>
    <col min="3588" max="3588" width="5.7109375" style="145" customWidth="1"/>
    <col min="3589" max="3589" width="11.7109375" style="145" customWidth="1"/>
    <col min="3590" max="3590" width="13.28515625" style="145" bestFit="1" customWidth="1"/>
    <col min="3591" max="3591" width="15.85546875" style="145" bestFit="1" customWidth="1"/>
    <col min="3592" max="3592" width="17.5703125" style="145" customWidth="1"/>
    <col min="3593" max="3594" width="0" style="145" hidden="1" customWidth="1"/>
    <col min="3595" max="3595" width="8.85546875" style="145"/>
    <col min="3596" max="3596" width="20.42578125" style="145" customWidth="1"/>
    <col min="3597" max="3840" width="8.85546875" style="145"/>
    <col min="3841" max="3841" width="7.28515625" style="145" customWidth="1"/>
    <col min="3842" max="3842" width="11.140625" style="145" customWidth="1"/>
    <col min="3843" max="3843" width="73.28515625" style="145" customWidth="1"/>
    <col min="3844" max="3844" width="5.7109375" style="145" customWidth="1"/>
    <col min="3845" max="3845" width="11.7109375" style="145" customWidth="1"/>
    <col min="3846" max="3846" width="13.28515625" style="145" bestFit="1" customWidth="1"/>
    <col min="3847" max="3847" width="15.85546875" style="145" bestFit="1" customWidth="1"/>
    <col min="3848" max="3848" width="17.5703125" style="145" customWidth="1"/>
    <col min="3849" max="3850" width="0" style="145" hidden="1" customWidth="1"/>
    <col min="3851" max="3851" width="8.85546875" style="145"/>
    <col min="3852" max="3852" width="20.42578125" style="145" customWidth="1"/>
    <col min="3853" max="4096" width="8.85546875" style="145"/>
    <col min="4097" max="4097" width="7.28515625" style="145" customWidth="1"/>
    <col min="4098" max="4098" width="11.140625" style="145" customWidth="1"/>
    <col min="4099" max="4099" width="73.28515625" style="145" customWidth="1"/>
    <col min="4100" max="4100" width="5.7109375" style="145" customWidth="1"/>
    <col min="4101" max="4101" width="11.7109375" style="145" customWidth="1"/>
    <col min="4102" max="4102" width="13.28515625" style="145" bestFit="1" customWidth="1"/>
    <col min="4103" max="4103" width="15.85546875" style="145" bestFit="1" customWidth="1"/>
    <col min="4104" max="4104" width="17.5703125" style="145" customWidth="1"/>
    <col min="4105" max="4106" width="0" style="145" hidden="1" customWidth="1"/>
    <col min="4107" max="4107" width="8.85546875" style="145"/>
    <col min="4108" max="4108" width="20.42578125" style="145" customWidth="1"/>
    <col min="4109" max="4352" width="8.85546875" style="145"/>
    <col min="4353" max="4353" width="7.28515625" style="145" customWidth="1"/>
    <col min="4354" max="4354" width="11.140625" style="145" customWidth="1"/>
    <col min="4355" max="4355" width="73.28515625" style="145" customWidth="1"/>
    <col min="4356" max="4356" width="5.7109375" style="145" customWidth="1"/>
    <col min="4357" max="4357" width="11.7109375" style="145" customWidth="1"/>
    <col min="4358" max="4358" width="13.28515625" style="145" bestFit="1" customWidth="1"/>
    <col min="4359" max="4359" width="15.85546875" style="145" bestFit="1" customWidth="1"/>
    <col min="4360" max="4360" width="17.5703125" style="145" customWidth="1"/>
    <col min="4361" max="4362" width="0" style="145" hidden="1" customWidth="1"/>
    <col min="4363" max="4363" width="8.85546875" style="145"/>
    <col min="4364" max="4364" width="20.42578125" style="145" customWidth="1"/>
    <col min="4365" max="4608" width="8.85546875" style="145"/>
    <col min="4609" max="4609" width="7.28515625" style="145" customWidth="1"/>
    <col min="4610" max="4610" width="11.140625" style="145" customWidth="1"/>
    <col min="4611" max="4611" width="73.28515625" style="145" customWidth="1"/>
    <col min="4612" max="4612" width="5.7109375" style="145" customWidth="1"/>
    <col min="4613" max="4613" width="11.7109375" style="145" customWidth="1"/>
    <col min="4614" max="4614" width="13.28515625" style="145" bestFit="1" customWidth="1"/>
    <col min="4615" max="4615" width="15.85546875" style="145" bestFit="1" customWidth="1"/>
    <col min="4616" max="4616" width="17.5703125" style="145" customWidth="1"/>
    <col min="4617" max="4618" width="0" style="145" hidden="1" customWidth="1"/>
    <col min="4619" max="4619" width="8.85546875" style="145"/>
    <col min="4620" max="4620" width="20.42578125" style="145" customWidth="1"/>
    <col min="4621" max="4864" width="8.85546875" style="145"/>
    <col min="4865" max="4865" width="7.28515625" style="145" customWidth="1"/>
    <col min="4866" max="4866" width="11.140625" style="145" customWidth="1"/>
    <col min="4867" max="4867" width="73.28515625" style="145" customWidth="1"/>
    <col min="4868" max="4868" width="5.7109375" style="145" customWidth="1"/>
    <col min="4869" max="4869" width="11.7109375" style="145" customWidth="1"/>
    <col min="4870" max="4870" width="13.28515625" style="145" bestFit="1" customWidth="1"/>
    <col min="4871" max="4871" width="15.85546875" style="145" bestFit="1" customWidth="1"/>
    <col min="4872" max="4872" width="17.5703125" style="145" customWidth="1"/>
    <col min="4873" max="4874" width="0" style="145" hidden="1" customWidth="1"/>
    <col min="4875" max="4875" width="8.85546875" style="145"/>
    <col min="4876" max="4876" width="20.42578125" style="145" customWidth="1"/>
    <col min="4877" max="5120" width="8.85546875" style="145"/>
    <col min="5121" max="5121" width="7.28515625" style="145" customWidth="1"/>
    <col min="5122" max="5122" width="11.140625" style="145" customWidth="1"/>
    <col min="5123" max="5123" width="73.28515625" style="145" customWidth="1"/>
    <col min="5124" max="5124" width="5.7109375" style="145" customWidth="1"/>
    <col min="5125" max="5125" width="11.7109375" style="145" customWidth="1"/>
    <col min="5126" max="5126" width="13.28515625" style="145" bestFit="1" customWidth="1"/>
    <col min="5127" max="5127" width="15.85546875" style="145" bestFit="1" customWidth="1"/>
    <col min="5128" max="5128" width="17.5703125" style="145" customWidth="1"/>
    <col min="5129" max="5130" width="0" style="145" hidden="1" customWidth="1"/>
    <col min="5131" max="5131" width="8.85546875" style="145"/>
    <col min="5132" max="5132" width="20.42578125" style="145" customWidth="1"/>
    <col min="5133" max="5376" width="8.85546875" style="145"/>
    <col min="5377" max="5377" width="7.28515625" style="145" customWidth="1"/>
    <col min="5378" max="5378" width="11.140625" style="145" customWidth="1"/>
    <col min="5379" max="5379" width="73.28515625" style="145" customWidth="1"/>
    <col min="5380" max="5380" width="5.7109375" style="145" customWidth="1"/>
    <col min="5381" max="5381" width="11.7109375" style="145" customWidth="1"/>
    <col min="5382" max="5382" width="13.28515625" style="145" bestFit="1" customWidth="1"/>
    <col min="5383" max="5383" width="15.85546875" style="145" bestFit="1" customWidth="1"/>
    <col min="5384" max="5384" width="17.5703125" style="145" customWidth="1"/>
    <col min="5385" max="5386" width="0" style="145" hidden="1" customWidth="1"/>
    <col min="5387" max="5387" width="8.85546875" style="145"/>
    <col min="5388" max="5388" width="20.42578125" style="145" customWidth="1"/>
    <col min="5389" max="5632" width="8.85546875" style="145"/>
    <col min="5633" max="5633" width="7.28515625" style="145" customWidth="1"/>
    <col min="5634" max="5634" width="11.140625" style="145" customWidth="1"/>
    <col min="5635" max="5635" width="73.28515625" style="145" customWidth="1"/>
    <col min="5636" max="5636" width="5.7109375" style="145" customWidth="1"/>
    <col min="5637" max="5637" width="11.7109375" style="145" customWidth="1"/>
    <col min="5638" max="5638" width="13.28515625" style="145" bestFit="1" customWidth="1"/>
    <col min="5639" max="5639" width="15.85546875" style="145" bestFit="1" customWidth="1"/>
    <col min="5640" max="5640" width="17.5703125" style="145" customWidth="1"/>
    <col min="5641" max="5642" width="0" style="145" hidden="1" customWidth="1"/>
    <col min="5643" max="5643" width="8.85546875" style="145"/>
    <col min="5644" max="5644" width="20.42578125" style="145" customWidth="1"/>
    <col min="5645" max="5888" width="8.85546875" style="145"/>
    <col min="5889" max="5889" width="7.28515625" style="145" customWidth="1"/>
    <col min="5890" max="5890" width="11.140625" style="145" customWidth="1"/>
    <col min="5891" max="5891" width="73.28515625" style="145" customWidth="1"/>
    <col min="5892" max="5892" width="5.7109375" style="145" customWidth="1"/>
    <col min="5893" max="5893" width="11.7109375" style="145" customWidth="1"/>
    <col min="5894" max="5894" width="13.28515625" style="145" bestFit="1" customWidth="1"/>
    <col min="5895" max="5895" width="15.85546875" style="145" bestFit="1" customWidth="1"/>
    <col min="5896" max="5896" width="17.5703125" style="145" customWidth="1"/>
    <col min="5897" max="5898" width="0" style="145" hidden="1" customWidth="1"/>
    <col min="5899" max="5899" width="8.85546875" style="145"/>
    <col min="5900" max="5900" width="20.42578125" style="145" customWidth="1"/>
    <col min="5901" max="6144" width="8.85546875" style="145"/>
    <col min="6145" max="6145" width="7.28515625" style="145" customWidth="1"/>
    <col min="6146" max="6146" width="11.140625" style="145" customWidth="1"/>
    <col min="6147" max="6147" width="73.28515625" style="145" customWidth="1"/>
    <col min="6148" max="6148" width="5.7109375" style="145" customWidth="1"/>
    <col min="6149" max="6149" width="11.7109375" style="145" customWidth="1"/>
    <col min="6150" max="6150" width="13.28515625" style="145" bestFit="1" customWidth="1"/>
    <col min="6151" max="6151" width="15.85546875" style="145" bestFit="1" customWidth="1"/>
    <col min="6152" max="6152" width="17.5703125" style="145" customWidth="1"/>
    <col min="6153" max="6154" width="0" style="145" hidden="1" customWidth="1"/>
    <col min="6155" max="6155" width="8.85546875" style="145"/>
    <col min="6156" max="6156" width="20.42578125" style="145" customWidth="1"/>
    <col min="6157" max="6400" width="8.85546875" style="145"/>
    <col min="6401" max="6401" width="7.28515625" style="145" customWidth="1"/>
    <col min="6402" max="6402" width="11.140625" style="145" customWidth="1"/>
    <col min="6403" max="6403" width="73.28515625" style="145" customWidth="1"/>
    <col min="6404" max="6404" width="5.7109375" style="145" customWidth="1"/>
    <col min="6405" max="6405" width="11.7109375" style="145" customWidth="1"/>
    <col min="6406" max="6406" width="13.28515625" style="145" bestFit="1" customWidth="1"/>
    <col min="6407" max="6407" width="15.85546875" style="145" bestFit="1" customWidth="1"/>
    <col min="6408" max="6408" width="17.5703125" style="145" customWidth="1"/>
    <col min="6409" max="6410" width="0" style="145" hidden="1" customWidth="1"/>
    <col min="6411" max="6411" width="8.85546875" style="145"/>
    <col min="6412" max="6412" width="20.42578125" style="145" customWidth="1"/>
    <col min="6413" max="6656" width="8.85546875" style="145"/>
    <col min="6657" max="6657" width="7.28515625" style="145" customWidth="1"/>
    <col min="6658" max="6658" width="11.140625" style="145" customWidth="1"/>
    <col min="6659" max="6659" width="73.28515625" style="145" customWidth="1"/>
    <col min="6660" max="6660" width="5.7109375" style="145" customWidth="1"/>
    <col min="6661" max="6661" width="11.7109375" style="145" customWidth="1"/>
    <col min="6662" max="6662" width="13.28515625" style="145" bestFit="1" customWidth="1"/>
    <col min="6663" max="6663" width="15.85546875" style="145" bestFit="1" customWidth="1"/>
    <col min="6664" max="6664" width="17.5703125" style="145" customWidth="1"/>
    <col min="6665" max="6666" width="0" style="145" hidden="1" customWidth="1"/>
    <col min="6667" max="6667" width="8.85546875" style="145"/>
    <col min="6668" max="6668" width="20.42578125" style="145" customWidth="1"/>
    <col min="6669" max="6912" width="8.85546875" style="145"/>
    <col min="6913" max="6913" width="7.28515625" style="145" customWidth="1"/>
    <col min="6914" max="6914" width="11.140625" style="145" customWidth="1"/>
    <col min="6915" max="6915" width="73.28515625" style="145" customWidth="1"/>
    <col min="6916" max="6916" width="5.7109375" style="145" customWidth="1"/>
    <col min="6917" max="6917" width="11.7109375" style="145" customWidth="1"/>
    <col min="6918" max="6918" width="13.28515625" style="145" bestFit="1" customWidth="1"/>
    <col min="6919" max="6919" width="15.85546875" style="145" bestFit="1" customWidth="1"/>
    <col min="6920" max="6920" width="17.5703125" style="145" customWidth="1"/>
    <col min="6921" max="6922" width="0" style="145" hidden="1" customWidth="1"/>
    <col min="6923" max="6923" width="8.85546875" style="145"/>
    <col min="6924" max="6924" width="20.42578125" style="145" customWidth="1"/>
    <col min="6925" max="7168" width="8.85546875" style="145"/>
    <col min="7169" max="7169" width="7.28515625" style="145" customWidth="1"/>
    <col min="7170" max="7170" width="11.140625" style="145" customWidth="1"/>
    <col min="7171" max="7171" width="73.28515625" style="145" customWidth="1"/>
    <col min="7172" max="7172" width="5.7109375" style="145" customWidth="1"/>
    <col min="7173" max="7173" width="11.7109375" style="145" customWidth="1"/>
    <col min="7174" max="7174" width="13.28515625" style="145" bestFit="1" customWidth="1"/>
    <col min="7175" max="7175" width="15.85546875" style="145" bestFit="1" customWidth="1"/>
    <col min="7176" max="7176" width="17.5703125" style="145" customWidth="1"/>
    <col min="7177" max="7178" width="0" style="145" hidden="1" customWidth="1"/>
    <col min="7179" max="7179" width="8.85546875" style="145"/>
    <col min="7180" max="7180" width="20.42578125" style="145" customWidth="1"/>
    <col min="7181" max="7424" width="8.85546875" style="145"/>
    <col min="7425" max="7425" width="7.28515625" style="145" customWidth="1"/>
    <col min="7426" max="7426" width="11.140625" style="145" customWidth="1"/>
    <col min="7427" max="7427" width="73.28515625" style="145" customWidth="1"/>
    <col min="7428" max="7428" width="5.7109375" style="145" customWidth="1"/>
    <col min="7429" max="7429" width="11.7109375" style="145" customWidth="1"/>
    <col min="7430" max="7430" width="13.28515625" style="145" bestFit="1" customWidth="1"/>
    <col min="7431" max="7431" width="15.85546875" style="145" bestFit="1" customWidth="1"/>
    <col min="7432" max="7432" width="17.5703125" style="145" customWidth="1"/>
    <col min="7433" max="7434" width="0" style="145" hidden="1" customWidth="1"/>
    <col min="7435" max="7435" width="8.85546875" style="145"/>
    <col min="7436" max="7436" width="20.42578125" style="145" customWidth="1"/>
    <col min="7437" max="7680" width="8.85546875" style="145"/>
    <col min="7681" max="7681" width="7.28515625" style="145" customWidth="1"/>
    <col min="7682" max="7682" width="11.140625" style="145" customWidth="1"/>
    <col min="7683" max="7683" width="73.28515625" style="145" customWidth="1"/>
    <col min="7684" max="7684" width="5.7109375" style="145" customWidth="1"/>
    <col min="7685" max="7685" width="11.7109375" style="145" customWidth="1"/>
    <col min="7686" max="7686" width="13.28515625" style="145" bestFit="1" customWidth="1"/>
    <col min="7687" max="7687" width="15.85546875" style="145" bestFit="1" customWidth="1"/>
    <col min="7688" max="7688" width="17.5703125" style="145" customWidth="1"/>
    <col min="7689" max="7690" width="0" style="145" hidden="1" customWidth="1"/>
    <col min="7691" max="7691" width="8.85546875" style="145"/>
    <col min="7692" max="7692" width="20.42578125" style="145" customWidth="1"/>
    <col min="7693" max="7936" width="8.85546875" style="145"/>
    <col min="7937" max="7937" width="7.28515625" style="145" customWidth="1"/>
    <col min="7938" max="7938" width="11.140625" style="145" customWidth="1"/>
    <col min="7939" max="7939" width="73.28515625" style="145" customWidth="1"/>
    <col min="7940" max="7940" width="5.7109375" style="145" customWidth="1"/>
    <col min="7941" max="7941" width="11.7109375" style="145" customWidth="1"/>
    <col min="7942" max="7942" width="13.28515625" style="145" bestFit="1" customWidth="1"/>
    <col min="7943" max="7943" width="15.85546875" style="145" bestFit="1" customWidth="1"/>
    <col min="7944" max="7944" width="17.5703125" style="145" customWidth="1"/>
    <col min="7945" max="7946" width="0" style="145" hidden="1" customWidth="1"/>
    <col min="7947" max="7947" width="8.85546875" style="145"/>
    <col min="7948" max="7948" width="20.42578125" style="145" customWidth="1"/>
    <col min="7949" max="8192" width="8.85546875" style="145"/>
    <col min="8193" max="8193" width="7.28515625" style="145" customWidth="1"/>
    <col min="8194" max="8194" width="11.140625" style="145" customWidth="1"/>
    <col min="8195" max="8195" width="73.28515625" style="145" customWidth="1"/>
    <col min="8196" max="8196" width="5.7109375" style="145" customWidth="1"/>
    <col min="8197" max="8197" width="11.7109375" style="145" customWidth="1"/>
    <col min="8198" max="8198" width="13.28515625" style="145" bestFit="1" customWidth="1"/>
    <col min="8199" max="8199" width="15.85546875" style="145" bestFit="1" customWidth="1"/>
    <col min="8200" max="8200" width="17.5703125" style="145" customWidth="1"/>
    <col min="8201" max="8202" width="0" style="145" hidden="1" customWidth="1"/>
    <col min="8203" max="8203" width="8.85546875" style="145"/>
    <col min="8204" max="8204" width="20.42578125" style="145" customWidth="1"/>
    <col min="8205" max="8448" width="8.85546875" style="145"/>
    <col min="8449" max="8449" width="7.28515625" style="145" customWidth="1"/>
    <col min="8450" max="8450" width="11.140625" style="145" customWidth="1"/>
    <col min="8451" max="8451" width="73.28515625" style="145" customWidth="1"/>
    <col min="8452" max="8452" width="5.7109375" style="145" customWidth="1"/>
    <col min="8453" max="8453" width="11.7109375" style="145" customWidth="1"/>
    <col min="8454" max="8454" width="13.28515625" style="145" bestFit="1" customWidth="1"/>
    <col min="8455" max="8455" width="15.85546875" style="145" bestFit="1" customWidth="1"/>
    <col min="8456" max="8456" width="17.5703125" style="145" customWidth="1"/>
    <col min="8457" max="8458" width="0" style="145" hidden="1" customWidth="1"/>
    <col min="8459" max="8459" width="8.85546875" style="145"/>
    <col min="8460" max="8460" width="20.42578125" style="145" customWidth="1"/>
    <col min="8461" max="8704" width="8.85546875" style="145"/>
    <col min="8705" max="8705" width="7.28515625" style="145" customWidth="1"/>
    <col min="8706" max="8706" width="11.140625" style="145" customWidth="1"/>
    <col min="8707" max="8707" width="73.28515625" style="145" customWidth="1"/>
    <col min="8708" max="8708" width="5.7109375" style="145" customWidth="1"/>
    <col min="8709" max="8709" width="11.7109375" style="145" customWidth="1"/>
    <col min="8710" max="8710" width="13.28515625" style="145" bestFit="1" customWidth="1"/>
    <col min="8711" max="8711" width="15.85546875" style="145" bestFit="1" customWidth="1"/>
    <col min="8712" max="8712" width="17.5703125" style="145" customWidth="1"/>
    <col min="8713" max="8714" width="0" style="145" hidden="1" customWidth="1"/>
    <col min="8715" max="8715" width="8.85546875" style="145"/>
    <col min="8716" max="8716" width="20.42578125" style="145" customWidth="1"/>
    <col min="8717" max="8960" width="8.85546875" style="145"/>
    <col min="8961" max="8961" width="7.28515625" style="145" customWidth="1"/>
    <col min="8962" max="8962" width="11.140625" style="145" customWidth="1"/>
    <col min="8963" max="8963" width="73.28515625" style="145" customWidth="1"/>
    <col min="8964" max="8964" width="5.7109375" style="145" customWidth="1"/>
    <col min="8965" max="8965" width="11.7109375" style="145" customWidth="1"/>
    <col min="8966" max="8966" width="13.28515625" style="145" bestFit="1" customWidth="1"/>
    <col min="8967" max="8967" width="15.85546875" style="145" bestFit="1" customWidth="1"/>
    <col min="8968" max="8968" width="17.5703125" style="145" customWidth="1"/>
    <col min="8969" max="8970" width="0" style="145" hidden="1" customWidth="1"/>
    <col min="8971" max="8971" width="8.85546875" style="145"/>
    <col min="8972" max="8972" width="20.42578125" style="145" customWidth="1"/>
    <col min="8973" max="9216" width="8.85546875" style="145"/>
    <col min="9217" max="9217" width="7.28515625" style="145" customWidth="1"/>
    <col min="9218" max="9218" width="11.140625" style="145" customWidth="1"/>
    <col min="9219" max="9219" width="73.28515625" style="145" customWidth="1"/>
    <col min="9220" max="9220" width="5.7109375" style="145" customWidth="1"/>
    <col min="9221" max="9221" width="11.7109375" style="145" customWidth="1"/>
    <col min="9222" max="9222" width="13.28515625" style="145" bestFit="1" customWidth="1"/>
    <col min="9223" max="9223" width="15.85546875" style="145" bestFit="1" customWidth="1"/>
    <col min="9224" max="9224" width="17.5703125" style="145" customWidth="1"/>
    <col min="9225" max="9226" width="0" style="145" hidden="1" customWidth="1"/>
    <col min="9227" max="9227" width="8.85546875" style="145"/>
    <col min="9228" max="9228" width="20.42578125" style="145" customWidth="1"/>
    <col min="9229" max="9472" width="8.85546875" style="145"/>
    <col min="9473" max="9473" width="7.28515625" style="145" customWidth="1"/>
    <col min="9474" max="9474" width="11.140625" style="145" customWidth="1"/>
    <col min="9475" max="9475" width="73.28515625" style="145" customWidth="1"/>
    <col min="9476" max="9476" width="5.7109375" style="145" customWidth="1"/>
    <col min="9477" max="9477" width="11.7109375" style="145" customWidth="1"/>
    <col min="9478" max="9478" width="13.28515625" style="145" bestFit="1" customWidth="1"/>
    <col min="9479" max="9479" width="15.85546875" style="145" bestFit="1" customWidth="1"/>
    <col min="9480" max="9480" width="17.5703125" style="145" customWidth="1"/>
    <col min="9481" max="9482" width="0" style="145" hidden="1" customWidth="1"/>
    <col min="9483" max="9483" width="8.85546875" style="145"/>
    <col min="9484" max="9484" width="20.42578125" style="145" customWidth="1"/>
    <col min="9485" max="9728" width="8.85546875" style="145"/>
    <col min="9729" max="9729" width="7.28515625" style="145" customWidth="1"/>
    <col min="9730" max="9730" width="11.140625" style="145" customWidth="1"/>
    <col min="9731" max="9731" width="73.28515625" style="145" customWidth="1"/>
    <col min="9732" max="9732" width="5.7109375" style="145" customWidth="1"/>
    <col min="9733" max="9733" width="11.7109375" style="145" customWidth="1"/>
    <col min="9734" max="9734" width="13.28515625" style="145" bestFit="1" customWidth="1"/>
    <col min="9735" max="9735" width="15.85546875" style="145" bestFit="1" customWidth="1"/>
    <col min="9736" max="9736" width="17.5703125" style="145" customWidth="1"/>
    <col min="9737" max="9738" width="0" style="145" hidden="1" customWidth="1"/>
    <col min="9739" max="9739" width="8.85546875" style="145"/>
    <col min="9740" max="9740" width="20.42578125" style="145" customWidth="1"/>
    <col min="9741" max="9984" width="8.85546875" style="145"/>
    <col min="9985" max="9985" width="7.28515625" style="145" customWidth="1"/>
    <col min="9986" max="9986" width="11.140625" style="145" customWidth="1"/>
    <col min="9987" max="9987" width="73.28515625" style="145" customWidth="1"/>
    <col min="9988" max="9988" width="5.7109375" style="145" customWidth="1"/>
    <col min="9989" max="9989" width="11.7109375" style="145" customWidth="1"/>
    <col min="9990" max="9990" width="13.28515625" style="145" bestFit="1" customWidth="1"/>
    <col min="9991" max="9991" width="15.85546875" style="145" bestFit="1" customWidth="1"/>
    <col min="9992" max="9992" width="17.5703125" style="145" customWidth="1"/>
    <col min="9993" max="9994" width="0" style="145" hidden="1" customWidth="1"/>
    <col min="9995" max="9995" width="8.85546875" style="145"/>
    <col min="9996" max="9996" width="20.42578125" style="145" customWidth="1"/>
    <col min="9997" max="10240" width="8.85546875" style="145"/>
    <col min="10241" max="10241" width="7.28515625" style="145" customWidth="1"/>
    <col min="10242" max="10242" width="11.140625" style="145" customWidth="1"/>
    <col min="10243" max="10243" width="73.28515625" style="145" customWidth="1"/>
    <col min="10244" max="10244" width="5.7109375" style="145" customWidth="1"/>
    <col min="10245" max="10245" width="11.7109375" style="145" customWidth="1"/>
    <col min="10246" max="10246" width="13.28515625" style="145" bestFit="1" customWidth="1"/>
    <col min="10247" max="10247" width="15.85546875" style="145" bestFit="1" customWidth="1"/>
    <col min="10248" max="10248" width="17.5703125" style="145" customWidth="1"/>
    <col min="10249" max="10250" width="0" style="145" hidden="1" customWidth="1"/>
    <col min="10251" max="10251" width="8.85546875" style="145"/>
    <col min="10252" max="10252" width="20.42578125" style="145" customWidth="1"/>
    <col min="10253" max="10496" width="8.85546875" style="145"/>
    <col min="10497" max="10497" width="7.28515625" style="145" customWidth="1"/>
    <col min="10498" max="10498" width="11.140625" style="145" customWidth="1"/>
    <col min="10499" max="10499" width="73.28515625" style="145" customWidth="1"/>
    <col min="10500" max="10500" width="5.7109375" style="145" customWidth="1"/>
    <col min="10501" max="10501" width="11.7109375" style="145" customWidth="1"/>
    <col min="10502" max="10502" width="13.28515625" style="145" bestFit="1" customWidth="1"/>
    <col min="10503" max="10503" width="15.85546875" style="145" bestFit="1" customWidth="1"/>
    <col min="10504" max="10504" width="17.5703125" style="145" customWidth="1"/>
    <col min="10505" max="10506" width="0" style="145" hidden="1" customWidth="1"/>
    <col min="10507" max="10507" width="8.85546875" style="145"/>
    <col min="10508" max="10508" width="20.42578125" style="145" customWidth="1"/>
    <col min="10509" max="10752" width="8.85546875" style="145"/>
    <col min="10753" max="10753" width="7.28515625" style="145" customWidth="1"/>
    <col min="10754" max="10754" width="11.140625" style="145" customWidth="1"/>
    <col min="10755" max="10755" width="73.28515625" style="145" customWidth="1"/>
    <col min="10756" max="10756" width="5.7109375" style="145" customWidth="1"/>
    <col min="10757" max="10757" width="11.7109375" style="145" customWidth="1"/>
    <col min="10758" max="10758" width="13.28515625" style="145" bestFit="1" customWidth="1"/>
    <col min="10759" max="10759" width="15.85546875" style="145" bestFit="1" customWidth="1"/>
    <col min="10760" max="10760" width="17.5703125" style="145" customWidth="1"/>
    <col min="10761" max="10762" width="0" style="145" hidden="1" customWidth="1"/>
    <col min="10763" max="10763" width="8.85546875" style="145"/>
    <col min="10764" max="10764" width="20.42578125" style="145" customWidth="1"/>
    <col min="10765" max="11008" width="8.85546875" style="145"/>
    <col min="11009" max="11009" width="7.28515625" style="145" customWidth="1"/>
    <col min="11010" max="11010" width="11.140625" style="145" customWidth="1"/>
    <col min="11011" max="11011" width="73.28515625" style="145" customWidth="1"/>
    <col min="11012" max="11012" width="5.7109375" style="145" customWidth="1"/>
    <col min="11013" max="11013" width="11.7109375" style="145" customWidth="1"/>
    <col min="11014" max="11014" width="13.28515625" style="145" bestFit="1" customWidth="1"/>
    <col min="11015" max="11015" width="15.85546875" style="145" bestFit="1" customWidth="1"/>
    <col min="11016" max="11016" width="17.5703125" style="145" customWidth="1"/>
    <col min="11017" max="11018" width="0" style="145" hidden="1" customWidth="1"/>
    <col min="11019" max="11019" width="8.85546875" style="145"/>
    <col min="11020" max="11020" width="20.42578125" style="145" customWidth="1"/>
    <col min="11021" max="11264" width="8.85546875" style="145"/>
    <col min="11265" max="11265" width="7.28515625" style="145" customWidth="1"/>
    <col min="11266" max="11266" width="11.140625" style="145" customWidth="1"/>
    <col min="11267" max="11267" width="73.28515625" style="145" customWidth="1"/>
    <col min="11268" max="11268" width="5.7109375" style="145" customWidth="1"/>
    <col min="11269" max="11269" width="11.7109375" style="145" customWidth="1"/>
    <col min="11270" max="11270" width="13.28515625" style="145" bestFit="1" customWidth="1"/>
    <col min="11271" max="11271" width="15.85546875" style="145" bestFit="1" customWidth="1"/>
    <col min="11272" max="11272" width="17.5703125" style="145" customWidth="1"/>
    <col min="11273" max="11274" width="0" style="145" hidden="1" customWidth="1"/>
    <col min="11275" max="11275" width="8.85546875" style="145"/>
    <col min="11276" max="11276" width="20.42578125" style="145" customWidth="1"/>
    <col min="11277" max="11520" width="8.85546875" style="145"/>
    <col min="11521" max="11521" width="7.28515625" style="145" customWidth="1"/>
    <col min="11522" max="11522" width="11.140625" style="145" customWidth="1"/>
    <col min="11523" max="11523" width="73.28515625" style="145" customWidth="1"/>
    <col min="11524" max="11524" width="5.7109375" style="145" customWidth="1"/>
    <col min="11525" max="11525" width="11.7109375" style="145" customWidth="1"/>
    <col min="11526" max="11526" width="13.28515625" style="145" bestFit="1" customWidth="1"/>
    <col min="11527" max="11527" width="15.85546875" style="145" bestFit="1" customWidth="1"/>
    <col min="11528" max="11528" width="17.5703125" style="145" customWidth="1"/>
    <col min="11529" max="11530" width="0" style="145" hidden="1" customWidth="1"/>
    <col min="11531" max="11531" width="8.85546875" style="145"/>
    <col min="11532" max="11532" width="20.42578125" style="145" customWidth="1"/>
    <col min="11533" max="11776" width="8.85546875" style="145"/>
    <col min="11777" max="11777" width="7.28515625" style="145" customWidth="1"/>
    <col min="11778" max="11778" width="11.140625" style="145" customWidth="1"/>
    <col min="11779" max="11779" width="73.28515625" style="145" customWidth="1"/>
    <col min="11780" max="11780" width="5.7109375" style="145" customWidth="1"/>
    <col min="11781" max="11781" width="11.7109375" style="145" customWidth="1"/>
    <col min="11782" max="11782" width="13.28515625" style="145" bestFit="1" customWidth="1"/>
    <col min="11783" max="11783" width="15.85546875" style="145" bestFit="1" customWidth="1"/>
    <col min="11784" max="11784" width="17.5703125" style="145" customWidth="1"/>
    <col min="11785" max="11786" width="0" style="145" hidden="1" customWidth="1"/>
    <col min="11787" max="11787" width="8.85546875" style="145"/>
    <col min="11788" max="11788" width="20.42578125" style="145" customWidth="1"/>
    <col min="11789" max="12032" width="8.85546875" style="145"/>
    <col min="12033" max="12033" width="7.28515625" style="145" customWidth="1"/>
    <col min="12034" max="12034" width="11.140625" style="145" customWidth="1"/>
    <col min="12035" max="12035" width="73.28515625" style="145" customWidth="1"/>
    <col min="12036" max="12036" width="5.7109375" style="145" customWidth="1"/>
    <col min="12037" max="12037" width="11.7109375" style="145" customWidth="1"/>
    <col min="12038" max="12038" width="13.28515625" style="145" bestFit="1" customWidth="1"/>
    <col min="12039" max="12039" width="15.85546875" style="145" bestFit="1" customWidth="1"/>
    <col min="12040" max="12040" width="17.5703125" style="145" customWidth="1"/>
    <col min="12041" max="12042" width="0" style="145" hidden="1" customWidth="1"/>
    <col min="12043" max="12043" width="8.85546875" style="145"/>
    <col min="12044" max="12044" width="20.42578125" style="145" customWidth="1"/>
    <col min="12045" max="12288" width="8.85546875" style="145"/>
    <col min="12289" max="12289" width="7.28515625" style="145" customWidth="1"/>
    <col min="12290" max="12290" width="11.140625" style="145" customWidth="1"/>
    <col min="12291" max="12291" width="73.28515625" style="145" customWidth="1"/>
    <col min="12292" max="12292" width="5.7109375" style="145" customWidth="1"/>
    <col min="12293" max="12293" width="11.7109375" style="145" customWidth="1"/>
    <col min="12294" max="12294" width="13.28515625" style="145" bestFit="1" customWidth="1"/>
    <col min="12295" max="12295" width="15.85546875" style="145" bestFit="1" customWidth="1"/>
    <col min="12296" max="12296" width="17.5703125" style="145" customWidth="1"/>
    <col min="12297" max="12298" width="0" style="145" hidden="1" customWidth="1"/>
    <col min="12299" max="12299" width="8.85546875" style="145"/>
    <col min="12300" max="12300" width="20.42578125" style="145" customWidth="1"/>
    <col min="12301" max="12544" width="8.85546875" style="145"/>
    <col min="12545" max="12545" width="7.28515625" style="145" customWidth="1"/>
    <col min="12546" max="12546" width="11.140625" style="145" customWidth="1"/>
    <col min="12547" max="12547" width="73.28515625" style="145" customWidth="1"/>
    <col min="12548" max="12548" width="5.7109375" style="145" customWidth="1"/>
    <col min="12549" max="12549" width="11.7109375" style="145" customWidth="1"/>
    <col min="12550" max="12550" width="13.28515625" style="145" bestFit="1" customWidth="1"/>
    <col min="12551" max="12551" width="15.85546875" style="145" bestFit="1" customWidth="1"/>
    <col min="12552" max="12552" width="17.5703125" style="145" customWidth="1"/>
    <col min="12553" max="12554" width="0" style="145" hidden="1" customWidth="1"/>
    <col min="12555" max="12555" width="8.85546875" style="145"/>
    <col min="12556" max="12556" width="20.42578125" style="145" customWidth="1"/>
    <col min="12557" max="12800" width="8.85546875" style="145"/>
    <col min="12801" max="12801" width="7.28515625" style="145" customWidth="1"/>
    <col min="12802" max="12802" width="11.140625" style="145" customWidth="1"/>
    <col min="12803" max="12803" width="73.28515625" style="145" customWidth="1"/>
    <col min="12804" max="12804" width="5.7109375" style="145" customWidth="1"/>
    <col min="12805" max="12805" width="11.7109375" style="145" customWidth="1"/>
    <col min="12806" max="12806" width="13.28515625" style="145" bestFit="1" customWidth="1"/>
    <col min="12807" max="12807" width="15.85546875" style="145" bestFit="1" customWidth="1"/>
    <col min="12808" max="12808" width="17.5703125" style="145" customWidth="1"/>
    <col min="12809" max="12810" width="0" style="145" hidden="1" customWidth="1"/>
    <col min="12811" max="12811" width="8.85546875" style="145"/>
    <col min="12812" max="12812" width="20.42578125" style="145" customWidth="1"/>
    <col min="12813" max="13056" width="8.85546875" style="145"/>
    <col min="13057" max="13057" width="7.28515625" style="145" customWidth="1"/>
    <col min="13058" max="13058" width="11.140625" style="145" customWidth="1"/>
    <col min="13059" max="13059" width="73.28515625" style="145" customWidth="1"/>
    <col min="13060" max="13060" width="5.7109375" style="145" customWidth="1"/>
    <col min="13061" max="13061" width="11.7109375" style="145" customWidth="1"/>
    <col min="13062" max="13062" width="13.28515625" style="145" bestFit="1" customWidth="1"/>
    <col min="13063" max="13063" width="15.85546875" style="145" bestFit="1" customWidth="1"/>
    <col min="13064" max="13064" width="17.5703125" style="145" customWidth="1"/>
    <col min="13065" max="13066" width="0" style="145" hidden="1" customWidth="1"/>
    <col min="13067" max="13067" width="8.85546875" style="145"/>
    <col min="13068" max="13068" width="20.42578125" style="145" customWidth="1"/>
    <col min="13069" max="13312" width="8.85546875" style="145"/>
    <col min="13313" max="13313" width="7.28515625" style="145" customWidth="1"/>
    <col min="13314" max="13314" width="11.140625" style="145" customWidth="1"/>
    <col min="13315" max="13315" width="73.28515625" style="145" customWidth="1"/>
    <col min="13316" max="13316" width="5.7109375" style="145" customWidth="1"/>
    <col min="13317" max="13317" width="11.7109375" style="145" customWidth="1"/>
    <col min="13318" max="13318" width="13.28515625" style="145" bestFit="1" customWidth="1"/>
    <col min="13319" max="13319" width="15.85546875" style="145" bestFit="1" customWidth="1"/>
    <col min="13320" max="13320" width="17.5703125" style="145" customWidth="1"/>
    <col min="13321" max="13322" width="0" style="145" hidden="1" customWidth="1"/>
    <col min="13323" max="13323" width="8.85546875" style="145"/>
    <col min="13324" max="13324" width="20.42578125" style="145" customWidth="1"/>
    <col min="13325" max="13568" width="8.85546875" style="145"/>
    <col min="13569" max="13569" width="7.28515625" style="145" customWidth="1"/>
    <col min="13570" max="13570" width="11.140625" style="145" customWidth="1"/>
    <col min="13571" max="13571" width="73.28515625" style="145" customWidth="1"/>
    <col min="13572" max="13572" width="5.7109375" style="145" customWidth="1"/>
    <col min="13573" max="13573" width="11.7109375" style="145" customWidth="1"/>
    <col min="13574" max="13574" width="13.28515625" style="145" bestFit="1" customWidth="1"/>
    <col min="13575" max="13575" width="15.85546875" style="145" bestFit="1" customWidth="1"/>
    <col min="13576" max="13576" width="17.5703125" style="145" customWidth="1"/>
    <col min="13577" max="13578" width="0" style="145" hidden="1" customWidth="1"/>
    <col min="13579" max="13579" width="8.85546875" style="145"/>
    <col min="13580" max="13580" width="20.42578125" style="145" customWidth="1"/>
    <col min="13581" max="13824" width="8.85546875" style="145"/>
    <col min="13825" max="13825" width="7.28515625" style="145" customWidth="1"/>
    <col min="13826" max="13826" width="11.140625" style="145" customWidth="1"/>
    <col min="13827" max="13827" width="73.28515625" style="145" customWidth="1"/>
    <col min="13828" max="13828" width="5.7109375" style="145" customWidth="1"/>
    <col min="13829" max="13829" width="11.7109375" style="145" customWidth="1"/>
    <col min="13830" max="13830" width="13.28515625" style="145" bestFit="1" customWidth="1"/>
    <col min="13831" max="13831" width="15.85546875" style="145" bestFit="1" customWidth="1"/>
    <col min="13832" max="13832" width="17.5703125" style="145" customWidth="1"/>
    <col min="13833" max="13834" width="0" style="145" hidden="1" customWidth="1"/>
    <col min="13835" max="13835" width="8.85546875" style="145"/>
    <col min="13836" max="13836" width="20.42578125" style="145" customWidth="1"/>
    <col min="13837" max="14080" width="8.85546875" style="145"/>
    <col min="14081" max="14081" width="7.28515625" style="145" customWidth="1"/>
    <col min="14082" max="14082" width="11.140625" style="145" customWidth="1"/>
    <col min="14083" max="14083" width="73.28515625" style="145" customWidth="1"/>
    <col min="14084" max="14084" width="5.7109375" style="145" customWidth="1"/>
    <col min="14085" max="14085" width="11.7109375" style="145" customWidth="1"/>
    <col min="14086" max="14086" width="13.28515625" style="145" bestFit="1" customWidth="1"/>
    <col min="14087" max="14087" width="15.85546875" style="145" bestFit="1" customWidth="1"/>
    <col min="14088" max="14088" width="17.5703125" style="145" customWidth="1"/>
    <col min="14089" max="14090" width="0" style="145" hidden="1" customWidth="1"/>
    <col min="14091" max="14091" width="8.85546875" style="145"/>
    <col min="14092" max="14092" width="20.42578125" style="145" customWidth="1"/>
    <col min="14093" max="14336" width="8.85546875" style="145"/>
    <col min="14337" max="14337" width="7.28515625" style="145" customWidth="1"/>
    <col min="14338" max="14338" width="11.140625" style="145" customWidth="1"/>
    <col min="14339" max="14339" width="73.28515625" style="145" customWidth="1"/>
    <col min="14340" max="14340" width="5.7109375" style="145" customWidth="1"/>
    <col min="14341" max="14341" width="11.7109375" style="145" customWidth="1"/>
    <col min="14342" max="14342" width="13.28515625" style="145" bestFit="1" customWidth="1"/>
    <col min="14343" max="14343" width="15.85546875" style="145" bestFit="1" customWidth="1"/>
    <col min="14344" max="14344" width="17.5703125" style="145" customWidth="1"/>
    <col min="14345" max="14346" width="0" style="145" hidden="1" customWidth="1"/>
    <col min="14347" max="14347" width="8.85546875" style="145"/>
    <col min="14348" max="14348" width="20.42578125" style="145" customWidth="1"/>
    <col min="14349" max="14592" width="8.85546875" style="145"/>
    <col min="14593" max="14593" width="7.28515625" style="145" customWidth="1"/>
    <col min="14594" max="14594" width="11.140625" style="145" customWidth="1"/>
    <col min="14595" max="14595" width="73.28515625" style="145" customWidth="1"/>
    <col min="14596" max="14596" width="5.7109375" style="145" customWidth="1"/>
    <col min="14597" max="14597" width="11.7109375" style="145" customWidth="1"/>
    <col min="14598" max="14598" width="13.28515625" style="145" bestFit="1" customWidth="1"/>
    <col min="14599" max="14599" width="15.85546875" style="145" bestFit="1" customWidth="1"/>
    <col min="14600" max="14600" width="17.5703125" style="145" customWidth="1"/>
    <col min="14601" max="14602" width="0" style="145" hidden="1" customWidth="1"/>
    <col min="14603" max="14603" width="8.85546875" style="145"/>
    <col min="14604" max="14604" width="20.42578125" style="145" customWidth="1"/>
    <col min="14605" max="14848" width="8.85546875" style="145"/>
    <col min="14849" max="14849" width="7.28515625" style="145" customWidth="1"/>
    <col min="14850" max="14850" width="11.140625" style="145" customWidth="1"/>
    <col min="14851" max="14851" width="73.28515625" style="145" customWidth="1"/>
    <col min="14852" max="14852" width="5.7109375" style="145" customWidth="1"/>
    <col min="14853" max="14853" width="11.7109375" style="145" customWidth="1"/>
    <col min="14854" max="14854" width="13.28515625" style="145" bestFit="1" customWidth="1"/>
    <col min="14855" max="14855" width="15.85546875" style="145" bestFit="1" customWidth="1"/>
    <col min="14856" max="14856" width="17.5703125" style="145" customWidth="1"/>
    <col min="14857" max="14858" width="0" style="145" hidden="1" customWidth="1"/>
    <col min="14859" max="14859" width="8.85546875" style="145"/>
    <col min="14860" max="14860" width="20.42578125" style="145" customWidth="1"/>
    <col min="14861" max="15104" width="8.85546875" style="145"/>
    <col min="15105" max="15105" width="7.28515625" style="145" customWidth="1"/>
    <col min="15106" max="15106" width="11.140625" style="145" customWidth="1"/>
    <col min="15107" max="15107" width="73.28515625" style="145" customWidth="1"/>
    <col min="15108" max="15108" width="5.7109375" style="145" customWidth="1"/>
    <col min="15109" max="15109" width="11.7109375" style="145" customWidth="1"/>
    <col min="15110" max="15110" width="13.28515625" style="145" bestFit="1" customWidth="1"/>
    <col min="15111" max="15111" width="15.85546875" style="145" bestFit="1" customWidth="1"/>
    <col min="15112" max="15112" width="17.5703125" style="145" customWidth="1"/>
    <col min="15113" max="15114" width="0" style="145" hidden="1" customWidth="1"/>
    <col min="15115" max="15115" width="8.85546875" style="145"/>
    <col min="15116" max="15116" width="20.42578125" style="145" customWidth="1"/>
    <col min="15117" max="15360" width="8.85546875" style="145"/>
    <col min="15361" max="15361" width="7.28515625" style="145" customWidth="1"/>
    <col min="15362" max="15362" width="11.140625" style="145" customWidth="1"/>
    <col min="15363" max="15363" width="73.28515625" style="145" customWidth="1"/>
    <col min="15364" max="15364" width="5.7109375" style="145" customWidth="1"/>
    <col min="15365" max="15365" width="11.7109375" style="145" customWidth="1"/>
    <col min="15366" max="15366" width="13.28515625" style="145" bestFit="1" customWidth="1"/>
    <col min="15367" max="15367" width="15.85546875" style="145" bestFit="1" customWidth="1"/>
    <col min="15368" max="15368" width="17.5703125" style="145" customWidth="1"/>
    <col min="15369" max="15370" width="0" style="145" hidden="1" customWidth="1"/>
    <col min="15371" max="15371" width="8.85546875" style="145"/>
    <col min="15372" max="15372" width="20.42578125" style="145" customWidth="1"/>
    <col min="15373" max="15616" width="8.85546875" style="145"/>
    <col min="15617" max="15617" width="7.28515625" style="145" customWidth="1"/>
    <col min="15618" max="15618" width="11.140625" style="145" customWidth="1"/>
    <col min="15619" max="15619" width="73.28515625" style="145" customWidth="1"/>
    <col min="15620" max="15620" width="5.7109375" style="145" customWidth="1"/>
    <col min="15621" max="15621" width="11.7109375" style="145" customWidth="1"/>
    <col min="15622" max="15622" width="13.28515625" style="145" bestFit="1" customWidth="1"/>
    <col min="15623" max="15623" width="15.85546875" style="145" bestFit="1" customWidth="1"/>
    <col min="15624" max="15624" width="17.5703125" style="145" customWidth="1"/>
    <col min="15625" max="15626" width="0" style="145" hidden="1" customWidth="1"/>
    <col min="15627" max="15627" width="8.85546875" style="145"/>
    <col min="15628" max="15628" width="20.42578125" style="145" customWidth="1"/>
    <col min="15629" max="15872" width="8.85546875" style="145"/>
    <col min="15873" max="15873" width="7.28515625" style="145" customWidth="1"/>
    <col min="15874" max="15874" width="11.140625" style="145" customWidth="1"/>
    <col min="15875" max="15875" width="73.28515625" style="145" customWidth="1"/>
    <col min="15876" max="15876" width="5.7109375" style="145" customWidth="1"/>
    <col min="15877" max="15877" width="11.7109375" style="145" customWidth="1"/>
    <col min="15878" max="15878" width="13.28515625" style="145" bestFit="1" customWidth="1"/>
    <col min="15879" max="15879" width="15.85546875" style="145" bestFit="1" customWidth="1"/>
    <col min="15880" max="15880" width="17.5703125" style="145" customWidth="1"/>
    <col min="15881" max="15882" width="0" style="145" hidden="1" customWidth="1"/>
    <col min="15883" max="15883" width="8.85546875" style="145"/>
    <col min="15884" max="15884" width="20.42578125" style="145" customWidth="1"/>
    <col min="15885" max="16128" width="8.85546875" style="145"/>
    <col min="16129" max="16129" width="7.28515625" style="145" customWidth="1"/>
    <col min="16130" max="16130" width="11.140625" style="145" customWidth="1"/>
    <col min="16131" max="16131" width="73.28515625" style="145" customWidth="1"/>
    <col min="16132" max="16132" width="5.7109375" style="145" customWidth="1"/>
    <col min="16133" max="16133" width="11.7109375" style="145" customWidth="1"/>
    <col min="16134" max="16134" width="13.28515625" style="145" bestFit="1" customWidth="1"/>
    <col min="16135" max="16135" width="15.85546875" style="145" bestFit="1" customWidth="1"/>
    <col min="16136" max="16136" width="17.5703125" style="145" customWidth="1"/>
    <col min="16137" max="16138" width="0" style="145" hidden="1" customWidth="1"/>
    <col min="16139" max="16139" width="8.85546875" style="145"/>
    <col min="16140" max="16140" width="20.42578125" style="145" customWidth="1"/>
    <col min="16141" max="16384" width="8.85546875" style="145"/>
  </cols>
  <sheetData>
    <row r="1" spans="1:10" ht="14.1" customHeight="1" thickBot="1">
      <c r="A1" s="1132" t="s">
        <v>2295</v>
      </c>
      <c r="B1" s="1133"/>
      <c r="C1" s="1133"/>
      <c r="D1" s="1133"/>
      <c r="E1" s="1133"/>
      <c r="F1" s="1133"/>
      <c r="G1" s="1133"/>
      <c r="H1" s="1133"/>
    </row>
    <row r="2" spans="1:10" ht="14.1" customHeight="1">
      <c r="A2" s="566" t="s">
        <v>2294</v>
      </c>
      <c r="B2" s="565" t="s">
        <v>2293</v>
      </c>
      <c r="C2" s="565" t="s">
        <v>2292</v>
      </c>
      <c r="D2" s="565" t="s">
        <v>2291</v>
      </c>
      <c r="E2" s="565" t="s">
        <v>2290</v>
      </c>
      <c r="F2" s="1134" t="s">
        <v>2289</v>
      </c>
      <c r="G2" s="1135"/>
      <c r="H2" s="1136"/>
    </row>
    <row r="3" spans="1:10" ht="14.1" customHeight="1" thickBot="1">
      <c r="A3" s="564" t="s">
        <v>2288</v>
      </c>
      <c r="B3" s="562" t="s">
        <v>2287</v>
      </c>
      <c r="C3" s="563"/>
      <c r="D3" s="562" t="s">
        <v>2286</v>
      </c>
      <c r="E3" s="562" t="s">
        <v>2108</v>
      </c>
      <c r="F3" s="560" t="s">
        <v>2286</v>
      </c>
      <c r="G3" s="561" t="s">
        <v>2285</v>
      </c>
      <c r="H3" s="560" t="s">
        <v>2284</v>
      </c>
    </row>
    <row r="4" spans="1:10" ht="14.1" customHeight="1">
      <c r="A4" s="542"/>
      <c r="B4" s="540"/>
      <c r="C4" s="543"/>
      <c r="D4" s="540"/>
      <c r="E4" s="543"/>
      <c r="F4" s="558"/>
      <c r="G4" s="559"/>
      <c r="H4" s="558"/>
    </row>
    <row r="5" spans="1:10" ht="14.1" customHeight="1">
      <c r="A5" s="557"/>
      <c r="F5" s="555"/>
      <c r="G5" s="556"/>
      <c r="H5" s="555"/>
    </row>
    <row r="6" spans="1:10" ht="14.1" customHeight="1">
      <c r="A6" s="1137" t="s">
        <v>2283</v>
      </c>
      <c r="B6" s="1138"/>
      <c r="C6" s="1138"/>
      <c r="D6" s="1138"/>
      <c r="E6" s="1138"/>
      <c r="F6" s="1138"/>
      <c r="G6" s="1138"/>
      <c r="H6" s="1138"/>
      <c r="I6" s="168"/>
      <c r="J6" s="554"/>
    </row>
    <row r="7" spans="1:10" ht="14.1" customHeight="1">
      <c r="A7" s="1139" t="s">
        <v>5450</v>
      </c>
      <c r="B7" s="1140"/>
      <c r="C7" s="1140"/>
      <c r="D7" s="1140"/>
      <c r="E7" s="1140"/>
      <c r="F7" s="1140"/>
      <c r="G7" s="1140"/>
      <c r="H7" s="1140"/>
      <c r="J7" s="553"/>
    </row>
    <row r="8" spans="1:10" ht="14.1" customHeight="1">
      <c r="A8" s="1139"/>
      <c r="B8" s="1140"/>
      <c r="C8" s="1140"/>
      <c r="D8" s="1140"/>
      <c r="E8" s="1140"/>
      <c r="F8" s="1140"/>
      <c r="G8" s="1140"/>
      <c r="H8" s="1140"/>
      <c r="J8" s="553"/>
    </row>
    <row r="9" spans="1:10" ht="14.1" customHeight="1">
      <c r="A9" s="1141" t="s">
        <v>2282</v>
      </c>
      <c r="B9" s="1142"/>
      <c r="C9" s="1142"/>
      <c r="D9" s="1142"/>
      <c r="E9" s="1142"/>
      <c r="F9" s="1142"/>
      <c r="G9" s="1142"/>
      <c r="H9" s="1142"/>
      <c r="J9" s="553"/>
    </row>
    <row r="10" spans="1:10" ht="14.1" customHeight="1">
      <c r="A10" s="1141"/>
      <c r="B10" s="1142"/>
      <c r="C10" s="1142"/>
      <c r="D10" s="1142"/>
      <c r="E10" s="1142"/>
      <c r="F10" s="1142"/>
      <c r="G10" s="1142"/>
      <c r="H10" s="1142"/>
      <c r="J10" s="553"/>
    </row>
    <row r="11" spans="1:10" ht="14.1" customHeight="1">
      <c r="A11" s="1143" t="s">
        <v>5451</v>
      </c>
      <c r="B11" s="1144"/>
      <c r="C11" s="1144"/>
      <c r="D11" s="1144"/>
      <c r="E11" s="1144"/>
      <c r="F11" s="1144"/>
      <c r="G11" s="1144"/>
      <c r="H11" s="1144"/>
      <c r="I11" s="1144"/>
      <c r="J11" s="1145"/>
    </row>
    <row r="12" spans="1:10" ht="14.1" customHeight="1">
      <c r="A12" s="1143"/>
      <c r="B12" s="1144"/>
      <c r="C12" s="1144"/>
      <c r="D12" s="1144"/>
      <c r="E12" s="1144"/>
      <c r="F12" s="1144"/>
      <c r="G12" s="1144"/>
      <c r="H12" s="1144"/>
      <c r="I12" s="1144"/>
      <c r="J12" s="1145"/>
    </row>
    <row r="13" spans="1:10" ht="14.1" customHeight="1">
      <c r="A13" s="1146" t="s">
        <v>2281</v>
      </c>
      <c r="B13" s="1147"/>
      <c r="C13" s="1147"/>
      <c r="D13" s="1147"/>
      <c r="E13" s="1147"/>
      <c r="F13" s="1147"/>
      <c r="G13" s="1147"/>
      <c r="H13" s="1147"/>
      <c r="I13" s="1147"/>
      <c r="J13" s="1148"/>
    </row>
    <row r="14" spans="1:10" ht="14.1" customHeight="1">
      <c r="A14" s="1149" t="s">
        <v>2280</v>
      </c>
      <c r="B14" s="1150"/>
      <c r="C14" s="1150"/>
      <c r="D14" s="1150"/>
      <c r="E14" s="1150"/>
      <c r="F14" s="1150"/>
      <c r="G14" s="1150"/>
      <c r="H14" s="1150"/>
      <c r="I14" s="1150"/>
      <c r="J14" s="1151"/>
    </row>
    <row r="15" spans="1:10" ht="14.1" customHeight="1">
      <c r="A15" s="1143" t="s">
        <v>2279</v>
      </c>
      <c r="B15" s="1144"/>
      <c r="C15" s="1144"/>
      <c r="D15" s="1144"/>
      <c r="E15" s="1144"/>
      <c r="F15" s="1144"/>
      <c r="G15" s="1144"/>
      <c r="H15" s="1144"/>
      <c r="I15" s="1144"/>
      <c r="J15" s="1145"/>
    </row>
    <row r="16" spans="1:10" ht="14.1" customHeight="1">
      <c r="A16" s="1143"/>
      <c r="B16" s="1144"/>
      <c r="C16" s="1144"/>
      <c r="D16" s="1144"/>
      <c r="E16" s="1144"/>
      <c r="F16" s="1144"/>
      <c r="G16" s="1144"/>
      <c r="H16" s="1144"/>
      <c r="I16" s="1144"/>
      <c r="J16" s="1145"/>
    </row>
    <row r="17" spans="1:10" ht="14.1" customHeight="1">
      <c r="A17" s="1143" t="s">
        <v>5452</v>
      </c>
      <c r="B17" s="1144"/>
      <c r="C17" s="1144"/>
      <c r="D17" s="1144"/>
      <c r="E17" s="1144"/>
      <c r="F17" s="1144"/>
      <c r="G17" s="1144"/>
      <c r="H17" s="1144"/>
      <c r="I17" s="1144"/>
      <c r="J17" s="1145"/>
    </row>
    <row r="18" spans="1:10" ht="14.1" customHeight="1">
      <c r="A18" s="1143"/>
      <c r="B18" s="1144"/>
      <c r="C18" s="1144"/>
      <c r="D18" s="1144"/>
      <c r="E18" s="1144"/>
      <c r="F18" s="1144"/>
      <c r="G18" s="1144"/>
      <c r="H18" s="1144"/>
      <c r="I18" s="1144"/>
      <c r="J18" s="1145"/>
    </row>
    <row r="19" spans="1:10" ht="14.1" customHeight="1">
      <c r="A19" s="1143"/>
      <c r="B19" s="1144"/>
      <c r="C19" s="1144"/>
      <c r="D19" s="1144"/>
      <c r="E19" s="1144"/>
      <c r="F19" s="1144"/>
      <c r="G19" s="1144"/>
      <c r="H19" s="1144"/>
      <c r="I19" s="1144"/>
      <c r="J19" s="1145"/>
    </row>
    <row r="20" spans="1:10" ht="14.1" customHeight="1">
      <c r="A20" s="1146" t="s">
        <v>2278</v>
      </c>
      <c r="B20" s="1147"/>
      <c r="C20" s="1147"/>
      <c r="D20" s="1147"/>
      <c r="E20" s="1147"/>
      <c r="F20" s="1147"/>
      <c r="G20" s="1147"/>
      <c r="H20" s="1147"/>
      <c r="I20" s="1147"/>
      <c r="J20" s="1148"/>
    </row>
    <row r="21" spans="1:10" ht="14.1" customHeight="1">
      <c r="A21" s="1130"/>
      <c r="B21" s="1131"/>
      <c r="C21" s="1131"/>
      <c r="D21" s="1131"/>
      <c r="E21" s="1131"/>
      <c r="F21" s="1131"/>
      <c r="G21" s="1131"/>
      <c r="H21" s="1131"/>
      <c r="I21" s="181"/>
      <c r="J21" s="740"/>
    </row>
    <row r="22" spans="1:10" ht="15"/>
    <row r="23" spans="1:10" ht="15">
      <c r="A23" s="542"/>
      <c r="B23" s="540"/>
      <c r="C23" s="544" t="s">
        <v>2277</v>
      </c>
      <c r="D23" s="540"/>
      <c r="E23" s="539"/>
      <c r="F23" s="552"/>
      <c r="G23" s="551"/>
      <c r="H23" s="537"/>
    </row>
    <row r="24" spans="1:10" ht="15">
      <c r="A24" s="542"/>
      <c r="B24" s="540"/>
      <c r="C24" s="544"/>
      <c r="D24" s="540"/>
      <c r="E24" s="539"/>
      <c r="F24" s="550"/>
      <c r="G24" s="537"/>
      <c r="H24" s="537"/>
    </row>
    <row r="25" spans="1:10" ht="13.5" customHeight="1">
      <c r="A25" s="542" t="s">
        <v>2276</v>
      </c>
      <c r="B25" s="540"/>
      <c r="C25" s="531" t="s">
        <v>2275</v>
      </c>
      <c r="D25" s="540" t="s">
        <v>200</v>
      </c>
      <c r="E25" s="539">
        <v>1</v>
      </c>
      <c r="F25" s="538">
        <v>0</v>
      </c>
      <c r="G25" s="537">
        <f>E25*F25</f>
        <v>0</v>
      </c>
      <c r="H25" s="537"/>
    </row>
    <row r="26" spans="1:10" ht="13.5" customHeight="1">
      <c r="A26" s="542"/>
      <c r="B26" s="540"/>
      <c r="C26" s="549" t="s">
        <v>2274</v>
      </c>
      <c r="D26" s="540"/>
      <c r="E26" s="539"/>
      <c r="F26" s="538"/>
      <c r="G26" s="537"/>
      <c r="H26" s="537"/>
    </row>
    <row r="27" spans="1:10" ht="13.5" customHeight="1">
      <c r="A27" s="542"/>
      <c r="B27" s="540"/>
      <c r="C27" s="548" t="s">
        <v>2273</v>
      </c>
      <c r="D27" s="540"/>
      <c r="E27" s="539"/>
      <c r="F27" s="538"/>
      <c r="G27" s="537"/>
      <c r="H27" s="537"/>
    </row>
    <row r="28" spans="1:10" ht="13.5" customHeight="1">
      <c r="A28" s="542"/>
      <c r="B28" s="540"/>
      <c r="C28" s="531" t="s">
        <v>2272</v>
      </c>
      <c r="D28" s="540"/>
      <c r="E28" s="539"/>
      <c r="F28" s="538"/>
      <c r="G28" s="537"/>
      <c r="H28" s="537"/>
    </row>
    <row r="29" spans="1:10" ht="13.5" customHeight="1">
      <c r="A29" s="542"/>
      <c r="B29" s="540"/>
      <c r="C29" s="548" t="s">
        <v>2271</v>
      </c>
      <c r="D29" s="540"/>
      <c r="E29" s="539"/>
      <c r="F29" s="538"/>
      <c r="G29" s="537"/>
      <c r="H29" s="537"/>
    </row>
    <row r="30" spans="1:10" ht="13.5" customHeight="1">
      <c r="A30" s="542"/>
      <c r="B30" s="540"/>
      <c r="C30" s="531" t="s">
        <v>2270</v>
      </c>
      <c r="D30" s="540"/>
      <c r="E30" s="539"/>
      <c r="F30" s="538"/>
      <c r="G30" s="537"/>
      <c r="H30" s="537"/>
    </row>
    <row r="31" spans="1:10" ht="13.5" customHeight="1">
      <c r="A31" s="542"/>
      <c r="B31" s="540"/>
      <c r="C31" s="548" t="s">
        <v>2269</v>
      </c>
      <c r="D31" s="540"/>
      <c r="E31" s="539"/>
      <c r="F31" s="538"/>
      <c r="G31" s="537"/>
      <c r="H31" s="537"/>
    </row>
    <row r="32" spans="1:10" ht="13.5" customHeight="1">
      <c r="A32" s="542"/>
      <c r="B32" s="540"/>
      <c r="C32" s="548" t="s">
        <v>2268</v>
      </c>
      <c r="D32" s="540"/>
      <c r="E32" s="539"/>
      <c r="F32" s="538"/>
      <c r="G32" s="537"/>
      <c r="H32" s="537"/>
    </row>
    <row r="33" spans="1:8" ht="13.5" customHeight="1">
      <c r="A33" s="542"/>
      <c r="B33" s="540"/>
      <c r="C33" s="548" t="s">
        <v>2267</v>
      </c>
      <c r="D33" s="540"/>
      <c r="E33" s="539"/>
      <c r="F33" s="538"/>
      <c r="G33" s="537"/>
      <c r="H33" s="537"/>
    </row>
    <row r="34" spans="1:8" ht="13.5" customHeight="1">
      <c r="A34" s="542"/>
      <c r="B34" s="540"/>
      <c r="C34" s="548" t="s">
        <v>2266</v>
      </c>
      <c r="D34" s="540"/>
      <c r="E34" s="539"/>
      <c r="F34" s="538"/>
      <c r="G34" s="537"/>
      <c r="H34" s="537"/>
    </row>
    <row r="35" spans="1:8" ht="13.5" customHeight="1">
      <c r="A35" s="542"/>
      <c r="B35" s="540"/>
      <c r="C35" s="548" t="s">
        <v>2265</v>
      </c>
      <c r="D35" s="540"/>
      <c r="E35" s="539"/>
      <c r="F35" s="538"/>
      <c r="G35" s="537"/>
      <c r="H35" s="537"/>
    </row>
    <row r="36" spans="1:8" ht="13.5" customHeight="1">
      <c r="A36" s="542"/>
      <c r="B36" s="540"/>
      <c r="C36" s="548" t="s">
        <v>5408</v>
      </c>
      <c r="D36" s="540"/>
      <c r="E36" s="539"/>
      <c r="F36" s="538"/>
      <c r="G36" s="537"/>
      <c r="H36" s="537"/>
    </row>
    <row r="37" spans="1:8" ht="13.5" customHeight="1">
      <c r="A37" s="542"/>
      <c r="B37" s="540"/>
      <c r="C37" s="548" t="s">
        <v>2264</v>
      </c>
      <c r="D37" s="540"/>
      <c r="E37" s="539"/>
      <c r="F37" s="538"/>
      <c r="G37" s="537"/>
      <c r="H37" s="537"/>
    </row>
    <row r="38" spans="1:8" ht="13.5" customHeight="1">
      <c r="A38" s="542"/>
      <c r="B38" s="540"/>
      <c r="C38" s="548" t="s">
        <v>2263</v>
      </c>
      <c r="D38" s="540"/>
      <c r="E38" s="539"/>
      <c r="F38" s="538"/>
      <c r="G38" s="537"/>
      <c r="H38" s="537"/>
    </row>
    <row r="39" spans="1:8" ht="13.5" customHeight="1">
      <c r="A39" s="542"/>
      <c r="B39" s="540"/>
      <c r="C39" s="548" t="s">
        <v>2262</v>
      </c>
      <c r="D39" s="540"/>
      <c r="E39" s="539"/>
      <c r="F39" s="538"/>
      <c r="G39" s="537"/>
      <c r="H39" s="537"/>
    </row>
    <row r="40" spans="1:8" ht="13.5" customHeight="1">
      <c r="A40" s="542"/>
      <c r="B40" s="540"/>
      <c r="C40" s="548" t="s">
        <v>2261</v>
      </c>
      <c r="D40" s="540"/>
      <c r="E40" s="539"/>
      <c r="F40" s="538"/>
      <c r="G40" s="537"/>
      <c r="H40" s="537"/>
    </row>
    <row r="41" spans="1:8" ht="13.5" customHeight="1">
      <c r="A41" s="542"/>
      <c r="B41" s="540"/>
      <c r="C41" s="548"/>
      <c r="D41" s="540"/>
      <c r="E41" s="539"/>
      <c r="F41" s="538"/>
      <c r="G41" s="537"/>
      <c r="H41" s="537"/>
    </row>
    <row r="42" spans="1:8" ht="13.5" customHeight="1">
      <c r="A42" s="542"/>
      <c r="B42" s="540"/>
      <c r="C42" s="548" t="s">
        <v>2260</v>
      </c>
      <c r="D42" s="540"/>
      <c r="E42" s="539"/>
      <c r="F42" s="538"/>
      <c r="G42" s="537"/>
      <c r="H42" s="537"/>
    </row>
    <row r="43" spans="1:8" ht="13.5" customHeight="1">
      <c r="A43" s="542"/>
      <c r="B43" s="540"/>
      <c r="C43" s="548"/>
      <c r="D43" s="540"/>
      <c r="E43" s="539"/>
      <c r="F43" s="538"/>
      <c r="G43" s="537"/>
      <c r="H43" s="537"/>
    </row>
    <row r="44" spans="1:8" ht="13.5" customHeight="1">
      <c r="A44" s="542" t="s">
        <v>2259</v>
      </c>
      <c r="B44" s="540"/>
      <c r="C44" s="548" t="s">
        <v>2258</v>
      </c>
      <c r="D44" s="540" t="s">
        <v>200</v>
      </c>
      <c r="E44" s="539">
        <v>1</v>
      </c>
      <c r="F44" s="538">
        <v>0</v>
      </c>
      <c r="G44" s="537">
        <f>E44*F44</f>
        <v>0</v>
      </c>
      <c r="H44" s="537"/>
    </row>
    <row r="45" spans="1:8" ht="13.5" customHeight="1">
      <c r="A45" s="542"/>
      <c r="B45" s="540"/>
      <c r="C45" s="548" t="s">
        <v>2257</v>
      </c>
      <c r="D45" s="540"/>
      <c r="E45" s="539"/>
      <c r="F45" s="538"/>
      <c r="G45" s="537"/>
      <c r="H45" s="537"/>
    </row>
    <row r="46" spans="1:8" ht="13.5" customHeight="1">
      <c r="A46" s="542"/>
      <c r="B46" s="540"/>
      <c r="C46" s="548" t="s">
        <v>2256</v>
      </c>
      <c r="D46" s="540"/>
      <c r="E46" s="539"/>
      <c r="F46" s="538"/>
      <c r="G46" s="537"/>
      <c r="H46" s="537"/>
    </row>
    <row r="47" spans="1:8" ht="13.5" customHeight="1">
      <c r="A47" s="542"/>
      <c r="B47" s="540"/>
      <c r="C47" s="548" t="s">
        <v>2255</v>
      </c>
      <c r="D47" s="540"/>
      <c r="E47" s="539"/>
      <c r="F47" s="538"/>
      <c r="G47" s="537"/>
      <c r="H47" s="537"/>
    </row>
    <row r="48" spans="1:8" ht="13.5" customHeight="1">
      <c r="A48" s="542"/>
      <c r="B48" s="540"/>
      <c r="C48" s="548" t="s">
        <v>2254</v>
      </c>
      <c r="D48" s="540"/>
      <c r="E48" s="539"/>
      <c r="F48" s="538"/>
      <c r="G48" s="537"/>
      <c r="H48" s="537"/>
    </row>
    <row r="49" spans="1:8" ht="13.5" customHeight="1">
      <c r="A49" s="542"/>
      <c r="B49" s="540"/>
      <c r="C49" s="548" t="s">
        <v>2253</v>
      </c>
      <c r="D49" s="540"/>
      <c r="E49" s="539"/>
      <c r="F49" s="538"/>
      <c r="G49" s="537"/>
      <c r="H49" s="537"/>
    </row>
    <row r="50" spans="1:8" ht="13.5" customHeight="1">
      <c r="A50" s="542"/>
      <c r="B50" s="540"/>
      <c r="C50" s="548" t="s">
        <v>2252</v>
      </c>
      <c r="D50" s="540"/>
      <c r="E50" s="539"/>
      <c r="F50" s="538"/>
      <c r="G50" s="537"/>
      <c r="H50" s="537"/>
    </row>
    <row r="51" spans="1:8" ht="13.5" customHeight="1">
      <c r="A51" s="542" t="s">
        <v>2251</v>
      </c>
      <c r="B51" s="540"/>
      <c r="C51" s="531" t="s">
        <v>2249</v>
      </c>
      <c r="D51" s="540" t="s">
        <v>200</v>
      </c>
      <c r="E51" s="539">
        <v>6</v>
      </c>
      <c r="F51" s="538">
        <v>0</v>
      </c>
      <c r="G51" s="537">
        <f>E51*F51</f>
        <v>0</v>
      </c>
      <c r="H51" s="537"/>
    </row>
    <row r="52" spans="1:8" ht="13.5" customHeight="1">
      <c r="A52" s="542"/>
      <c r="B52" s="540"/>
      <c r="C52" s="531" t="s">
        <v>2244</v>
      </c>
      <c r="D52" s="540"/>
      <c r="E52" s="539"/>
      <c r="F52" s="538"/>
      <c r="G52" s="537"/>
      <c r="H52" s="537"/>
    </row>
    <row r="53" spans="1:8" ht="13.5" customHeight="1">
      <c r="A53" s="542" t="s">
        <v>2250</v>
      </c>
      <c r="B53" s="540"/>
      <c r="C53" s="531" t="s">
        <v>2249</v>
      </c>
      <c r="D53" s="540" t="s">
        <v>200</v>
      </c>
      <c r="E53" s="539">
        <v>6</v>
      </c>
      <c r="F53" s="538">
        <v>0</v>
      </c>
      <c r="G53" s="537">
        <f>E53*F53</f>
        <v>0</v>
      </c>
      <c r="H53" s="537"/>
    </row>
    <row r="54" spans="1:8" ht="13.5" customHeight="1">
      <c r="A54" s="542"/>
      <c r="B54" s="540"/>
      <c r="C54" s="531" t="s">
        <v>2244</v>
      </c>
      <c r="D54" s="540"/>
      <c r="E54" s="539"/>
      <c r="F54" s="538"/>
      <c r="G54" s="537"/>
      <c r="H54" s="537"/>
    </row>
    <row r="55" spans="1:8" ht="13.5" customHeight="1">
      <c r="A55" s="542" t="s">
        <v>2248</v>
      </c>
      <c r="B55" s="540"/>
      <c r="C55" s="531" t="s">
        <v>2247</v>
      </c>
      <c r="D55" s="540" t="s">
        <v>200</v>
      </c>
      <c r="E55" s="539">
        <v>4</v>
      </c>
      <c r="F55" s="538">
        <v>0</v>
      </c>
      <c r="G55" s="537">
        <f>E55*F55</f>
        <v>0</v>
      </c>
      <c r="H55" s="537"/>
    </row>
    <row r="56" spans="1:8" ht="13.5" customHeight="1">
      <c r="A56" s="542"/>
      <c r="B56" s="540"/>
      <c r="C56" s="531" t="s">
        <v>2244</v>
      </c>
      <c r="D56" s="540"/>
      <c r="E56" s="539"/>
      <c r="F56" s="538"/>
      <c r="G56" s="537"/>
      <c r="H56" s="537"/>
    </row>
    <row r="57" spans="1:8" ht="13.5" customHeight="1">
      <c r="A57" s="542" t="s">
        <v>2246</v>
      </c>
      <c r="B57" s="540"/>
      <c r="C57" s="531" t="s">
        <v>2245</v>
      </c>
      <c r="D57" s="540" t="s">
        <v>200</v>
      </c>
      <c r="E57" s="539">
        <v>3</v>
      </c>
      <c r="F57" s="538">
        <v>0</v>
      </c>
      <c r="G57" s="537">
        <f t="shared" ref="G57:G68" si="0">E57*F57</f>
        <v>0</v>
      </c>
      <c r="H57" s="537"/>
    </row>
    <row r="58" spans="1:8" ht="13.5" customHeight="1">
      <c r="A58" s="542"/>
      <c r="B58" s="540"/>
      <c r="C58" s="531" t="s">
        <v>2244</v>
      </c>
      <c r="D58" s="540"/>
      <c r="E58" s="539"/>
      <c r="F58" s="538"/>
      <c r="G58" s="537"/>
      <c r="H58" s="537"/>
    </row>
    <row r="59" spans="1:8" ht="13.5" customHeight="1">
      <c r="A59" s="542" t="s">
        <v>2243</v>
      </c>
      <c r="B59" s="540"/>
      <c r="C59" s="531" t="s">
        <v>2242</v>
      </c>
      <c r="D59" s="540" t="s">
        <v>200</v>
      </c>
      <c r="E59" s="539">
        <v>1</v>
      </c>
      <c r="F59" s="538">
        <v>0</v>
      </c>
      <c r="G59" s="537">
        <f t="shared" si="0"/>
        <v>0</v>
      </c>
      <c r="H59" s="537"/>
    </row>
    <row r="60" spans="1:8" ht="13.5" customHeight="1">
      <c r="A60" s="542" t="s">
        <v>2241</v>
      </c>
      <c r="B60" s="540"/>
      <c r="C60" s="531" t="s">
        <v>5409</v>
      </c>
      <c r="D60" s="540"/>
      <c r="E60" s="539"/>
      <c r="F60" s="538"/>
      <c r="G60" s="537"/>
      <c r="H60" s="537"/>
    </row>
    <row r="61" spans="1:8" ht="13.5" customHeight="1">
      <c r="A61" s="542" t="s">
        <v>2240</v>
      </c>
      <c r="B61" s="540"/>
      <c r="C61" s="531" t="s">
        <v>5409</v>
      </c>
      <c r="D61" s="540"/>
      <c r="E61" s="539"/>
      <c r="F61" s="538"/>
      <c r="G61" s="537"/>
      <c r="H61" s="537"/>
    </row>
    <row r="62" spans="1:8" ht="13.5" customHeight="1">
      <c r="A62" s="542" t="s">
        <v>2239</v>
      </c>
      <c r="B62" s="540"/>
      <c r="C62" s="531" t="s">
        <v>2238</v>
      </c>
      <c r="D62" s="540" t="s">
        <v>200</v>
      </c>
      <c r="E62" s="539">
        <v>2</v>
      </c>
      <c r="F62" s="538">
        <v>0</v>
      </c>
      <c r="G62" s="537">
        <f t="shared" si="0"/>
        <v>0</v>
      </c>
      <c r="H62" s="537"/>
    </row>
    <row r="63" spans="1:8" ht="13.5" customHeight="1">
      <c r="A63" s="542" t="s">
        <v>2237</v>
      </c>
      <c r="B63" s="540"/>
      <c r="C63" s="531" t="s">
        <v>2236</v>
      </c>
      <c r="D63" s="540" t="s">
        <v>200</v>
      </c>
      <c r="E63" s="539">
        <v>2</v>
      </c>
      <c r="F63" s="538">
        <v>0</v>
      </c>
      <c r="G63" s="537">
        <f t="shared" si="0"/>
        <v>0</v>
      </c>
      <c r="H63" s="537"/>
    </row>
    <row r="64" spans="1:8" ht="13.5" customHeight="1">
      <c r="A64" s="542" t="s">
        <v>2235</v>
      </c>
      <c r="B64" s="540"/>
      <c r="C64" s="531" t="s">
        <v>2234</v>
      </c>
      <c r="D64" s="540" t="s">
        <v>200</v>
      </c>
      <c r="E64" s="539">
        <v>1</v>
      </c>
      <c r="F64" s="538">
        <v>0</v>
      </c>
      <c r="G64" s="537">
        <f t="shared" si="0"/>
        <v>0</v>
      </c>
      <c r="H64" s="537"/>
    </row>
    <row r="65" spans="1:8" ht="13.5" customHeight="1">
      <c r="A65" s="542" t="s">
        <v>2233</v>
      </c>
      <c r="B65" s="540"/>
      <c r="C65" s="531" t="s">
        <v>2232</v>
      </c>
      <c r="D65" s="540" t="s">
        <v>200</v>
      </c>
      <c r="E65" s="539">
        <v>1</v>
      </c>
      <c r="F65" s="538">
        <v>0</v>
      </c>
      <c r="G65" s="537">
        <f t="shared" si="0"/>
        <v>0</v>
      </c>
      <c r="H65" s="537"/>
    </row>
    <row r="66" spans="1:8" ht="13.5" customHeight="1">
      <c r="A66" s="542" t="s">
        <v>2231</v>
      </c>
      <c r="B66" s="540"/>
      <c r="C66" s="531" t="s">
        <v>2230</v>
      </c>
      <c r="D66" s="540" t="s">
        <v>200</v>
      </c>
      <c r="E66" s="539">
        <v>2</v>
      </c>
      <c r="F66" s="538">
        <v>0</v>
      </c>
      <c r="G66" s="537">
        <f t="shared" si="0"/>
        <v>0</v>
      </c>
      <c r="H66" s="537"/>
    </row>
    <row r="67" spans="1:8" ht="13.5" customHeight="1">
      <c r="A67" s="542"/>
      <c r="B67" s="540"/>
      <c r="C67" s="531" t="s">
        <v>2227</v>
      </c>
      <c r="D67" s="540"/>
      <c r="E67" s="539"/>
      <c r="F67" s="538"/>
      <c r="G67" s="537"/>
      <c r="H67" s="537"/>
    </row>
    <row r="68" spans="1:8" ht="13.5" customHeight="1">
      <c r="A68" s="542" t="s">
        <v>2229</v>
      </c>
      <c r="B68" s="540"/>
      <c r="C68" s="531" t="s">
        <v>2228</v>
      </c>
      <c r="D68" s="540" t="s">
        <v>200</v>
      </c>
      <c r="E68" s="539">
        <v>1</v>
      </c>
      <c r="F68" s="538">
        <v>0</v>
      </c>
      <c r="G68" s="537">
        <f t="shared" si="0"/>
        <v>0</v>
      </c>
      <c r="H68" s="537"/>
    </row>
    <row r="69" spans="1:8" ht="13.5" customHeight="1">
      <c r="A69" s="542"/>
      <c r="B69" s="540"/>
      <c r="C69" s="531" t="s">
        <v>2227</v>
      </c>
      <c r="D69" s="540"/>
      <c r="E69" s="539"/>
      <c r="F69" s="538"/>
      <c r="G69" s="537"/>
      <c r="H69" s="537"/>
    </row>
    <row r="70" spans="1:8" ht="13.5" customHeight="1">
      <c r="A70" s="542" t="s">
        <v>2226</v>
      </c>
      <c r="B70" s="540"/>
      <c r="C70" s="531" t="s">
        <v>2225</v>
      </c>
      <c r="D70" s="540" t="s">
        <v>200</v>
      </c>
      <c r="E70" s="539">
        <v>1</v>
      </c>
      <c r="F70" s="538">
        <v>0</v>
      </c>
      <c r="G70" s="537">
        <f t="shared" ref="G70:G81" si="1">E70*F70</f>
        <v>0</v>
      </c>
      <c r="H70" s="537"/>
    </row>
    <row r="71" spans="1:8" ht="13.5" customHeight="1">
      <c r="A71" s="542" t="s">
        <v>2224</v>
      </c>
      <c r="B71" s="540"/>
      <c r="C71" s="531" t="s">
        <v>2223</v>
      </c>
      <c r="D71" s="540" t="s">
        <v>200</v>
      </c>
      <c r="E71" s="539">
        <v>1</v>
      </c>
      <c r="F71" s="538">
        <v>0</v>
      </c>
      <c r="G71" s="537">
        <f t="shared" si="1"/>
        <v>0</v>
      </c>
      <c r="H71" s="537"/>
    </row>
    <row r="72" spans="1:8" ht="13.5" customHeight="1">
      <c r="A72" s="542" t="s">
        <v>2222</v>
      </c>
      <c r="B72" s="540"/>
      <c r="C72" s="531" t="s">
        <v>2221</v>
      </c>
      <c r="D72" s="540" t="s">
        <v>200</v>
      </c>
      <c r="E72" s="539">
        <v>2</v>
      </c>
      <c r="F72" s="538">
        <v>0</v>
      </c>
      <c r="G72" s="537">
        <f t="shared" si="1"/>
        <v>0</v>
      </c>
      <c r="H72" s="537"/>
    </row>
    <row r="73" spans="1:8" ht="13.5" customHeight="1">
      <c r="A73" s="542" t="s">
        <v>2220</v>
      </c>
      <c r="B73" s="540"/>
      <c r="C73" s="531" t="s">
        <v>2219</v>
      </c>
      <c r="D73" s="540" t="s">
        <v>200</v>
      </c>
      <c r="E73" s="539">
        <v>2</v>
      </c>
      <c r="F73" s="538">
        <v>0</v>
      </c>
      <c r="G73" s="537">
        <f t="shared" si="1"/>
        <v>0</v>
      </c>
      <c r="H73" s="537"/>
    </row>
    <row r="74" spans="1:8" ht="13.5" customHeight="1">
      <c r="A74" s="542" t="s">
        <v>2218</v>
      </c>
      <c r="B74" s="540"/>
      <c r="C74" s="531" t="s">
        <v>2217</v>
      </c>
      <c r="D74" s="540" t="s">
        <v>200</v>
      </c>
      <c r="E74" s="539">
        <v>15</v>
      </c>
      <c r="F74" s="538">
        <v>0</v>
      </c>
      <c r="G74" s="537">
        <f t="shared" si="1"/>
        <v>0</v>
      </c>
      <c r="H74" s="537"/>
    </row>
    <row r="75" spans="1:8" ht="13.5" customHeight="1">
      <c r="A75" s="542" t="s">
        <v>2216</v>
      </c>
      <c r="B75" s="540"/>
      <c r="C75" s="531" t="s">
        <v>2215</v>
      </c>
      <c r="D75" s="540" t="s">
        <v>200</v>
      </c>
      <c r="E75" s="539">
        <v>8</v>
      </c>
      <c r="F75" s="538">
        <v>0</v>
      </c>
      <c r="G75" s="537">
        <f t="shared" si="1"/>
        <v>0</v>
      </c>
      <c r="H75" s="537"/>
    </row>
    <row r="76" spans="1:8" ht="13.5" customHeight="1">
      <c r="A76" s="542" t="s">
        <v>2214</v>
      </c>
      <c r="B76" s="540"/>
      <c r="C76" s="531" t="s">
        <v>2213</v>
      </c>
      <c r="D76" s="540" t="s">
        <v>200</v>
      </c>
      <c r="E76" s="539">
        <v>16</v>
      </c>
      <c r="F76" s="538">
        <v>0</v>
      </c>
      <c r="G76" s="537">
        <f t="shared" si="1"/>
        <v>0</v>
      </c>
      <c r="H76" s="537"/>
    </row>
    <row r="77" spans="1:8" ht="13.5" customHeight="1">
      <c r="A77" s="542" t="s">
        <v>2212</v>
      </c>
      <c r="B77" s="540"/>
      <c r="C77" s="531" t="s">
        <v>2211</v>
      </c>
      <c r="D77" s="540" t="s">
        <v>200</v>
      </c>
      <c r="E77" s="539">
        <v>1</v>
      </c>
      <c r="F77" s="538">
        <v>0</v>
      </c>
      <c r="G77" s="537">
        <f t="shared" si="1"/>
        <v>0</v>
      </c>
      <c r="H77" s="537"/>
    </row>
    <row r="78" spans="1:8" ht="13.5" customHeight="1">
      <c r="A78" s="542" t="s">
        <v>2210</v>
      </c>
      <c r="B78" s="540"/>
      <c r="C78" s="531" t="s">
        <v>2209</v>
      </c>
      <c r="D78" s="540" t="s">
        <v>200</v>
      </c>
      <c r="E78" s="539">
        <v>1</v>
      </c>
      <c r="F78" s="538">
        <v>0</v>
      </c>
      <c r="G78" s="537">
        <f t="shared" si="1"/>
        <v>0</v>
      </c>
      <c r="H78" s="537"/>
    </row>
    <row r="79" spans="1:8" ht="13.5" customHeight="1">
      <c r="A79" s="542" t="s">
        <v>2208</v>
      </c>
      <c r="B79" s="540"/>
      <c r="C79" s="531" t="s">
        <v>2207</v>
      </c>
      <c r="D79" s="540" t="s">
        <v>2111</v>
      </c>
      <c r="E79" s="539">
        <v>50</v>
      </c>
      <c r="F79" s="538">
        <v>0</v>
      </c>
      <c r="G79" s="537">
        <f t="shared" si="1"/>
        <v>0</v>
      </c>
      <c r="H79" s="537"/>
    </row>
    <row r="80" spans="1:8" ht="13.5" customHeight="1">
      <c r="A80" s="542" t="s">
        <v>2206</v>
      </c>
      <c r="B80" s="540"/>
      <c r="C80" s="531" t="s">
        <v>2205</v>
      </c>
      <c r="D80" s="540" t="s">
        <v>2111</v>
      </c>
      <c r="E80" s="539">
        <v>20</v>
      </c>
      <c r="F80" s="538">
        <v>0</v>
      </c>
      <c r="G80" s="537">
        <f t="shared" si="1"/>
        <v>0</v>
      </c>
      <c r="H80" s="537"/>
    </row>
    <row r="81" spans="1:8" ht="13.5" customHeight="1">
      <c r="A81" s="542" t="s">
        <v>2204</v>
      </c>
      <c r="B81" s="540"/>
      <c r="C81" s="531" t="s">
        <v>2203</v>
      </c>
      <c r="D81" s="540" t="s">
        <v>2111</v>
      </c>
      <c r="E81" s="539">
        <v>10</v>
      </c>
      <c r="F81" s="538">
        <v>0</v>
      </c>
      <c r="G81" s="537">
        <f t="shared" si="1"/>
        <v>0</v>
      </c>
      <c r="H81" s="537"/>
    </row>
    <row r="82" spans="1:8" ht="13.5" customHeight="1">
      <c r="A82" s="542" t="s">
        <v>2202</v>
      </c>
      <c r="B82" s="540"/>
      <c r="C82" s="531" t="s">
        <v>2201</v>
      </c>
      <c r="D82" s="540" t="s">
        <v>200</v>
      </c>
      <c r="E82" s="539">
        <v>1</v>
      </c>
      <c r="F82" s="538">
        <v>0</v>
      </c>
      <c r="G82" s="537">
        <f>E82*F82</f>
        <v>0</v>
      </c>
      <c r="H82" s="537"/>
    </row>
    <row r="83" spans="1:8" ht="13.5" customHeight="1">
      <c r="A83" s="542" t="s">
        <v>2200</v>
      </c>
      <c r="B83" s="540"/>
      <c r="C83" s="531" t="s">
        <v>2199</v>
      </c>
      <c r="D83" s="540" t="s">
        <v>200</v>
      </c>
      <c r="E83" s="539">
        <v>1</v>
      </c>
      <c r="F83" s="538">
        <v>0</v>
      </c>
      <c r="G83" s="537">
        <f>E83*F83</f>
        <v>0</v>
      </c>
      <c r="H83" s="537"/>
    </row>
    <row r="84" spans="1:8" ht="13.5" customHeight="1">
      <c r="A84" s="542" t="s">
        <v>2198</v>
      </c>
      <c r="B84" s="540"/>
      <c r="C84" s="531" t="s">
        <v>2197</v>
      </c>
      <c r="D84" s="540" t="s">
        <v>200</v>
      </c>
      <c r="E84" s="539">
        <v>2</v>
      </c>
      <c r="F84" s="538">
        <v>0</v>
      </c>
      <c r="G84" s="537">
        <f>E84*F84</f>
        <v>0</v>
      </c>
      <c r="H84" s="537"/>
    </row>
    <row r="85" spans="1:8" ht="13.5" customHeight="1">
      <c r="A85" s="542" t="s">
        <v>5410</v>
      </c>
      <c r="B85" s="540"/>
      <c r="C85" s="531" t="s">
        <v>5411</v>
      </c>
      <c r="D85" s="540" t="s">
        <v>200</v>
      </c>
      <c r="E85" s="539">
        <v>28</v>
      </c>
      <c r="F85" s="538">
        <v>0</v>
      </c>
      <c r="G85" s="537">
        <f>E85*F85</f>
        <v>0</v>
      </c>
      <c r="H85" s="537"/>
    </row>
    <row r="86" spans="1:8" ht="13.5" customHeight="1">
      <c r="A86" s="542"/>
      <c r="B86" s="540"/>
      <c r="C86" s="531" t="s">
        <v>5412</v>
      </c>
      <c r="D86" s="540"/>
      <c r="E86" s="539"/>
      <c r="F86" s="538"/>
      <c r="G86" s="537"/>
      <c r="H86" s="537"/>
    </row>
    <row r="87" spans="1:8" ht="13.5" customHeight="1">
      <c r="A87" s="542" t="s">
        <v>5413</v>
      </c>
      <c r="B87" s="540"/>
      <c r="C87" s="531" t="s">
        <v>5414</v>
      </c>
      <c r="D87" s="540" t="s">
        <v>200</v>
      </c>
      <c r="E87" s="539">
        <v>6</v>
      </c>
      <c r="F87" s="538">
        <v>0</v>
      </c>
      <c r="G87" s="537">
        <f>E87*F87</f>
        <v>0</v>
      </c>
      <c r="H87" s="537"/>
    </row>
    <row r="88" spans="1:8" ht="13.5" customHeight="1">
      <c r="A88" s="542"/>
      <c r="B88" s="540"/>
      <c r="C88" s="531" t="s">
        <v>5415</v>
      </c>
      <c r="D88" s="540"/>
      <c r="E88" s="539"/>
      <c r="F88" s="538"/>
      <c r="G88" s="537"/>
      <c r="H88" s="537"/>
    </row>
    <row r="89" spans="1:8" ht="13.5" customHeight="1">
      <c r="A89" s="542" t="s">
        <v>5416</v>
      </c>
      <c r="B89" s="540"/>
      <c r="C89" s="531" t="s">
        <v>5417</v>
      </c>
      <c r="D89" s="540" t="s">
        <v>200</v>
      </c>
      <c r="E89" s="539">
        <v>2</v>
      </c>
      <c r="F89" s="538">
        <v>0</v>
      </c>
      <c r="G89" s="537">
        <f>E89*F89</f>
        <v>0</v>
      </c>
      <c r="H89" s="537"/>
    </row>
    <row r="90" spans="1:8" ht="13.5" customHeight="1">
      <c r="A90" s="542"/>
      <c r="B90" s="540"/>
      <c r="C90" s="531" t="s">
        <v>5415</v>
      </c>
      <c r="D90" s="540"/>
      <c r="E90" s="539"/>
      <c r="F90" s="538"/>
      <c r="G90" s="537"/>
      <c r="H90" s="537"/>
    </row>
    <row r="91" spans="1:8" ht="13.5" customHeight="1">
      <c r="A91" s="542"/>
      <c r="B91" s="540"/>
      <c r="C91" s="531"/>
      <c r="D91" s="540"/>
      <c r="E91" s="539"/>
      <c r="F91" s="538"/>
      <c r="G91" s="537"/>
      <c r="H91" s="537"/>
    </row>
    <row r="92" spans="1:8" ht="13.5" customHeight="1">
      <c r="A92" s="542"/>
      <c r="B92" s="540"/>
      <c r="C92" s="547" t="s">
        <v>2196</v>
      </c>
      <c r="D92" s="540" t="s">
        <v>2194</v>
      </c>
      <c r="E92" s="539">
        <v>270</v>
      </c>
      <c r="F92" s="538">
        <v>0</v>
      </c>
      <c r="G92" s="537">
        <f>E92*F92</f>
        <v>0</v>
      </c>
      <c r="H92" s="537"/>
    </row>
    <row r="93" spans="1:8" ht="13.5" customHeight="1">
      <c r="A93" s="542"/>
      <c r="B93" s="540"/>
      <c r="C93" s="546" t="s">
        <v>2195</v>
      </c>
      <c r="D93" s="540" t="s">
        <v>2194</v>
      </c>
      <c r="E93" s="539">
        <v>67</v>
      </c>
      <c r="F93" s="538">
        <v>0</v>
      </c>
      <c r="G93" s="537">
        <f>E93*F93</f>
        <v>0</v>
      </c>
      <c r="H93" s="537"/>
    </row>
    <row r="94" spans="1:8" ht="13.5" customHeight="1">
      <c r="A94" s="542"/>
      <c r="B94" s="540"/>
      <c r="C94" s="543"/>
      <c r="D94" s="540"/>
      <c r="E94" s="539"/>
      <c r="F94" s="538"/>
      <c r="G94" s="537"/>
      <c r="H94" s="537"/>
    </row>
    <row r="95" spans="1:8" ht="15">
      <c r="A95" s="542"/>
      <c r="B95" s="540"/>
      <c r="C95" s="543" t="s">
        <v>2137</v>
      </c>
      <c r="D95" s="540"/>
      <c r="E95" s="539"/>
      <c r="F95" s="538"/>
      <c r="G95" s="537"/>
      <c r="H95" s="537"/>
    </row>
    <row r="96" spans="1:8" ht="15">
      <c r="A96" s="542"/>
      <c r="B96" s="540"/>
      <c r="C96" s="540" t="s">
        <v>2113</v>
      </c>
      <c r="D96" s="540" t="s">
        <v>2111</v>
      </c>
      <c r="E96" s="539">
        <v>130</v>
      </c>
      <c r="F96" s="538">
        <v>0</v>
      </c>
      <c r="G96" s="537">
        <f>E96*F96</f>
        <v>0</v>
      </c>
      <c r="H96" s="537"/>
    </row>
    <row r="97" spans="1:8" ht="15">
      <c r="A97" s="542"/>
      <c r="B97" s="540"/>
      <c r="C97" s="540" t="s">
        <v>2112</v>
      </c>
      <c r="D97" s="540" t="s">
        <v>2111</v>
      </c>
      <c r="E97" s="539">
        <v>20</v>
      </c>
      <c r="F97" s="538">
        <v>0</v>
      </c>
      <c r="G97" s="537">
        <f>E97*F97</f>
        <v>0</v>
      </c>
      <c r="H97" s="537"/>
    </row>
    <row r="98" spans="1:8" ht="15">
      <c r="A98" s="542"/>
      <c r="B98" s="540"/>
      <c r="C98" s="543" t="s">
        <v>2170</v>
      </c>
      <c r="D98" s="540"/>
      <c r="E98" s="539"/>
      <c r="F98" s="538"/>
      <c r="G98" s="537"/>
      <c r="H98" s="537"/>
    </row>
    <row r="99" spans="1:8" ht="15">
      <c r="A99" s="542"/>
      <c r="B99" s="540"/>
      <c r="C99" s="540" t="s">
        <v>2113</v>
      </c>
      <c r="D99" s="540" t="s">
        <v>2111</v>
      </c>
      <c r="E99" s="539">
        <v>8</v>
      </c>
      <c r="F99" s="538">
        <v>0</v>
      </c>
      <c r="G99" s="537">
        <f>E99*F99</f>
        <v>0</v>
      </c>
      <c r="H99" s="537"/>
    </row>
    <row r="100" spans="1:8" ht="15">
      <c r="A100" s="542"/>
      <c r="B100" s="540"/>
      <c r="C100" s="540" t="s">
        <v>2112</v>
      </c>
      <c r="D100" s="540" t="s">
        <v>2111</v>
      </c>
      <c r="E100" s="539">
        <v>5</v>
      </c>
      <c r="F100" s="538">
        <v>0</v>
      </c>
      <c r="G100" s="537">
        <f>E100*F100</f>
        <v>0</v>
      </c>
      <c r="H100" s="537"/>
    </row>
    <row r="101" spans="1:8" ht="15">
      <c r="A101" s="542"/>
      <c r="B101" s="540"/>
      <c r="C101" s="543" t="s">
        <v>2114</v>
      </c>
      <c r="D101" s="540"/>
      <c r="E101" s="539"/>
      <c r="F101" s="538"/>
      <c r="G101" s="537"/>
      <c r="H101" s="537"/>
    </row>
    <row r="102" spans="1:8" ht="15">
      <c r="A102" s="542"/>
      <c r="B102" s="540"/>
      <c r="C102" s="540" t="s">
        <v>2113</v>
      </c>
      <c r="D102" s="540" t="s">
        <v>2111</v>
      </c>
      <c r="E102" s="539">
        <v>33</v>
      </c>
      <c r="F102" s="538">
        <v>0</v>
      </c>
      <c r="G102" s="537">
        <f>E102*F102</f>
        <v>0</v>
      </c>
      <c r="H102" s="537"/>
    </row>
    <row r="103" spans="1:8" ht="15">
      <c r="A103" s="542"/>
      <c r="B103" s="540"/>
      <c r="C103" s="540" t="s">
        <v>2112</v>
      </c>
      <c r="D103" s="540" t="s">
        <v>2111</v>
      </c>
      <c r="E103" s="539">
        <v>10</v>
      </c>
      <c r="F103" s="538">
        <v>0</v>
      </c>
      <c r="G103" s="537">
        <f>E103*F103</f>
        <v>0</v>
      </c>
      <c r="H103" s="537"/>
    </row>
    <row r="104" spans="1:8" ht="15">
      <c r="A104" s="542"/>
      <c r="B104" s="540"/>
      <c r="C104" s="218"/>
      <c r="D104" s="540"/>
      <c r="E104" s="539"/>
      <c r="F104" s="538"/>
      <c r="G104" s="537"/>
      <c r="H104" s="537"/>
    </row>
    <row r="105" spans="1:8" ht="15">
      <c r="A105" s="542"/>
      <c r="B105" s="540"/>
      <c r="C105" s="298" t="s">
        <v>2193</v>
      </c>
      <c r="D105" s="540" t="s">
        <v>2166</v>
      </c>
      <c r="E105" s="539">
        <v>10</v>
      </c>
      <c r="F105" s="538">
        <v>0</v>
      </c>
      <c r="G105" s="537">
        <f t="shared" ref="G105:G116" si="2">E105*F105</f>
        <v>0</v>
      </c>
      <c r="H105" s="537"/>
    </row>
    <row r="106" spans="1:8" ht="15">
      <c r="A106" s="542"/>
      <c r="B106" s="540"/>
      <c r="C106" s="298" t="s">
        <v>2167</v>
      </c>
      <c r="D106" s="540" t="s">
        <v>2166</v>
      </c>
      <c r="E106" s="539">
        <v>5</v>
      </c>
      <c r="F106" s="538">
        <v>0</v>
      </c>
      <c r="G106" s="537">
        <f t="shared" si="2"/>
        <v>0</v>
      </c>
      <c r="H106" s="537"/>
    </row>
    <row r="107" spans="1:8" ht="15">
      <c r="A107" s="542"/>
      <c r="B107" s="540"/>
      <c r="C107" s="298" t="s">
        <v>2192</v>
      </c>
      <c r="D107" s="540" t="s">
        <v>2166</v>
      </c>
      <c r="E107" s="539">
        <v>85</v>
      </c>
      <c r="F107" s="538">
        <v>0</v>
      </c>
      <c r="G107" s="537">
        <f t="shared" si="2"/>
        <v>0</v>
      </c>
      <c r="H107" s="537"/>
    </row>
    <row r="108" spans="1:8" ht="15">
      <c r="A108" s="542"/>
      <c r="B108" s="540"/>
      <c r="C108" s="531" t="s">
        <v>2191</v>
      </c>
      <c r="D108" s="540" t="s">
        <v>2166</v>
      </c>
      <c r="E108" s="539">
        <v>4</v>
      </c>
      <c r="F108" s="538">
        <v>0</v>
      </c>
      <c r="G108" s="537">
        <f t="shared" si="2"/>
        <v>0</v>
      </c>
      <c r="H108" s="537"/>
    </row>
    <row r="109" spans="1:8" ht="15">
      <c r="A109" s="542"/>
      <c r="B109" s="540"/>
      <c r="C109" s="531" t="s">
        <v>2190</v>
      </c>
      <c r="D109" s="540"/>
      <c r="E109" s="539"/>
      <c r="F109" s="538"/>
      <c r="G109" s="537"/>
      <c r="H109" s="537"/>
    </row>
    <row r="110" spans="1:8" ht="15">
      <c r="A110" s="542"/>
      <c r="B110" s="540"/>
      <c r="C110" s="531"/>
      <c r="D110" s="540"/>
      <c r="E110" s="539"/>
      <c r="F110" s="538"/>
      <c r="G110" s="537"/>
      <c r="H110" s="537"/>
    </row>
    <row r="111" spans="1:8" ht="15">
      <c r="A111" s="542"/>
      <c r="B111" s="540"/>
      <c r="C111" s="531" t="s">
        <v>2189</v>
      </c>
      <c r="D111" s="540" t="s">
        <v>1134</v>
      </c>
      <c r="E111" s="539">
        <v>1</v>
      </c>
      <c r="F111" s="538">
        <v>0</v>
      </c>
      <c r="G111" s="537">
        <f t="shared" si="2"/>
        <v>0</v>
      </c>
      <c r="H111" s="537"/>
    </row>
    <row r="112" spans="1:8" ht="15">
      <c r="A112" s="542"/>
      <c r="B112" s="540"/>
      <c r="C112" s="531" t="s">
        <v>2188</v>
      </c>
      <c r="D112" s="540" t="s">
        <v>200</v>
      </c>
      <c r="E112" s="539">
        <v>1</v>
      </c>
      <c r="F112" s="538">
        <v>0</v>
      </c>
      <c r="G112" s="537">
        <f t="shared" si="2"/>
        <v>0</v>
      </c>
      <c r="H112" s="537"/>
    </row>
    <row r="113" spans="1:8" ht="15">
      <c r="A113" s="542"/>
      <c r="B113" s="540"/>
      <c r="C113" s="531" t="s">
        <v>2187</v>
      </c>
      <c r="D113" s="540" t="s">
        <v>2111</v>
      </c>
      <c r="E113" s="539">
        <v>28</v>
      </c>
      <c r="F113" s="538">
        <v>0</v>
      </c>
      <c r="G113" s="537">
        <f t="shared" si="2"/>
        <v>0</v>
      </c>
      <c r="H113" s="537"/>
    </row>
    <row r="114" spans="1:8" ht="15">
      <c r="A114" s="542"/>
      <c r="B114" s="540"/>
      <c r="C114" s="531" t="s">
        <v>2186</v>
      </c>
      <c r="D114" s="540" t="s">
        <v>1134</v>
      </c>
      <c r="E114" s="539">
        <v>1</v>
      </c>
      <c r="F114" s="538">
        <v>0</v>
      </c>
      <c r="G114" s="537">
        <f t="shared" si="2"/>
        <v>0</v>
      </c>
      <c r="H114" s="537"/>
    </row>
    <row r="115" spans="1:8" ht="15">
      <c r="A115" s="542"/>
      <c r="B115" s="540"/>
      <c r="C115" s="531" t="s">
        <v>18</v>
      </c>
      <c r="D115" s="540" t="s">
        <v>1134</v>
      </c>
      <c r="E115" s="539">
        <v>1</v>
      </c>
      <c r="F115" s="538">
        <v>0</v>
      </c>
      <c r="G115" s="537">
        <f t="shared" si="2"/>
        <v>0</v>
      </c>
      <c r="H115" s="537"/>
    </row>
    <row r="116" spans="1:8" ht="15">
      <c r="A116" s="542"/>
      <c r="B116" s="540"/>
      <c r="C116" s="531" t="s">
        <v>19</v>
      </c>
      <c r="D116" s="540" t="s">
        <v>1134</v>
      </c>
      <c r="E116" s="539">
        <v>1</v>
      </c>
      <c r="F116" s="538">
        <v>0</v>
      </c>
      <c r="G116" s="537">
        <f t="shared" si="2"/>
        <v>0</v>
      </c>
      <c r="H116" s="537"/>
    </row>
    <row r="117" spans="1:8" ht="15">
      <c r="A117" s="542"/>
      <c r="B117" s="540"/>
      <c r="C117" s="531"/>
      <c r="D117" s="540"/>
      <c r="E117" s="539"/>
      <c r="F117" s="538"/>
      <c r="G117" s="537"/>
      <c r="H117" s="537"/>
    </row>
    <row r="118" spans="1:8" ht="15">
      <c r="A118" s="542"/>
      <c r="B118" s="540"/>
      <c r="C118" s="531"/>
      <c r="D118" s="540"/>
      <c r="E118" s="539"/>
      <c r="F118" s="538"/>
      <c r="G118" s="537"/>
      <c r="H118" s="537"/>
    </row>
    <row r="119" spans="1:8" ht="15">
      <c r="A119" s="542"/>
      <c r="B119" s="540"/>
      <c r="C119" s="544" t="s">
        <v>2185</v>
      </c>
      <c r="D119" s="540"/>
      <c r="E119" s="539"/>
      <c r="F119" s="538"/>
      <c r="G119" s="537"/>
      <c r="H119" s="537"/>
    </row>
    <row r="120" spans="1:8" ht="15">
      <c r="A120" s="542"/>
      <c r="B120" s="540"/>
      <c r="C120" s="531"/>
      <c r="D120" s="540"/>
      <c r="E120" s="539"/>
      <c r="F120" s="538"/>
      <c r="G120" s="537"/>
      <c r="H120" s="537"/>
    </row>
    <row r="121" spans="1:8" ht="15">
      <c r="A121" s="542" t="s">
        <v>2184</v>
      </c>
      <c r="B121" s="540"/>
      <c r="C121" s="531" t="s">
        <v>2129</v>
      </c>
      <c r="D121" s="540" t="s">
        <v>200</v>
      </c>
      <c r="E121" s="539">
        <v>2</v>
      </c>
      <c r="F121" s="538">
        <v>0</v>
      </c>
      <c r="G121" s="537">
        <f>E121*F121</f>
        <v>0</v>
      </c>
      <c r="H121" s="537"/>
    </row>
    <row r="122" spans="1:8" ht="15">
      <c r="A122" s="542"/>
      <c r="B122" s="540"/>
      <c r="C122" s="531" t="s">
        <v>2128</v>
      </c>
      <c r="D122" s="540"/>
      <c r="E122" s="539"/>
      <c r="F122" s="538"/>
      <c r="G122" s="537"/>
      <c r="H122" s="537"/>
    </row>
    <row r="123" spans="1:8" ht="15">
      <c r="A123" s="542" t="s">
        <v>2183</v>
      </c>
      <c r="B123" s="540"/>
      <c r="C123" s="531" t="s">
        <v>2182</v>
      </c>
      <c r="D123" s="540" t="s">
        <v>200</v>
      </c>
      <c r="E123" s="539">
        <v>15</v>
      </c>
      <c r="F123" s="538">
        <v>0</v>
      </c>
      <c r="G123" s="537">
        <f>E123*F123</f>
        <v>0</v>
      </c>
      <c r="H123" s="537"/>
    </row>
    <row r="124" spans="1:8" ht="15">
      <c r="A124" s="542"/>
      <c r="B124" s="540"/>
      <c r="C124" s="531" t="s">
        <v>2181</v>
      </c>
      <c r="D124" s="540"/>
      <c r="E124" s="539"/>
      <c r="F124" s="538"/>
      <c r="G124" s="537"/>
      <c r="H124" s="537"/>
    </row>
    <row r="125" spans="1:8" ht="15">
      <c r="A125" s="542" t="s">
        <v>2180</v>
      </c>
      <c r="B125" s="540"/>
      <c r="C125" s="531" t="s">
        <v>2179</v>
      </c>
      <c r="D125" s="540" t="s">
        <v>200</v>
      </c>
      <c r="E125" s="539">
        <v>3</v>
      </c>
      <c r="F125" s="538">
        <v>0</v>
      </c>
      <c r="G125" s="537">
        <f>E125*F125</f>
        <v>0</v>
      </c>
      <c r="H125" s="537"/>
    </row>
    <row r="126" spans="1:8" ht="15">
      <c r="A126" s="542"/>
      <c r="B126" s="540"/>
      <c r="C126" s="531" t="s">
        <v>2178</v>
      </c>
      <c r="D126" s="540"/>
      <c r="E126" s="539"/>
      <c r="F126" s="538"/>
      <c r="G126" s="537"/>
      <c r="H126" s="537"/>
    </row>
    <row r="127" spans="1:8" ht="15">
      <c r="A127" s="542" t="s">
        <v>2177</v>
      </c>
      <c r="B127" s="540"/>
      <c r="C127" s="531" t="s">
        <v>2176</v>
      </c>
      <c r="D127" s="540" t="s">
        <v>200</v>
      </c>
      <c r="E127" s="539">
        <v>1</v>
      </c>
      <c r="F127" s="538">
        <v>0</v>
      </c>
      <c r="G127" s="537">
        <f>E127*F127</f>
        <v>0</v>
      </c>
      <c r="H127" s="537"/>
    </row>
    <row r="128" spans="1:8" ht="15">
      <c r="A128" s="542" t="s">
        <v>2175</v>
      </c>
      <c r="B128" s="540"/>
      <c r="C128" s="531" t="s">
        <v>2174</v>
      </c>
      <c r="D128" s="540" t="s">
        <v>200</v>
      </c>
      <c r="E128" s="539">
        <v>3</v>
      </c>
      <c r="F128" s="538">
        <v>0</v>
      </c>
      <c r="G128" s="537">
        <f>E128*F128</f>
        <v>0</v>
      </c>
      <c r="H128" s="537"/>
    </row>
    <row r="129" spans="1:8" ht="15">
      <c r="A129" s="542" t="s">
        <v>2173</v>
      </c>
      <c r="B129" s="540"/>
      <c r="C129" s="531" t="s">
        <v>2138</v>
      </c>
      <c r="D129" s="540" t="s">
        <v>2111</v>
      </c>
      <c r="E129" s="539">
        <v>30</v>
      </c>
      <c r="F129" s="538">
        <v>0</v>
      </c>
      <c r="G129" s="537">
        <f>E129*F129</f>
        <v>0</v>
      </c>
      <c r="H129" s="537"/>
    </row>
    <row r="130" spans="1:8" ht="15">
      <c r="A130" s="542" t="s">
        <v>2172</v>
      </c>
      <c r="B130" s="540"/>
      <c r="C130" s="531" t="s">
        <v>2171</v>
      </c>
      <c r="D130" s="540" t="s">
        <v>2111</v>
      </c>
      <c r="E130" s="539">
        <v>10</v>
      </c>
      <c r="F130" s="538">
        <v>0</v>
      </c>
      <c r="G130" s="537">
        <f>E130*F130</f>
        <v>0</v>
      </c>
      <c r="H130" s="537"/>
    </row>
    <row r="131" spans="1:8" ht="15">
      <c r="A131" s="542"/>
      <c r="B131" s="540"/>
      <c r="C131" s="531"/>
      <c r="D131" s="540"/>
      <c r="E131" s="539"/>
      <c r="F131" s="538"/>
      <c r="G131" s="537"/>
      <c r="H131" s="537"/>
    </row>
    <row r="132" spans="1:8" ht="15">
      <c r="A132" s="542"/>
      <c r="B132" s="540"/>
      <c r="C132" s="543" t="s">
        <v>2170</v>
      </c>
      <c r="D132" s="540"/>
      <c r="E132" s="539"/>
      <c r="F132" s="538"/>
      <c r="G132" s="537"/>
      <c r="H132" s="537"/>
    </row>
    <row r="133" spans="1:8" ht="15">
      <c r="A133" s="542"/>
      <c r="B133" s="540"/>
      <c r="C133" s="540" t="s">
        <v>2113</v>
      </c>
      <c r="D133" s="540" t="s">
        <v>2111</v>
      </c>
      <c r="E133" s="539">
        <v>12</v>
      </c>
      <c r="F133" s="538">
        <v>0</v>
      </c>
      <c r="G133" s="537">
        <f>E133*F133</f>
        <v>0</v>
      </c>
      <c r="H133" s="537"/>
    </row>
    <row r="134" spans="1:8" ht="15">
      <c r="A134" s="542"/>
      <c r="B134" s="540"/>
      <c r="C134" s="540" t="s">
        <v>2112</v>
      </c>
      <c r="D134" s="540" t="s">
        <v>2111</v>
      </c>
      <c r="E134" s="539">
        <v>5</v>
      </c>
      <c r="F134" s="538">
        <v>0</v>
      </c>
      <c r="G134" s="537">
        <f>E134*F134</f>
        <v>0</v>
      </c>
      <c r="H134" s="537"/>
    </row>
    <row r="135" spans="1:8" ht="15">
      <c r="A135" s="542"/>
      <c r="B135" s="540"/>
      <c r="C135" s="543" t="s">
        <v>2137</v>
      </c>
      <c r="D135" s="540"/>
      <c r="E135" s="539"/>
      <c r="F135" s="538"/>
      <c r="G135" s="537"/>
      <c r="H135" s="537"/>
    </row>
    <row r="136" spans="1:8" ht="15">
      <c r="A136" s="542"/>
      <c r="B136" s="540"/>
      <c r="C136" s="540" t="s">
        <v>2113</v>
      </c>
      <c r="D136" s="540" t="s">
        <v>2111</v>
      </c>
      <c r="E136" s="539">
        <v>6</v>
      </c>
      <c r="F136" s="538">
        <v>0</v>
      </c>
      <c r="G136" s="537">
        <f>E136*F136</f>
        <v>0</v>
      </c>
      <c r="H136" s="537"/>
    </row>
    <row r="137" spans="1:8" ht="15">
      <c r="A137" s="542"/>
      <c r="B137" s="540"/>
      <c r="C137" s="540" t="s">
        <v>2112</v>
      </c>
      <c r="D137" s="540" t="s">
        <v>2111</v>
      </c>
      <c r="E137" s="539">
        <v>3</v>
      </c>
      <c r="F137" s="538">
        <v>0</v>
      </c>
      <c r="G137" s="537">
        <f>E137*F137</f>
        <v>0</v>
      </c>
      <c r="H137" s="537"/>
    </row>
    <row r="138" spans="1:8" ht="15">
      <c r="A138" s="542"/>
      <c r="B138" s="540"/>
      <c r="C138" s="543" t="s">
        <v>2169</v>
      </c>
      <c r="D138" s="540"/>
      <c r="E138" s="539"/>
      <c r="F138" s="538"/>
      <c r="G138" s="537"/>
      <c r="H138" s="537"/>
    </row>
    <row r="139" spans="1:8" ht="15">
      <c r="A139" s="542"/>
      <c r="B139" s="540"/>
      <c r="C139" s="540" t="s">
        <v>2113</v>
      </c>
      <c r="D139" s="540" t="s">
        <v>2111</v>
      </c>
      <c r="E139" s="539">
        <v>18</v>
      </c>
      <c r="F139" s="538">
        <v>0</v>
      </c>
      <c r="G139" s="537">
        <f>E139*F139</f>
        <v>0</v>
      </c>
      <c r="H139" s="537"/>
    </row>
    <row r="140" spans="1:8" ht="15">
      <c r="A140" s="542"/>
      <c r="B140" s="540"/>
      <c r="C140" s="540" t="s">
        <v>2112</v>
      </c>
      <c r="D140" s="540" t="s">
        <v>2111</v>
      </c>
      <c r="E140" s="539">
        <v>6</v>
      </c>
      <c r="F140" s="538">
        <v>0</v>
      </c>
      <c r="G140" s="537">
        <f>E140*F140</f>
        <v>0</v>
      </c>
      <c r="H140" s="537"/>
    </row>
    <row r="141" spans="1:8" ht="15">
      <c r="A141" s="542"/>
      <c r="B141" s="540"/>
      <c r="C141" s="218"/>
      <c r="D141" s="540"/>
      <c r="E141" s="539"/>
      <c r="F141" s="538"/>
      <c r="G141" s="537"/>
      <c r="H141" s="537"/>
    </row>
    <row r="142" spans="1:8" ht="15">
      <c r="A142" s="542"/>
      <c r="B142" s="540"/>
      <c r="C142" s="531" t="s">
        <v>2168</v>
      </c>
      <c r="D142" s="540" t="s">
        <v>200</v>
      </c>
      <c r="E142" s="539">
        <v>4</v>
      </c>
      <c r="F142" s="538">
        <v>0</v>
      </c>
      <c r="G142" s="537">
        <f>E142*F142</f>
        <v>0</v>
      </c>
      <c r="H142" s="537"/>
    </row>
    <row r="143" spans="1:8" ht="15">
      <c r="A143" s="542"/>
      <c r="B143" s="540"/>
      <c r="C143" s="298" t="s">
        <v>2167</v>
      </c>
      <c r="D143" s="540" t="s">
        <v>2166</v>
      </c>
      <c r="E143" s="539">
        <v>5</v>
      </c>
      <c r="F143" s="538">
        <v>0</v>
      </c>
      <c r="G143" s="537">
        <f>E143*F143</f>
        <v>0</v>
      </c>
      <c r="H143" s="537"/>
    </row>
    <row r="144" spans="1:8" ht="15">
      <c r="A144" s="542"/>
      <c r="B144" s="540"/>
      <c r="C144" s="531" t="s">
        <v>18</v>
      </c>
      <c r="D144" s="540" t="s">
        <v>1134</v>
      </c>
      <c r="E144" s="539">
        <v>1</v>
      </c>
      <c r="F144" s="538">
        <v>0</v>
      </c>
      <c r="G144" s="537">
        <f>E144*F144</f>
        <v>0</v>
      </c>
      <c r="H144" s="537"/>
    </row>
    <row r="145" spans="1:8" ht="15">
      <c r="A145" s="542"/>
      <c r="B145" s="540"/>
      <c r="C145" s="531" t="s">
        <v>19</v>
      </c>
      <c r="D145" s="540" t="s">
        <v>1134</v>
      </c>
      <c r="E145" s="539">
        <v>1</v>
      </c>
      <c r="F145" s="538">
        <v>0</v>
      </c>
      <c r="G145" s="537">
        <f>E145*F145</f>
        <v>0</v>
      </c>
      <c r="H145" s="537"/>
    </row>
    <row r="146" spans="1:8" ht="15">
      <c r="A146" s="542"/>
      <c r="B146" s="540"/>
      <c r="C146" s="531"/>
      <c r="D146" s="540"/>
      <c r="E146" s="539"/>
      <c r="F146" s="538"/>
      <c r="G146" s="537"/>
      <c r="H146" s="537"/>
    </row>
    <row r="147" spans="1:8" ht="15">
      <c r="A147" s="542"/>
      <c r="B147" s="540"/>
      <c r="C147" s="531"/>
      <c r="D147" s="540"/>
      <c r="E147" s="539"/>
      <c r="F147" s="538"/>
      <c r="G147" s="537"/>
      <c r="H147" s="537"/>
    </row>
    <row r="148" spans="1:8" ht="15">
      <c r="A148" s="542"/>
      <c r="B148" s="540"/>
      <c r="C148" s="544" t="s">
        <v>2165</v>
      </c>
      <c r="D148" s="540"/>
      <c r="E148" s="539"/>
      <c r="F148" s="538"/>
      <c r="G148" s="537"/>
      <c r="H148" s="537"/>
    </row>
    <row r="149" spans="1:8" ht="15">
      <c r="A149" s="542"/>
      <c r="B149" s="540"/>
      <c r="C149" s="531"/>
      <c r="D149" s="540"/>
      <c r="E149" s="539"/>
      <c r="F149" s="538"/>
      <c r="G149" s="537"/>
      <c r="H149" s="537"/>
    </row>
    <row r="150" spans="1:8" ht="15">
      <c r="A150" s="542" t="s">
        <v>2164</v>
      </c>
      <c r="B150" s="540"/>
      <c r="C150" s="531" t="s">
        <v>2163</v>
      </c>
      <c r="D150" s="540" t="s">
        <v>200</v>
      </c>
      <c r="E150" s="539">
        <v>1</v>
      </c>
      <c r="F150" s="538">
        <v>0</v>
      </c>
      <c r="G150" s="537">
        <f>E150*F150</f>
        <v>0</v>
      </c>
      <c r="H150" s="537"/>
    </row>
    <row r="151" spans="1:8" ht="15">
      <c r="A151" s="542"/>
      <c r="B151" s="540"/>
      <c r="C151" s="531" t="s">
        <v>2162</v>
      </c>
      <c r="D151" s="540"/>
      <c r="E151" s="539"/>
      <c r="F151" s="538"/>
      <c r="G151" s="537"/>
      <c r="H151" s="537"/>
    </row>
    <row r="152" spans="1:8" ht="15">
      <c r="A152" s="542"/>
      <c r="B152" s="540"/>
      <c r="C152" s="531" t="s">
        <v>2161</v>
      </c>
      <c r="D152" s="540"/>
      <c r="E152" s="539"/>
      <c r="F152" s="538"/>
      <c r="G152" s="537"/>
      <c r="H152" s="537"/>
    </row>
    <row r="153" spans="1:8" ht="15">
      <c r="A153" s="542"/>
      <c r="B153" s="540"/>
      <c r="C153" s="531" t="s">
        <v>2160</v>
      </c>
      <c r="D153" s="540"/>
      <c r="E153" s="539"/>
      <c r="F153" s="538"/>
      <c r="G153" s="537"/>
      <c r="H153" s="537"/>
    </row>
    <row r="154" spans="1:8" ht="15">
      <c r="A154" s="542"/>
      <c r="B154" s="540"/>
      <c r="C154" s="531" t="s">
        <v>2159</v>
      </c>
      <c r="D154" s="540"/>
      <c r="E154" s="539"/>
      <c r="F154" s="538"/>
      <c r="G154" s="537"/>
      <c r="H154" s="537"/>
    </row>
    <row r="155" spans="1:8" ht="15">
      <c r="A155" s="542"/>
      <c r="B155" s="540"/>
      <c r="C155" s="531" t="s">
        <v>2158</v>
      </c>
      <c r="D155" s="540"/>
      <c r="E155" s="539"/>
      <c r="F155" s="538"/>
      <c r="G155" s="537"/>
      <c r="H155" s="537"/>
    </row>
    <row r="156" spans="1:8" ht="15">
      <c r="A156" s="542"/>
      <c r="B156" s="540"/>
      <c r="C156" s="531" t="s">
        <v>2157</v>
      </c>
      <c r="D156" s="540"/>
      <c r="E156" s="539"/>
      <c r="F156" s="538"/>
      <c r="G156" s="537"/>
      <c r="H156" s="537"/>
    </row>
    <row r="157" spans="1:8" ht="15">
      <c r="A157" s="542"/>
      <c r="B157" s="540"/>
      <c r="C157" s="531"/>
      <c r="D157" s="540"/>
      <c r="E157" s="539"/>
      <c r="F157" s="538"/>
      <c r="G157" s="537"/>
      <c r="H157" s="537"/>
    </row>
    <row r="158" spans="1:8" ht="15">
      <c r="A158" s="542" t="s">
        <v>2156</v>
      </c>
      <c r="B158" s="540"/>
      <c r="C158" s="531" t="s">
        <v>2155</v>
      </c>
      <c r="D158" s="540" t="s">
        <v>200</v>
      </c>
      <c r="E158" s="539">
        <v>1</v>
      </c>
      <c r="F158" s="538">
        <v>0</v>
      </c>
      <c r="G158" s="537">
        <f>E158*F158</f>
        <v>0</v>
      </c>
      <c r="H158" s="537"/>
    </row>
    <row r="159" spans="1:8" ht="15">
      <c r="A159" s="542"/>
      <c r="B159" s="540"/>
      <c r="C159" s="545" t="s">
        <v>2150</v>
      </c>
      <c r="D159" s="540"/>
      <c r="E159" s="539"/>
      <c r="F159" s="538"/>
      <c r="G159" s="537"/>
      <c r="H159" s="537"/>
    </row>
    <row r="160" spans="1:8" ht="15">
      <c r="A160" s="542" t="s">
        <v>2154</v>
      </c>
      <c r="B160" s="540"/>
      <c r="C160" s="531" t="s">
        <v>2153</v>
      </c>
      <c r="D160" s="540" t="s">
        <v>200</v>
      </c>
      <c r="E160" s="539">
        <v>1</v>
      </c>
      <c r="F160" s="538">
        <v>0</v>
      </c>
      <c r="G160" s="537">
        <f>E160*F160</f>
        <v>0</v>
      </c>
      <c r="H160" s="537"/>
    </row>
    <row r="161" spans="1:8" ht="15">
      <c r="A161" s="542"/>
      <c r="B161" s="540"/>
      <c r="C161" s="545" t="s">
        <v>2150</v>
      </c>
      <c r="D161" s="540"/>
      <c r="E161" s="539"/>
      <c r="F161" s="538"/>
      <c r="G161" s="537"/>
      <c r="H161" s="537"/>
    </row>
    <row r="162" spans="1:8" ht="15">
      <c r="A162" s="542" t="s">
        <v>2152</v>
      </c>
      <c r="B162" s="540"/>
      <c r="C162" s="531" t="s">
        <v>2151</v>
      </c>
      <c r="D162" s="540" t="s">
        <v>200</v>
      </c>
      <c r="E162" s="539">
        <v>2</v>
      </c>
      <c r="F162" s="538">
        <v>0</v>
      </c>
      <c r="G162" s="537">
        <f>E162*F162</f>
        <v>0</v>
      </c>
      <c r="H162" s="537"/>
    </row>
    <row r="163" spans="1:8" ht="15">
      <c r="A163" s="542"/>
      <c r="B163" s="540"/>
      <c r="C163" s="545" t="s">
        <v>2150</v>
      </c>
      <c r="D163" s="540"/>
      <c r="E163" s="539"/>
      <c r="F163" s="538"/>
      <c r="G163" s="537"/>
      <c r="H163" s="537"/>
    </row>
    <row r="164" spans="1:8" ht="15">
      <c r="A164" s="542"/>
      <c r="B164" s="540"/>
      <c r="C164" s="531"/>
      <c r="D164" s="540"/>
      <c r="E164" s="539"/>
      <c r="F164" s="538"/>
      <c r="G164" s="537"/>
      <c r="H164" s="537"/>
    </row>
    <row r="165" spans="1:8" ht="15">
      <c r="A165" s="542"/>
      <c r="B165" s="540"/>
      <c r="C165" s="531" t="s">
        <v>2149</v>
      </c>
      <c r="D165" s="540" t="s">
        <v>2111</v>
      </c>
      <c r="E165" s="539">
        <v>85</v>
      </c>
      <c r="F165" s="538">
        <v>0</v>
      </c>
      <c r="G165" s="537">
        <f t="shared" ref="G165:G170" si="3">E165*F165</f>
        <v>0</v>
      </c>
      <c r="H165" s="537"/>
    </row>
    <row r="166" spans="1:8" ht="15">
      <c r="A166" s="542"/>
      <c r="B166" s="540"/>
      <c r="C166" s="531" t="s">
        <v>2148</v>
      </c>
      <c r="D166" s="540" t="s">
        <v>1134</v>
      </c>
      <c r="E166" s="539">
        <v>1</v>
      </c>
      <c r="F166" s="538">
        <v>0</v>
      </c>
      <c r="G166" s="537">
        <f t="shared" si="3"/>
        <v>0</v>
      </c>
      <c r="H166" s="537"/>
    </row>
    <row r="167" spans="1:8" ht="15">
      <c r="A167" s="542"/>
      <c r="B167" s="540"/>
      <c r="C167" s="531" t="s">
        <v>2147</v>
      </c>
      <c r="D167" s="540" t="s">
        <v>200</v>
      </c>
      <c r="E167" s="539">
        <v>4</v>
      </c>
      <c r="F167" s="538">
        <v>0</v>
      </c>
      <c r="G167" s="537">
        <f t="shared" si="3"/>
        <v>0</v>
      </c>
      <c r="H167" s="537"/>
    </row>
    <row r="168" spans="1:8" ht="15">
      <c r="A168" s="542"/>
      <c r="B168" s="540"/>
      <c r="C168" s="531" t="s">
        <v>2146</v>
      </c>
      <c r="D168" s="540" t="s">
        <v>1134</v>
      </c>
      <c r="E168" s="539">
        <v>1</v>
      </c>
      <c r="F168" s="538">
        <v>0</v>
      </c>
      <c r="G168" s="537">
        <f t="shared" si="3"/>
        <v>0</v>
      </c>
      <c r="H168" s="537"/>
    </row>
    <row r="169" spans="1:8" ht="15">
      <c r="A169" s="542"/>
      <c r="B169" s="540"/>
      <c r="C169" s="531" t="s">
        <v>18</v>
      </c>
      <c r="D169" s="540" t="s">
        <v>1134</v>
      </c>
      <c r="E169" s="539">
        <v>1</v>
      </c>
      <c r="F169" s="538">
        <v>0</v>
      </c>
      <c r="G169" s="537">
        <f t="shared" si="3"/>
        <v>0</v>
      </c>
      <c r="H169" s="537"/>
    </row>
    <row r="170" spans="1:8" ht="15">
      <c r="A170" s="542"/>
      <c r="B170" s="540"/>
      <c r="C170" s="531" t="s">
        <v>19</v>
      </c>
      <c r="D170" s="540" t="s">
        <v>1134</v>
      </c>
      <c r="E170" s="539">
        <v>1</v>
      </c>
      <c r="F170" s="538">
        <v>0</v>
      </c>
      <c r="G170" s="537">
        <f t="shared" si="3"/>
        <v>0</v>
      </c>
      <c r="H170" s="537"/>
    </row>
    <row r="171" spans="1:8" ht="15">
      <c r="A171" s="542"/>
      <c r="B171" s="540"/>
      <c r="C171" s="531"/>
      <c r="D171" s="540"/>
      <c r="E171" s="539"/>
      <c r="F171" s="538"/>
      <c r="G171" s="537"/>
      <c r="H171" s="537"/>
    </row>
    <row r="172" spans="1:8" ht="15">
      <c r="A172" s="542"/>
      <c r="B172" s="540"/>
      <c r="C172" s="531"/>
      <c r="D172" s="540"/>
      <c r="E172" s="539"/>
      <c r="F172" s="538"/>
      <c r="G172" s="537"/>
      <c r="H172" s="537"/>
    </row>
    <row r="173" spans="1:8" ht="15">
      <c r="A173" s="542"/>
      <c r="B173" s="540"/>
      <c r="C173" s="544" t="s">
        <v>2145</v>
      </c>
      <c r="D173" s="540"/>
      <c r="E173" s="539"/>
      <c r="F173" s="538"/>
      <c r="G173" s="537"/>
      <c r="H173" s="537"/>
    </row>
    <row r="174" spans="1:8" ht="15">
      <c r="A174" s="542"/>
      <c r="B174" s="540"/>
      <c r="C174" s="531"/>
      <c r="D174" s="540"/>
      <c r="E174" s="539"/>
      <c r="F174" s="538"/>
      <c r="G174" s="537"/>
      <c r="H174" s="537"/>
    </row>
    <row r="175" spans="1:8" ht="15">
      <c r="A175" s="542" t="s">
        <v>2144</v>
      </c>
      <c r="B175" s="540"/>
      <c r="C175" s="531" t="s">
        <v>2143</v>
      </c>
      <c r="D175" s="540" t="s">
        <v>200</v>
      </c>
      <c r="E175" s="539">
        <v>1</v>
      </c>
      <c r="F175" s="538">
        <v>0</v>
      </c>
      <c r="G175" s="537">
        <f>E175*F175</f>
        <v>0</v>
      </c>
      <c r="H175" s="537"/>
    </row>
    <row r="176" spans="1:8" ht="15">
      <c r="A176" s="542"/>
      <c r="B176" s="540"/>
      <c r="C176" s="531" t="s">
        <v>2142</v>
      </c>
      <c r="D176" s="540"/>
      <c r="E176" s="539"/>
      <c r="F176" s="538"/>
      <c r="G176" s="537"/>
      <c r="H176" s="537"/>
    </row>
    <row r="177" spans="1:8" ht="15">
      <c r="A177" s="542" t="s">
        <v>2141</v>
      </c>
      <c r="B177" s="540"/>
      <c r="C177" s="531" t="s">
        <v>2140</v>
      </c>
      <c r="D177" s="540" t="s">
        <v>200</v>
      </c>
      <c r="E177" s="539">
        <v>1</v>
      </c>
      <c r="F177" s="538">
        <v>0</v>
      </c>
      <c r="G177" s="537">
        <f>E177*F177</f>
        <v>0</v>
      </c>
      <c r="H177" s="537"/>
    </row>
    <row r="178" spans="1:8" ht="15">
      <c r="A178" s="542" t="s">
        <v>2139</v>
      </c>
      <c r="B178" s="540"/>
      <c r="C178" s="531" t="s">
        <v>2138</v>
      </c>
      <c r="D178" s="540" t="s">
        <v>2111</v>
      </c>
      <c r="E178" s="539">
        <v>2</v>
      </c>
      <c r="F178" s="538">
        <v>0</v>
      </c>
      <c r="G178" s="537">
        <f>E178*F178</f>
        <v>0</v>
      </c>
      <c r="H178" s="537"/>
    </row>
    <row r="179" spans="1:8" ht="15">
      <c r="A179" s="542"/>
      <c r="B179" s="540"/>
      <c r="C179" s="531"/>
      <c r="D179" s="540"/>
      <c r="E179" s="539"/>
      <c r="F179" s="538"/>
      <c r="G179" s="537"/>
      <c r="H179" s="537"/>
    </row>
    <row r="180" spans="1:8" ht="15">
      <c r="A180" s="542"/>
      <c r="B180" s="540"/>
      <c r="C180" s="531"/>
      <c r="D180" s="540"/>
      <c r="E180" s="539"/>
      <c r="F180" s="538"/>
      <c r="G180" s="537"/>
      <c r="H180" s="537"/>
    </row>
    <row r="181" spans="1:8" ht="15">
      <c r="A181" s="542"/>
      <c r="B181" s="540"/>
      <c r="C181" s="543" t="s">
        <v>2137</v>
      </c>
      <c r="D181" s="540"/>
      <c r="E181" s="539"/>
      <c r="F181" s="538"/>
      <c r="G181" s="537"/>
      <c r="H181" s="537"/>
    </row>
    <row r="182" spans="1:8" ht="15">
      <c r="A182" s="542"/>
      <c r="B182" s="540"/>
      <c r="C182" s="540" t="s">
        <v>2113</v>
      </c>
      <c r="D182" s="540" t="s">
        <v>2111</v>
      </c>
      <c r="E182" s="539">
        <v>6</v>
      </c>
      <c r="F182" s="538">
        <v>0</v>
      </c>
      <c r="G182" s="537">
        <f>E182*F182</f>
        <v>0</v>
      </c>
      <c r="H182" s="537"/>
    </row>
    <row r="183" spans="1:8" ht="15">
      <c r="A183" s="542"/>
      <c r="B183" s="540"/>
      <c r="C183" s="540" t="s">
        <v>2112</v>
      </c>
      <c r="D183" s="540" t="s">
        <v>2111</v>
      </c>
      <c r="E183" s="539">
        <v>1</v>
      </c>
      <c r="F183" s="538">
        <v>0</v>
      </c>
      <c r="G183" s="537">
        <f>E183*F183</f>
        <v>0</v>
      </c>
      <c r="H183" s="537"/>
    </row>
    <row r="184" spans="1:8" ht="15">
      <c r="A184" s="542"/>
      <c r="B184" s="540"/>
      <c r="C184" s="531"/>
      <c r="D184" s="540"/>
      <c r="E184" s="539"/>
      <c r="F184" s="538"/>
      <c r="G184" s="537"/>
      <c r="H184" s="537"/>
    </row>
    <row r="185" spans="1:8" ht="15">
      <c r="A185" s="542"/>
      <c r="B185" s="540"/>
      <c r="C185" s="531" t="s">
        <v>18</v>
      </c>
      <c r="D185" s="540" t="s">
        <v>1134</v>
      </c>
      <c r="E185" s="539">
        <v>1</v>
      </c>
      <c r="F185" s="538">
        <v>0</v>
      </c>
      <c r="G185" s="537">
        <f>E185*F185</f>
        <v>0</v>
      </c>
      <c r="H185" s="537"/>
    </row>
    <row r="186" spans="1:8" ht="15">
      <c r="A186" s="542"/>
      <c r="B186" s="540"/>
      <c r="C186" s="531" t="s">
        <v>19</v>
      </c>
      <c r="D186" s="540" t="s">
        <v>1134</v>
      </c>
      <c r="E186" s="539">
        <v>1</v>
      </c>
      <c r="F186" s="538">
        <v>0</v>
      </c>
      <c r="G186" s="537">
        <f>E186*F186</f>
        <v>0</v>
      </c>
      <c r="H186" s="537"/>
    </row>
    <row r="187" spans="1:8" ht="15">
      <c r="A187" s="542"/>
      <c r="B187" s="540"/>
      <c r="C187" s="531"/>
      <c r="D187" s="540"/>
      <c r="E187" s="539"/>
      <c r="F187" s="538"/>
      <c r="G187" s="537"/>
      <c r="H187" s="537"/>
    </row>
    <row r="188" spans="1:8" ht="15">
      <c r="A188" s="542"/>
      <c r="B188" s="540"/>
      <c r="C188" s="531"/>
      <c r="D188" s="540"/>
      <c r="E188" s="539"/>
      <c r="F188" s="538"/>
      <c r="G188" s="537"/>
      <c r="H188" s="537"/>
    </row>
    <row r="189" spans="1:8" ht="15">
      <c r="A189" s="542"/>
      <c r="B189" s="540"/>
      <c r="C189" s="544" t="s">
        <v>2136</v>
      </c>
      <c r="D189" s="540"/>
      <c r="E189" s="539"/>
      <c r="F189" s="538"/>
      <c r="G189" s="537"/>
      <c r="H189" s="537"/>
    </row>
    <row r="190" spans="1:8" ht="15">
      <c r="A190" s="542"/>
      <c r="B190" s="540"/>
      <c r="C190" s="531"/>
      <c r="D190" s="540"/>
      <c r="E190" s="539"/>
      <c r="F190" s="538"/>
      <c r="G190" s="537"/>
      <c r="H190" s="537"/>
    </row>
    <row r="191" spans="1:8" ht="15">
      <c r="A191" s="542" t="s">
        <v>2135</v>
      </c>
      <c r="B191" s="540"/>
      <c r="C191" s="531" t="s">
        <v>2134</v>
      </c>
      <c r="D191" s="540" t="s">
        <v>200</v>
      </c>
      <c r="E191" s="539">
        <v>1</v>
      </c>
      <c r="F191" s="538">
        <v>0</v>
      </c>
      <c r="G191" s="537">
        <f>E191*F191</f>
        <v>0</v>
      </c>
      <c r="H191" s="537"/>
    </row>
    <row r="192" spans="1:8" ht="15">
      <c r="A192" s="542"/>
      <c r="B192" s="540"/>
      <c r="C192" s="531" t="s">
        <v>2133</v>
      </c>
      <c r="D192" s="540"/>
      <c r="E192" s="539"/>
      <c r="F192" s="538"/>
      <c r="G192" s="537"/>
      <c r="H192" s="537"/>
    </row>
    <row r="193" spans="1:8" ht="15">
      <c r="A193" s="542"/>
      <c r="B193" s="540"/>
      <c r="C193" s="531" t="s">
        <v>2132</v>
      </c>
      <c r="D193" s="540"/>
      <c r="E193" s="539"/>
      <c r="F193" s="538"/>
      <c r="G193" s="537"/>
      <c r="H193" s="537"/>
    </row>
    <row r="194" spans="1:8" ht="15">
      <c r="A194" s="542"/>
      <c r="B194" s="540"/>
      <c r="C194" s="531" t="s">
        <v>2131</v>
      </c>
      <c r="D194" s="540"/>
      <c r="E194" s="539"/>
      <c r="F194" s="538"/>
      <c r="G194" s="537"/>
      <c r="H194" s="537"/>
    </row>
    <row r="195" spans="1:8" ht="15">
      <c r="A195" s="542" t="s">
        <v>2130</v>
      </c>
      <c r="B195" s="540"/>
      <c r="C195" s="531" t="s">
        <v>2129</v>
      </c>
      <c r="D195" s="540" t="s">
        <v>200</v>
      </c>
      <c r="E195" s="539">
        <v>1</v>
      </c>
      <c r="F195" s="538">
        <v>0</v>
      </c>
      <c r="G195" s="537">
        <f>E195*F195</f>
        <v>0</v>
      </c>
      <c r="H195" s="537"/>
    </row>
    <row r="196" spans="1:8" ht="15">
      <c r="A196" s="542"/>
      <c r="B196" s="540"/>
      <c r="C196" s="531" t="s">
        <v>2128</v>
      </c>
      <c r="D196" s="540"/>
      <c r="E196" s="539"/>
      <c r="F196" s="538"/>
      <c r="G196" s="537"/>
      <c r="H196" s="537"/>
    </row>
    <row r="197" spans="1:8" ht="15">
      <c r="A197" s="542" t="s">
        <v>2127</v>
      </c>
      <c r="B197" s="540"/>
      <c r="C197" s="531" t="s">
        <v>2126</v>
      </c>
      <c r="D197" s="540" t="s">
        <v>200</v>
      </c>
      <c r="E197" s="539">
        <v>2</v>
      </c>
      <c r="F197" s="538">
        <v>0</v>
      </c>
      <c r="G197" s="537">
        <f t="shared" ref="G197:G203" si="4">E197*F197</f>
        <v>0</v>
      </c>
      <c r="H197" s="537"/>
    </row>
    <row r="198" spans="1:8" ht="15">
      <c r="A198" s="542" t="s">
        <v>2125</v>
      </c>
      <c r="B198" s="540"/>
      <c r="C198" s="531" t="s">
        <v>2124</v>
      </c>
      <c r="D198" s="540" t="s">
        <v>200</v>
      </c>
      <c r="E198" s="539">
        <v>1</v>
      </c>
      <c r="F198" s="538">
        <v>0</v>
      </c>
      <c r="G198" s="537">
        <f t="shared" si="4"/>
        <v>0</v>
      </c>
      <c r="H198" s="537"/>
    </row>
    <row r="199" spans="1:8" ht="15">
      <c r="A199" s="542" t="s">
        <v>2123</v>
      </c>
      <c r="B199" s="540"/>
      <c r="C199" s="531" t="s">
        <v>2122</v>
      </c>
      <c r="D199" s="540" t="s">
        <v>200</v>
      </c>
      <c r="E199" s="539">
        <v>3</v>
      </c>
      <c r="F199" s="538">
        <v>0</v>
      </c>
      <c r="G199" s="537">
        <f t="shared" si="4"/>
        <v>0</v>
      </c>
      <c r="H199" s="537"/>
    </row>
    <row r="200" spans="1:8" ht="15">
      <c r="A200" s="542" t="s">
        <v>2121</v>
      </c>
      <c r="B200" s="540"/>
      <c r="C200" s="531" t="s">
        <v>2120</v>
      </c>
      <c r="D200" s="540" t="s">
        <v>200</v>
      </c>
      <c r="E200" s="539">
        <v>1</v>
      </c>
      <c r="F200" s="538">
        <v>0</v>
      </c>
      <c r="G200" s="537">
        <f t="shared" si="4"/>
        <v>0</v>
      </c>
      <c r="H200" s="537"/>
    </row>
    <row r="201" spans="1:8" ht="15">
      <c r="A201" s="542" t="s">
        <v>2119</v>
      </c>
      <c r="B201" s="540"/>
      <c r="C201" s="531" t="s">
        <v>2118</v>
      </c>
      <c r="D201" s="540" t="s">
        <v>200</v>
      </c>
      <c r="E201" s="539">
        <v>1</v>
      </c>
      <c r="F201" s="538">
        <v>0</v>
      </c>
      <c r="G201" s="537">
        <f t="shared" si="4"/>
        <v>0</v>
      </c>
      <c r="H201" s="537"/>
    </row>
    <row r="202" spans="1:8" ht="15">
      <c r="A202" s="542" t="s">
        <v>2117</v>
      </c>
      <c r="B202" s="540"/>
      <c r="C202" s="531" t="s">
        <v>2116</v>
      </c>
      <c r="D202" s="540" t="s">
        <v>200</v>
      </c>
      <c r="E202" s="539">
        <v>2</v>
      </c>
      <c r="F202" s="538">
        <v>0</v>
      </c>
      <c r="G202" s="537">
        <f t="shared" si="4"/>
        <v>0</v>
      </c>
      <c r="H202" s="537"/>
    </row>
    <row r="203" spans="1:8" ht="15">
      <c r="A203" s="542"/>
      <c r="B203" s="540"/>
      <c r="C203" s="531" t="s">
        <v>2115</v>
      </c>
      <c r="D203" s="540" t="s">
        <v>200</v>
      </c>
      <c r="E203" s="539">
        <v>4</v>
      </c>
      <c r="F203" s="538">
        <v>0</v>
      </c>
      <c r="G203" s="537">
        <f t="shared" si="4"/>
        <v>0</v>
      </c>
      <c r="H203" s="537"/>
    </row>
    <row r="204" spans="1:8" ht="15">
      <c r="A204" s="542"/>
      <c r="B204" s="540"/>
      <c r="C204" s="531"/>
      <c r="D204" s="540"/>
      <c r="E204" s="539"/>
      <c r="F204" s="538"/>
      <c r="G204" s="537"/>
      <c r="H204" s="537"/>
    </row>
    <row r="205" spans="1:8" ht="15">
      <c r="A205" s="542"/>
      <c r="B205" s="540"/>
      <c r="C205" s="543" t="s">
        <v>2114</v>
      </c>
      <c r="D205" s="540"/>
      <c r="E205" s="539"/>
      <c r="F205" s="538"/>
      <c r="G205" s="537"/>
      <c r="H205" s="537"/>
    </row>
    <row r="206" spans="1:8" ht="15">
      <c r="A206" s="542"/>
      <c r="B206" s="540"/>
      <c r="C206" s="540" t="s">
        <v>2113</v>
      </c>
      <c r="D206" s="540" t="s">
        <v>2111</v>
      </c>
      <c r="E206" s="539">
        <v>10</v>
      </c>
      <c r="F206" s="538">
        <v>0</v>
      </c>
      <c r="G206" s="537">
        <f>E206*F206</f>
        <v>0</v>
      </c>
      <c r="H206" s="537"/>
    </row>
    <row r="207" spans="1:8" ht="15">
      <c r="A207" s="542"/>
      <c r="B207" s="540"/>
      <c r="C207" s="540" t="s">
        <v>2112</v>
      </c>
      <c r="D207" s="540" t="s">
        <v>2111</v>
      </c>
      <c r="E207" s="539">
        <v>5</v>
      </c>
      <c r="F207" s="538">
        <v>0</v>
      </c>
      <c r="G207" s="537">
        <f>E207*F207</f>
        <v>0</v>
      </c>
      <c r="H207" s="537"/>
    </row>
    <row r="208" spans="1:8" ht="15">
      <c r="A208" s="542"/>
      <c r="B208" s="540"/>
      <c r="C208" s="531"/>
      <c r="D208" s="540"/>
      <c r="E208" s="539"/>
      <c r="F208" s="538"/>
      <c r="G208" s="537"/>
      <c r="H208" s="537"/>
    </row>
    <row r="209" spans="1:10" ht="15">
      <c r="A209" s="542"/>
      <c r="B209" s="540"/>
      <c r="C209" s="531" t="s">
        <v>18</v>
      </c>
      <c r="D209" s="540" t="s">
        <v>1134</v>
      </c>
      <c r="E209" s="539">
        <v>1</v>
      </c>
      <c r="F209" s="538">
        <v>0</v>
      </c>
      <c r="G209" s="537">
        <f>E209*F209</f>
        <v>0</v>
      </c>
      <c r="H209" s="537"/>
    </row>
    <row r="210" spans="1:10" ht="15">
      <c r="A210" s="542"/>
      <c r="B210" s="540"/>
      <c r="C210" s="531" t="s">
        <v>19</v>
      </c>
      <c r="D210" s="540" t="s">
        <v>1134</v>
      </c>
      <c r="E210" s="539">
        <v>1</v>
      </c>
      <c r="F210" s="538">
        <v>0</v>
      </c>
      <c r="G210" s="537">
        <f>E210*F210</f>
        <v>0</v>
      </c>
      <c r="H210" s="537"/>
    </row>
    <row r="211" spans="1:10" ht="15">
      <c r="A211" s="542"/>
      <c r="B211" s="540"/>
      <c r="C211" s="531"/>
      <c r="D211" s="540"/>
      <c r="E211" s="539"/>
      <c r="F211" s="538"/>
      <c r="G211" s="537"/>
      <c r="H211" s="537"/>
    </row>
    <row r="212" spans="1:10" ht="15">
      <c r="A212" s="542"/>
      <c r="B212" s="540"/>
      <c r="C212" s="541" t="s">
        <v>2110</v>
      </c>
      <c r="D212" s="540"/>
      <c r="E212" s="539"/>
      <c r="F212" s="538"/>
      <c r="G212" s="537"/>
      <c r="H212" s="537"/>
    </row>
    <row r="213" spans="1:10" ht="14.1" customHeight="1" thickBot="1">
      <c r="A213" s="536"/>
      <c r="B213" s="429"/>
      <c r="C213" s="535"/>
      <c r="D213" s="429"/>
      <c r="E213" s="534"/>
      <c r="F213" s="532"/>
      <c r="G213" s="533">
        <f>SUM(G25:G212)</f>
        <v>0</v>
      </c>
      <c r="H213" s="532"/>
    </row>
    <row r="214" spans="1:10" ht="14.1" customHeight="1">
      <c r="C214" s="531" t="s">
        <v>2109</v>
      </c>
      <c r="E214" s="530"/>
      <c r="F214" s="528"/>
      <c r="G214" s="529"/>
      <c r="H214" s="528"/>
    </row>
    <row r="215" spans="1:10" s="218" customFormat="1" ht="14.1" customHeight="1">
      <c r="A215" s="527"/>
      <c r="C215" s="145"/>
      <c r="E215" s="145"/>
      <c r="F215" s="525"/>
      <c r="G215" s="526"/>
      <c r="H215" s="525"/>
      <c r="I215" s="145"/>
      <c r="J215" s="145"/>
    </row>
    <row r="223" spans="1:10" ht="14.1" customHeight="1">
      <c r="C223" s="145" t="s">
        <v>2108</v>
      </c>
    </row>
  </sheetData>
  <mergeCells count="12">
    <mergeCell ref="A21:H21"/>
    <mergeCell ref="A1:H1"/>
    <mergeCell ref="F2:H2"/>
    <mergeCell ref="A6:H6"/>
    <mergeCell ref="A7:H8"/>
    <mergeCell ref="A9:H10"/>
    <mergeCell ref="A11:J12"/>
    <mergeCell ref="A13:J13"/>
    <mergeCell ref="A14:J14"/>
    <mergeCell ref="A15:J16"/>
    <mergeCell ref="A17:J19"/>
    <mergeCell ref="A20:J20"/>
  </mergeCells>
  <printOptions gridLines="1"/>
  <pageMargins left="0.78740157480314965" right="0.78740157480314965" top="0.98425196850393704" bottom="0.98425196850393704" header="0.37386363636363634" footer="0.51181102362204722"/>
  <pageSetup paperSize="9" scale="82" fitToHeight="0" orientation="landscape" useFirstPageNumber="1" r:id="rId1"/>
  <headerFooter alignWithMargins="0">
    <oddHeader>&amp;LD.1.4.5. Projekt vzduchotechnických zařízení - Výkaz výměr
Projekt pro provádění stavby 
&amp;8Duben 2024
&amp;CPavilon následné a paliativní péče
nemocnice Jindřichův Hradec
&amp;R&amp;G</oddHeader>
    <oddFooter>&amp;CStránka &amp;P</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ist7">
    <tabColor theme="9" tint="0.59999389629810485"/>
    <pageSetUpPr fitToPage="1"/>
  </sheetPr>
  <dimension ref="A1:H58"/>
  <sheetViews>
    <sheetView topLeftCell="A28" zoomScaleNormal="100" workbookViewId="0">
      <selection activeCell="G58" sqref="G58"/>
    </sheetView>
  </sheetViews>
  <sheetFormatPr defaultRowHeight="12.75"/>
  <cols>
    <col min="1" max="1" width="6.85546875" style="145" customWidth="1"/>
    <col min="2" max="2" width="44.7109375" style="145" customWidth="1"/>
    <col min="3" max="3" width="6.28515625" style="218" bestFit="1" customWidth="1"/>
    <col min="4" max="4" width="10.42578125" style="145" bestFit="1" customWidth="1"/>
    <col min="5" max="5" width="12.140625" style="145" bestFit="1" customWidth="1"/>
    <col min="6" max="7" width="11" style="145" bestFit="1" customWidth="1"/>
    <col min="8" max="8" width="15.85546875" style="145" bestFit="1" customWidth="1"/>
    <col min="9" max="256" width="9.140625" style="145"/>
    <col min="257" max="257" width="6.85546875" style="145" customWidth="1"/>
    <col min="258" max="258" width="44.7109375" style="145" customWidth="1"/>
    <col min="259" max="259" width="6.28515625" style="145" bestFit="1" customWidth="1"/>
    <col min="260" max="260" width="10.42578125" style="145" bestFit="1" customWidth="1"/>
    <col min="261" max="261" width="12.140625" style="145" bestFit="1" customWidth="1"/>
    <col min="262" max="263" width="11" style="145" bestFit="1" customWidth="1"/>
    <col min="264" max="264" width="15.85546875" style="145" bestFit="1" customWidth="1"/>
    <col min="265" max="512" width="9.140625" style="145"/>
    <col min="513" max="513" width="6.85546875" style="145" customWidth="1"/>
    <col min="514" max="514" width="44.7109375" style="145" customWidth="1"/>
    <col min="515" max="515" width="6.28515625" style="145" bestFit="1" customWidth="1"/>
    <col min="516" max="516" width="10.42578125" style="145" bestFit="1" customWidth="1"/>
    <col min="517" max="517" width="12.140625" style="145" bestFit="1" customWidth="1"/>
    <col min="518" max="519" width="11" style="145" bestFit="1" customWidth="1"/>
    <col min="520" max="520" width="15.85546875" style="145" bestFit="1" customWidth="1"/>
    <col min="521" max="768" width="9.140625" style="145"/>
    <col min="769" max="769" width="6.85546875" style="145" customWidth="1"/>
    <col min="770" max="770" width="44.7109375" style="145" customWidth="1"/>
    <col min="771" max="771" width="6.28515625" style="145" bestFit="1" customWidth="1"/>
    <col min="772" max="772" width="10.42578125" style="145" bestFit="1" customWidth="1"/>
    <col min="773" max="773" width="12.140625" style="145" bestFit="1" customWidth="1"/>
    <col min="774" max="775" width="11" style="145" bestFit="1" customWidth="1"/>
    <col min="776" max="776" width="15.85546875" style="145" bestFit="1" customWidth="1"/>
    <col min="777" max="1024" width="9.140625" style="145"/>
    <col min="1025" max="1025" width="6.85546875" style="145" customWidth="1"/>
    <col min="1026" max="1026" width="44.7109375" style="145" customWidth="1"/>
    <col min="1027" max="1027" width="6.28515625" style="145" bestFit="1" customWidth="1"/>
    <col min="1028" max="1028" width="10.42578125" style="145" bestFit="1" customWidth="1"/>
    <col min="1029" max="1029" width="12.140625" style="145" bestFit="1" customWidth="1"/>
    <col min="1030" max="1031" width="11" style="145" bestFit="1" customWidth="1"/>
    <col min="1032" max="1032" width="15.85546875" style="145" bestFit="1" customWidth="1"/>
    <col min="1033" max="1280" width="9.140625" style="145"/>
    <col min="1281" max="1281" width="6.85546875" style="145" customWidth="1"/>
    <col min="1282" max="1282" width="44.7109375" style="145" customWidth="1"/>
    <col min="1283" max="1283" width="6.28515625" style="145" bestFit="1" customWidth="1"/>
    <col min="1284" max="1284" width="10.42578125" style="145" bestFit="1" customWidth="1"/>
    <col min="1285" max="1285" width="12.140625" style="145" bestFit="1" customWidth="1"/>
    <col min="1286" max="1287" width="11" style="145" bestFit="1" customWidth="1"/>
    <col min="1288" max="1288" width="15.85546875" style="145" bestFit="1" customWidth="1"/>
    <col min="1289" max="1536" width="9.140625" style="145"/>
    <col min="1537" max="1537" width="6.85546875" style="145" customWidth="1"/>
    <col min="1538" max="1538" width="44.7109375" style="145" customWidth="1"/>
    <col min="1539" max="1539" width="6.28515625" style="145" bestFit="1" customWidth="1"/>
    <col min="1540" max="1540" width="10.42578125" style="145" bestFit="1" customWidth="1"/>
    <col min="1541" max="1541" width="12.140625" style="145" bestFit="1" customWidth="1"/>
    <col min="1542" max="1543" width="11" style="145" bestFit="1" customWidth="1"/>
    <col min="1544" max="1544" width="15.85546875" style="145" bestFit="1" customWidth="1"/>
    <col min="1545" max="1792" width="9.140625" style="145"/>
    <col min="1793" max="1793" width="6.85546875" style="145" customWidth="1"/>
    <col min="1794" max="1794" width="44.7109375" style="145" customWidth="1"/>
    <col min="1795" max="1795" width="6.28515625" style="145" bestFit="1" customWidth="1"/>
    <col min="1796" max="1796" width="10.42578125" style="145" bestFit="1" customWidth="1"/>
    <col min="1797" max="1797" width="12.140625" style="145" bestFit="1" customWidth="1"/>
    <col min="1798" max="1799" width="11" style="145" bestFit="1" customWidth="1"/>
    <col min="1800" max="1800" width="15.85546875" style="145" bestFit="1" customWidth="1"/>
    <col min="1801" max="2048" width="9.140625" style="145"/>
    <col min="2049" max="2049" width="6.85546875" style="145" customWidth="1"/>
    <col min="2050" max="2050" width="44.7109375" style="145" customWidth="1"/>
    <col min="2051" max="2051" width="6.28515625" style="145" bestFit="1" customWidth="1"/>
    <col min="2052" max="2052" width="10.42578125" style="145" bestFit="1" customWidth="1"/>
    <col min="2053" max="2053" width="12.140625" style="145" bestFit="1" customWidth="1"/>
    <col min="2054" max="2055" width="11" style="145" bestFit="1" customWidth="1"/>
    <col min="2056" max="2056" width="15.85546875" style="145" bestFit="1" customWidth="1"/>
    <col min="2057" max="2304" width="9.140625" style="145"/>
    <col min="2305" max="2305" width="6.85546875" style="145" customWidth="1"/>
    <col min="2306" max="2306" width="44.7109375" style="145" customWidth="1"/>
    <col min="2307" max="2307" width="6.28515625" style="145" bestFit="1" customWidth="1"/>
    <col min="2308" max="2308" width="10.42578125" style="145" bestFit="1" customWidth="1"/>
    <col min="2309" max="2309" width="12.140625" style="145" bestFit="1" customWidth="1"/>
    <col min="2310" max="2311" width="11" style="145" bestFit="1" customWidth="1"/>
    <col min="2312" max="2312" width="15.85546875" style="145" bestFit="1" customWidth="1"/>
    <col min="2313" max="2560" width="9.140625" style="145"/>
    <col min="2561" max="2561" width="6.85546875" style="145" customWidth="1"/>
    <col min="2562" max="2562" width="44.7109375" style="145" customWidth="1"/>
    <col min="2563" max="2563" width="6.28515625" style="145" bestFit="1" customWidth="1"/>
    <col min="2564" max="2564" width="10.42578125" style="145" bestFit="1" customWidth="1"/>
    <col min="2565" max="2565" width="12.140625" style="145" bestFit="1" customWidth="1"/>
    <col min="2566" max="2567" width="11" style="145" bestFit="1" customWidth="1"/>
    <col min="2568" max="2568" width="15.85546875" style="145" bestFit="1" customWidth="1"/>
    <col min="2569" max="2816" width="9.140625" style="145"/>
    <col min="2817" max="2817" width="6.85546875" style="145" customWidth="1"/>
    <col min="2818" max="2818" width="44.7109375" style="145" customWidth="1"/>
    <col min="2819" max="2819" width="6.28515625" style="145" bestFit="1" customWidth="1"/>
    <col min="2820" max="2820" width="10.42578125" style="145" bestFit="1" customWidth="1"/>
    <col min="2821" max="2821" width="12.140625" style="145" bestFit="1" customWidth="1"/>
    <col min="2822" max="2823" width="11" style="145" bestFit="1" customWidth="1"/>
    <col min="2824" max="2824" width="15.85546875" style="145" bestFit="1" customWidth="1"/>
    <col min="2825" max="3072" width="9.140625" style="145"/>
    <col min="3073" max="3073" width="6.85546875" style="145" customWidth="1"/>
    <col min="3074" max="3074" width="44.7109375" style="145" customWidth="1"/>
    <col min="3075" max="3075" width="6.28515625" style="145" bestFit="1" customWidth="1"/>
    <col min="3076" max="3076" width="10.42578125" style="145" bestFit="1" customWidth="1"/>
    <col min="3077" max="3077" width="12.140625" style="145" bestFit="1" customWidth="1"/>
    <col min="3078" max="3079" width="11" style="145" bestFit="1" customWidth="1"/>
    <col min="3080" max="3080" width="15.85546875" style="145" bestFit="1" customWidth="1"/>
    <col min="3081" max="3328" width="9.140625" style="145"/>
    <col min="3329" max="3329" width="6.85546875" style="145" customWidth="1"/>
    <col min="3330" max="3330" width="44.7109375" style="145" customWidth="1"/>
    <col min="3331" max="3331" width="6.28515625" style="145" bestFit="1" customWidth="1"/>
    <col min="3332" max="3332" width="10.42578125" style="145" bestFit="1" customWidth="1"/>
    <col min="3333" max="3333" width="12.140625" style="145" bestFit="1" customWidth="1"/>
    <col min="3334" max="3335" width="11" style="145" bestFit="1" customWidth="1"/>
    <col min="3336" max="3336" width="15.85546875" style="145" bestFit="1" customWidth="1"/>
    <col min="3337" max="3584" width="9.140625" style="145"/>
    <col min="3585" max="3585" width="6.85546875" style="145" customWidth="1"/>
    <col min="3586" max="3586" width="44.7109375" style="145" customWidth="1"/>
    <col min="3587" max="3587" width="6.28515625" style="145" bestFit="1" customWidth="1"/>
    <col min="3588" max="3588" width="10.42578125" style="145" bestFit="1" customWidth="1"/>
    <col min="3589" max="3589" width="12.140625" style="145" bestFit="1" customWidth="1"/>
    <col min="3590" max="3591" width="11" style="145" bestFit="1" customWidth="1"/>
    <col min="3592" max="3592" width="15.85546875" style="145" bestFit="1" customWidth="1"/>
    <col min="3593" max="3840" width="9.140625" style="145"/>
    <col min="3841" max="3841" width="6.85546875" style="145" customWidth="1"/>
    <col min="3842" max="3842" width="44.7109375" style="145" customWidth="1"/>
    <col min="3843" max="3843" width="6.28515625" style="145" bestFit="1" customWidth="1"/>
    <col min="3844" max="3844" width="10.42578125" style="145" bestFit="1" customWidth="1"/>
    <col min="3845" max="3845" width="12.140625" style="145" bestFit="1" customWidth="1"/>
    <col min="3846" max="3847" width="11" style="145" bestFit="1" customWidth="1"/>
    <col min="3848" max="3848" width="15.85546875" style="145" bestFit="1" customWidth="1"/>
    <col min="3849" max="4096" width="9.140625" style="145"/>
    <col min="4097" max="4097" width="6.85546875" style="145" customWidth="1"/>
    <col min="4098" max="4098" width="44.7109375" style="145" customWidth="1"/>
    <col min="4099" max="4099" width="6.28515625" style="145" bestFit="1" customWidth="1"/>
    <col min="4100" max="4100" width="10.42578125" style="145" bestFit="1" customWidth="1"/>
    <col min="4101" max="4101" width="12.140625" style="145" bestFit="1" customWidth="1"/>
    <col min="4102" max="4103" width="11" style="145" bestFit="1" customWidth="1"/>
    <col min="4104" max="4104" width="15.85546875" style="145" bestFit="1" customWidth="1"/>
    <col min="4105" max="4352" width="9.140625" style="145"/>
    <col min="4353" max="4353" width="6.85546875" style="145" customWidth="1"/>
    <col min="4354" max="4354" width="44.7109375" style="145" customWidth="1"/>
    <col min="4355" max="4355" width="6.28515625" style="145" bestFit="1" customWidth="1"/>
    <col min="4356" max="4356" width="10.42578125" style="145" bestFit="1" customWidth="1"/>
    <col min="4357" max="4357" width="12.140625" style="145" bestFit="1" customWidth="1"/>
    <col min="4358" max="4359" width="11" style="145" bestFit="1" customWidth="1"/>
    <col min="4360" max="4360" width="15.85546875" style="145" bestFit="1" customWidth="1"/>
    <col min="4361" max="4608" width="9.140625" style="145"/>
    <col min="4609" max="4609" width="6.85546875" style="145" customWidth="1"/>
    <col min="4610" max="4610" width="44.7109375" style="145" customWidth="1"/>
    <col min="4611" max="4611" width="6.28515625" style="145" bestFit="1" customWidth="1"/>
    <col min="4612" max="4612" width="10.42578125" style="145" bestFit="1" customWidth="1"/>
    <col min="4613" max="4613" width="12.140625" style="145" bestFit="1" customWidth="1"/>
    <col min="4614" max="4615" width="11" style="145" bestFit="1" customWidth="1"/>
    <col min="4616" max="4616" width="15.85546875" style="145" bestFit="1" customWidth="1"/>
    <col min="4617" max="4864" width="9.140625" style="145"/>
    <col min="4865" max="4865" width="6.85546875" style="145" customWidth="1"/>
    <col min="4866" max="4866" width="44.7109375" style="145" customWidth="1"/>
    <col min="4867" max="4867" width="6.28515625" style="145" bestFit="1" customWidth="1"/>
    <col min="4868" max="4868" width="10.42578125" style="145" bestFit="1" customWidth="1"/>
    <col min="4869" max="4869" width="12.140625" style="145" bestFit="1" customWidth="1"/>
    <col min="4870" max="4871" width="11" style="145" bestFit="1" customWidth="1"/>
    <col min="4872" max="4872" width="15.85546875" style="145" bestFit="1" customWidth="1"/>
    <col min="4873" max="5120" width="9.140625" style="145"/>
    <col min="5121" max="5121" width="6.85546875" style="145" customWidth="1"/>
    <col min="5122" max="5122" width="44.7109375" style="145" customWidth="1"/>
    <col min="5123" max="5123" width="6.28515625" style="145" bestFit="1" customWidth="1"/>
    <col min="5124" max="5124" width="10.42578125" style="145" bestFit="1" customWidth="1"/>
    <col min="5125" max="5125" width="12.140625" style="145" bestFit="1" customWidth="1"/>
    <col min="5126" max="5127" width="11" style="145" bestFit="1" customWidth="1"/>
    <col min="5128" max="5128" width="15.85546875" style="145" bestFit="1" customWidth="1"/>
    <col min="5129" max="5376" width="9.140625" style="145"/>
    <col min="5377" max="5377" width="6.85546875" style="145" customWidth="1"/>
    <col min="5378" max="5378" width="44.7109375" style="145" customWidth="1"/>
    <col min="5379" max="5379" width="6.28515625" style="145" bestFit="1" customWidth="1"/>
    <col min="5380" max="5380" width="10.42578125" style="145" bestFit="1" customWidth="1"/>
    <col min="5381" max="5381" width="12.140625" style="145" bestFit="1" customWidth="1"/>
    <col min="5382" max="5383" width="11" style="145" bestFit="1" customWidth="1"/>
    <col min="5384" max="5384" width="15.85546875" style="145" bestFit="1" customWidth="1"/>
    <col min="5385" max="5632" width="9.140625" style="145"/>
    <col min="5633" max="5633" width="6.85546875" style="145" customWidth="1"/>
    <col min="5634" max="5634" width="44.7109375" style="145" customWidth="1"/>
    <col min="5635" max="5635" width="6.28515625" style="145" bestFit="1" customWidth="1"/>
    <col min="5636" max="5636" width="10.42578125" style="145" bestFit="1" customWidth="1"/>
    <col min="5637" max="5637" width="12.140625" style="145" bestFit="1" customWidth="1"/>
    <col min="5638" max="5639" width="11" style="145" bestFit="1" customWidth="1"/>
    <col min="5640" max="5640" width="15.85546875" style="145" bestFit="1" customWidth="1"/>
    <col min="5641" max="5888" width="9.140625" style="145"/>
    <col min="5889" max="5889" width="6.85546875" style="145" customWidth="1"/>
    <col min="5890" max="5890" width="44.7109375" style="145" customWidth="1"/>
    <col min="5891" max="5891" width="6.28515625" style="145" bestFit="1" customWidth="1"/>
    <col min="5892" max="5892" width="10.42578125" style="145" bestFit="1" customWidth="1"/>
    <col min="5893" max="5893" width="12.140625" style="145" bestFit="1" customWidth="1"/>
    <col min="5894" max="5895" width="11" style="145" bestFit="1" customWidth="1"/>
    <col min="5896" max="5896" width="15.85546875" style="145" bestFit="1" customWidth="1"/>
    <col min="5897" max="6144" width="9.140625" style="145"/>
    <col min="6145" max="6145" width="6.85546875" style="145" customWidth="1"/>
    <col min="6146" max="6146" width="44.7109375" style="145" customWidth="1"/>
    <col min="6147" max="6147" width="6.28515625" style="145" bestFit="1" customWidth="1"/>
    <col min="6148" max="6148" width="10.42578125" style="145" bestFit="1" customWidth="1"/>
    <col min="6149" max="6149" width="12.140625" style="145" bestFit="1" customWidth="1"/>
    <col min="6150" max="6151" width="11" style="145" bestFit="1" customWidth="1"/>
    <col min="6152" max="6152" width="15.85546875" style="145" bestFit="1" customWidth="1"/>
    <col min="6153" max="6400" width="9.140625" style="145"/>
    <col min="6401" max="6401" width="6.85546875" style="145" customWidth="1"/>
    <col min="6402" max="6402" width="44.7109375" style="145" customWidth="1"/>
    <col min="6403" max="6403" width="6.28515625" style="145" bestFit="1" customWidth="1"/>
    <col min="6404" max="6404" width="10.42578125" style="145" bestFit="1" customWidth="1"/>
    <col min="6405" max="6405" width="12.140625" style="145" bestFit="1" customWidth="1"/>
    <col min="6406" max="6407" width="11" style="145" bestFit="1" customWidth="1"/>
    <col min="6408" max="6408" width="15.85546875" style="145" bestFit="1" customWidth="1"/>
    <col min="6409" max="6656" width="9.140625" style="145"/>
    <col min="6657" max="6657" width="6.85546875" style="145" customWidth="1"/>
    <col min="6658" max="6658" width="44.7109375" style="145" customWidth="1"/>
    <col min="6659" max="6659" width="6.28515625" style="145" bestFit="1" customWidth="1"/>
    <col min="6660" max="6660" width="10.42578125" style="145" bestFit="1" customWidth="1"/>
    <col min="6661" max="6661" width="12.140625" style="145" bestFit="1" customWidth="1"/>
    <col min="6662" max="6663" width="11" style="145" bestFit="1" customWidth="1"/>
    <col min="6664" max="6664" width="15.85546875" style="145" bestFit="1" customWidth="1"/>
    <col min="6665" max="6912" width="9.140625" style="145"/>
    <col min="6913" max="6913" width="6.85546875" style="145" customWidth="1"/>
    <col min="6914" max="6914" width="44.7109375" style="145" customWidth="1"/>
    <col min="6915" max="6915" width="6.28515625" style="145" bestFit="1" customWidth="1"/>
    <col min="6916" max="6916" width="10.42578125" style="145" bestFit="1" customWidth="1"/>
    <col min="6917" max="6917" width="12.140625" style="145" bestFit="1" customWidth="1"/>
    <col min="6918" max="6919" width="11" style="145" bestFit="1" customWidth="1"/>
    <col min="6920" max="6920" width="15.85546875" style="145" bestFit="1" customWidth="1"/>
    <col min="6921" max="7168" width="9.140625" style="145"/>
    <col min="7169" max="7169" width="6.85546875" style="145" customWidth="1"/>
    <col min="7170" max="7170" width="44.7109375" style="145" customWidth="1"/>
    <col min="7171" max="7171" width="6.28515625" style="145" bestFit="1" customWidth="1"/>
    <col min="7172" max="7172" width="10.42578125" style="145" bestFit="1" customWidth="1"/>
    <col min="7173" max="7173" width="12.140625" style="145" bestFit="1" customWidth="1"/>
    <col min="7174" max="7175" width="11" style="145" bestFit="1" customWidth="1"/>
    <col min="7176" max="7176" width="15.85546875" style="145" bestFit="1" customWidth="1"/>
    <col min="7177" max="7424" width="9.140625" style="145"/>
    <col min="7425" max="7425" width="6.85546875" style="145" customWidth="1"/>
    <col min="7426" max="7426" width="44.7109375" style="145" customWidth="1"/>
    <col min="7427" max="7427" width="6.28515625" style="145" bestFit="1" customWidth="1"/>
    <col min="7428" max="7428" width="10.42578125" style="145" bestFit="1" customWidth="1"/>
    <col min="7429" max="7429" width="12.140625" style="145" bestFit="1" customWidth="1"/>
    <col min="7430" max="7431" width="11" style="145" bestFit="1" customWidth="1"/>
    <col min="7432" max="7432" width="15.85546875" style="145" bestFit="1" customWidth="1"/>
    <col min="7433" max="7680" width="9.140625" style="145"/>
    <col min="7681" max="7681" width="6.85546875" style="145" customWidth="1"/>
    <col min="7682" max="7682" width="44.7109375" style="145" customWidth="1"/>
    <col min="7683" max="7683" width="6.28515625" style="145" bestFit="1" customWidth="1"/>
    <col min="7684" max="7684" width="10.42578125" style="145" bestFit="1" customWidth="1"/>
    <col min="7685" max="7685" width="12.140625" style="145" bestFit="1" customWidth="1"/>
    <col min="7686" max="7687" width="11" style="145" bestFit="1" customWidth="1"/>
    <col min="7688" max="7688" width="15.85546875" style="145" bestFit="1" customWidth="1"/>
    <col min="7689" max="7936" width="9.140625" style="145"/>
    <col min="7937" max="7937" width="6.85546875" style="145" customWidth="1"/>
    <col min="7938" max="7938" width="44.7109375" style="145" customWidth="1"/>
    <col min="7939" max="7939" width="6.28515625" style="145" bestFit="1" customWidth="1"/>
    <col min="7940" max="7940" width="10.42578125" style="145" bestFit="1" customWidth="1"/>
    <col min="7941" max="7941" width="12.140625" style="145" bestFit="1" customWidth="1"/>
    <col min="7942" max="7943" width="11" style="145" bestFit="1" customWidth="1"/>
    <col min="7944" max="7944" width="15.85546875" style="145" bestFit="1" customWidth="1"/>
    <col min="7945" max="8192" width="9.140625" style="145"/>
    <col min="8193" max="8193" width="6.85546875" style="145" customWidth="1"/>
    <col min="8194" max="8194" width="44.7109375" style="145" customWidth="1"/>
    <col min="8195" max="8195" width="6.28515625" style="145" bestFit="1" customWidth="1"/>
    <col min="8196" max="8196" width="10.42578125" style="145" bestFit="1" customWidth="1"/>
    <col min="8197" max="8197" width="12.140625" style="145" bestFit="1" customWidth="1"/>
    <col min="8198" max="8199" width="11" style="145" bestFit="1" customWidth="1"/>
    <col min="8200" max="8200" width="15.85546875" style="145" bestFit="1" customWidth="1"/>
    <col min="8201" max="8448" width="9.140625" style="145"/>
    <col min="8449" max="8449" width="6.85546875" style="145" customWidth="1"/>
    <col min="8450" max="8450" width="44.7109375" style="145" customWidth="1"/>
    <col min="8451" max="8451" width="6.28515625" style="145" bestFit="1" customWidth="1"/>
    <col min="8452" max="8452" width="10.42578125" style="145" bestFit="1" customWidth="1"/>
    <col min="8453" max="8453" width="12.140625" style="145" bestFit="1" customWidth="1"/>
    <col min="8454" max="8455" width="11" style="145" bestFit="1" customWidth="1"/>
    <col min="8456" max="8456" width="15.85546875" style="145" bestFit="1" customWidth="1"/>
    <col min="8457" max="8704" width="9.140625" style="145"/>
    <col min="8705" max="8705" width="6.85546875" style="145" customWidth="1"/>
    <col min="8706" max="8706" width="44.7109375" style="145" customWidth="1"/>
    <col min="8707" max="8707" width="6.28515625" style="145" bestFit="1" customWidth="1"/>
    <col min="8708" max="8708" width="10.42578125" style="145" bestFit="1" customWidth="1"/>
    <col min="8709" max="8709" width="12.140625" style="145" bestFit="1" customWidth="1"/>
    <col min="8710" max="8711" width="11" style="145" bestFit="1" customWidth="1"/>
    <col min="8712" max="8712" width="15.85546875" style="145" bestFit="1" customWidth="1"/>
    <col min="8713" max="8960" width="9.140625" style="145"/>
    <col min="8961" max="8961" width="6.85546875" style="145" customWidth="1"/>
    <col min="8962" max="8962" width="44.7109375" style="145" customWidth="1"/>
    <col min="8963" max="8963" width="6.28515625" style="145" bestFit="1" customWidth="1"/>
    <col min="8964" max="8964" width="10.42578125" style="145" bestFit="1" customWidth="1"/>
    <col min="8965" max="8965" width="12.140625" style="145" bestFit="1" customWidth="1"/>
    <col min="8966" max="8967" width="11" style="145" bestFit="1" customWidth="1"/>
    <col min="8968" max="8968" width="15.85546875" style="145" bestFit="1" customWidth="1"/>
    <col min="8969" max="9216" width="9.140625" style="145"/>
    <col min="9217" max="9217" width="6.85546875" style="145" customWidth="1"/>
    <col min="9218" max="9218" width="44.7109375" style="145" customWidth="1"/>
    <col min="9219" max="9219" width="6.28515625" style="145" bestFit="1" customWidth="1"/>
    <col min="9220" max="9220" width="10.42578125" style="145" bestFit="1" customWidth="1"/>
    <col min="9221" max="9221" width="12.140625" style="145" bestFit="1" customWidth="1"/>
    <col min="9222" max="9223" width="11" style="145" bestFit="1" customWidth="1"/>
    <col min="9224" max="9224" width="15.85546875" style="145" bestFit="1" customWidth="1"/>
    <col min="9225" max="9472" width="9.140625" style="145"/>
    <col min="9473" max="9473" width="6.85546875" style="145" customWidth="1"/>
    <col min="9474" max="9474" width="44.7109375" style="145" customWidth="1"/>
    <col min="9475" max="9475" width="6.28515625" style="145" bestFit="1" customWidth="1"/>
    <col min="9476" max="9476" width="10.42578125" style="145" bestFit="1" customWidth="1"/>
    <col min="9477" max="9477" width="12.140625" style="145" bestFit="1" customWidth="1"/>
    <col min="9478" max="9479" width="11" style="145" bestFit="1" customWidth="1"/>
    <col min="9480" max="9480" width="15.85546875" style="145" bestFit="1" customWidth="1"/>
    <col min="9481" max="9728" width="9.140625" style="145"/>
    <col min="9729" max="9729" width="6.85546875" style="145" customWidth="1"/>
    <col min="9730" max="9730" width="44.7109375" style="145" customWidth="1"/>
    <col min="9731" max="9731" width="6.28515625" style="145" bestFit="1" customWidth="1"/>
    <col min="9732" max="9732" width="10.42578125" style="145" bestFit="1" customWidth="1"/>
    <col min="9733" max="9733" width="12.140625" style="145" bestFit="1" customWidth="1"/>
    <col min="9734" max="9735" width="11" style="145" bestFit="1" customWidth="1"/>
    <col min="9736" max="9736" width="15.85546875" style="145" bestFit="1" customWidth="1"/>
    <col min="9737" max="9984" width="9.140625" style="145"/>
    <col min="9985" max="9985" width="6.85546875" style="145" customWidth="1"/>
    <col min="9986" max="9986" width="44.7109375" style="145" customWidth="1"/>
    <col min="9987" max="9987" width="6.28515625" style="145" bestFit="1" customWidth="1"/>
    <col min="9988" max="9988" width="10.42578125" style="145" bestFit="1" customWidth="1"/>
    <col min="9989" max="9989" width="12.140625" style="145" bestFit="1" customWidth="1"/>
    <col min="9990" max="9991" width="11" style="145" bestFit="1" customWidth="1"/>
    <col min="9992" max="9992" width="15.85546875" style="145" bestFit="1" customWidth="1"/>
    <col min="9993" max="10240" width="9.140625" style="145"/>
    <col min="10241" max="10241" width="6.85546875" style="145" customWidth="1"/>
    <col min="10242" max="10242" width="44.7109375" style="145" customWidth="1"/>
    <col min="10243" max="10243" width="6.28515625" style="145" bestFit="1" customWidth="1"/>
    <col min="10244" max="10244" width="10.42578125" style="145" bestFit="1" customWidth="1"/>
    <col min="10245" max="10245" width="12.140625" style="145" bestFit="1" customWidth="1"/>
    <col min="10246" max="10247" width="11" style="145" bestFit="1" customWidth="1"/>
    <col min="10248" max="10248" width="15.85546875" style="145" bestFit="1" customWidth="1"/>
    <col min="10249" max="10496" width="9.140625" style="145"/>
    <col min="10497" max="10497" width="6.85546875" style="145" customWidth="1"/>
    <col min="10498" max="10498" width="44.7109375" style="145" customWidth="1"/>
    <col min="10499" max="10499" width="6.28515625" style="145" bestFit="1" customWidth="1"/>
    <col min="10500" max="10500" width="10.42578125" style="145" bestFit="1" customWidth="1"/>
    <col min="10501" max="10501" width="12.140625" style="145" bestFit="1" customWidth="1"/>
    <col min="10502" max="10503" width="11" style="145" bestFit="1" customWidth="1"/>
    <col min="10504" max="10504" width="15.85546875" style="145" bestFit="1" customWidth="1"/>
    <col min="10505" max="10752" width="9.140625" style="145"/>
    <col min="10753" max="10753" width="6.85546875" style="145" customWidth="1"/>
    <col min="10754" max="10754" width="44.7109375" style="145" customWidth="1"/>
    <col min="10755" max="10755" width="6.28515625" style="145" bestFit="1" customWidth="1"/>
    <col min="10756" max="10756" width="10.42578125" style="145" bestFit="1" customWidth="1"/>
    <col min="10757" max="10757" width="12.140625" style="145" bestFit="1" customWidth="1"/>
    <col min="10758" max="10759" width="11" style="145" bestFit="1" customWidth="1"/>
    <col min="10760" max="10760" width="15.85546875" style="145" bestFit="1" customWidth="1"/>
    <col min="10761" max="11008" width="9.140625" style="145"/>
    <col min="11009" max="11009" width="6.85546875" style="145" customWidth="1"/>
    <col min="11010" max="11010" width="44.7109375" style="145" customWidth="1"/>
    <col min="11011" max="11011" width="6.28515625" style="145" bestFit="1" customWidth="1"/>
    <col min="11012" max="11012" width="10.42578125" style="145" bestFit="1" customWidth="1"/>
    <col min="11013" max="11013" width="12.140625" style="145" bestFit="1" customWidth="1"/>
    <col min="11014" max="11015" width="11" style="145" bestFit="1" customWidth="1"/>
    <col min="11016" max="11016" width="15.85546875" style="145" bestFit="1" customWidth="1"/>
    <col min="11017" max="11264" width="9.140625" style="145"/>
    <col min="11265" max="11265" width="6.85546875" style="145" customWidth="1"/>
    <col min="11266" max="11266" width="44.7109375" style="145" customWidth="1"/>
    <col min="11267" max="11267" width="6.28515625" style="145" bestFit="1" customWidth="1"/>
    <col min="11268" max="11268" width="10.42578125" style="145" bestFit="1" customWidth="1"/>
    <col min="11269" max="11269" width="12.140625" style="145" bestFit="1" customWidth="1"/>
    <col min="11270" max="11271" width="11" style="145" bestFit="1" customWidth="1"/>
    <col min="11272" max="11272" width="15.85546875" style="145" bestFit="1" customWidth="1"/>
    <col min="11273" max="11520" width="9.140625" style="145"/>
    <col min="11521" max="11521" width="6.85546875" style="145" customWidth="1"/>
    <col min="11522" max="11522" width="44.7109375" style="145" customWidth="1"/>
    <col min="11523" max="11523" width="6.28515625" style="145" bestFit="1" customWidth="1"/>
    <col min="11524" max="11524" width="10.42578125" style="145" bestFit="1" customWidth="1"/>
    <col min="11525" max="11525" width="12.140625" style="145" bestFit="1" customWidth="1"/>
    <col min="11526" max="11527" width="11" style="145" bestFit="1" customWidth="1"/>
    <col min="11528" max="11528" width="15.85546875" style="145" bestFit="1" customWidth="1"/>
    <col min="11529" max="11776" width="9.140625" style="145"/>
    <col min="11777" max="11777" width="6.85546875" style="145" customWidth="1"/>
    <col min="11778" max="11778" width="44.7109375" style="145" customWidth="1"/>
    <col min="11779" max="11779" width="6.28515625" style="145" bestFit="1" customWidth="1"/>
    <col min="11780" max="11780" width="10.42578125" style="145" bestFit="1" customWidth="1"/>
    <col min="11781" max="11781" width="12.140625" style="145" bestFit="1" customWidth="1"/>
    <col min="11782" max="11783" width="11" style="145" bestFit="1" customWidth="1"/>
    <col min="11784" max="11784" width="15.85546875" style="145" bestFit="1" customWidth="1"/>
    <col min="11785" max="12032" width="9.140625" style="145"/>
    <col min="12033" max="12033" width="6.85546875" style="145" customWidth="1"/>
    <col min="12034" max="12034" width="44.7109375" style="145" customWidth="1"/>
    <col min="12035" max="12035" width="6.28515625" style="145" bestFit="1" customWidth="1"/>
    <col min="12036" max="12036" width="10.42578125" style="145" bestFit="1" customWidth="1"/>
    <col min="12037" max="12037" width="12.140625" style="145" bestFit="1" customWidth="1"/>
    <col min="12038" max="12039" width="11" style="145" bestFit="1" customWidth="1"/>
    <col min="12040" max="12040" width="15.85546875" style="145" bestFit="1" customWidth="1"/>
    <col min="12041" max="12288" width="9.140625" style="145"/>
    <col min="12289" max="12289" width="6.85546875" style="145" customWidth="1"/>
    <col min="12290" max="12290" width="44.7109375" style="145" customWidth="1"/>
    <col min="12291" max="12291" width="6.28515625" style="145" bestFit="1" customWidth="1"/>
    <col min="12292" max="12292" width="10.42578125" style="145" bestFit="1" customWidth="1"/>
    <col min="12293" max="12293" width="12.140625" style="145" bestFit="1" customWidth="1"/>
    <col min="12294" max="12295" width="11" style="145" bestFit="1" customWidth="1"/>
    <col min="12296" max="12296" width="15.85546875" style="145" bestFit="1" customWidth="1"/>
    <col min="12297" max="12544" width="9.140625" style="145"/>
    <col min="12545" max="12545" width="6.85546875" style="145" customWidth="1"/>
    <col min="12546" max="12546" width="44.7109375" style="145" customWidth="1"/>
    <col min="12547" max="12547" width="6.28515625" style="145" bestFit="1" customWidth="1"/>
    <col min="12548" max="12548" width="10.42578125" style="145" bestFit="1" customWidth="1"/>
    <col min="12549" max="12549" width="12.140625" style="145" bestFit="1" customWidth="1"/>
    <col min="12550" max="12551" width="11" style="145" bestFit="1" customWidth="1"/>
    <col min="12552" max="12552" width="15.85546875" style="145" bestFit="1" customWidth="1"/>
    <col min="12553" max="12800" width="9.140625" style="145"/>
    <col min="12801" max="12801" width="6.85546875" style="145" customWidth="1"/>
    <col min="12802" max="12802" width="44.7109375" style="145" customWidth="1"/>
    <col min="12803" max="12803" width="6.28515625" style="145" bestFit="1" customWidth="1"/>
    <col min="12804" max="12804" width="10.42578125" style="145" bestFit="1" customWidth="1"/>
    <col min="12805" max="12805" width="12.140625" style="145" bestFit="1" customWidth="1"/>
    <col min="12806" max="12807" width="11" style="145" bestFit="1" customWidth="1"/>
    <col min="12808" max="12808" width="15.85546875" style="145" bestFit="1" customWidth="1"/>
    <col min="12809" max="13056" width="9.140625" style="145"/>
    <col min="13057" max="13057" width="6.85546875" style="145" customWidth="1"/>
    <col min="13058" max="13058" width="44.7109375" style="145" customWidth="1"/>
    <col min="13059" max="13059" width="6.28515625" style="145" bestFit="1" customWidth="1"/>
    <col min="13060" max="13060" width="10.42578125" style="145" bestFit="1" customWidth="1"/>
    <col min="13061" max="13061" width="12.140625" style="145" bestFit="1" customWidth="1"/>
    <col min="13062" max="13063" width="11" style="145" bestFit="1" customWidth="1"/>
    <col min="13064" max="13064" width="15.85546875" style="145" bestFit="1" customWidth="1"/>
    <col min="13065" max="13312" width="9.140625" style="145"/>
    <col min="13313" max="13313" width="6.85546875" style="145" customWidth="1"/>
    <col min="13314" max="13314" width="44.7109375" style="145" customWidth="1"/>
    <col min="13315" max="13315" width="6.28515625" style="145" bestFit="1" customWidth="1"/>
    <col min="13316" max="13316" width="10.42578125" style="145" bestFit="1" customWidth="1"/>
    <col min="13317" max="13317" width="12.140625" style="145" bestFit="1" customWidth="1"/>
    <col min="13318" max="13319" width="11" style="145" bestFit="1" customWidth="1"/>
    <col min="13320" max="13320" width="15.85546875" style="145" bestFit="1" customWidth="1"/>
    <col min="13321" max="13568" width="9.140625" style="145"/>
    <col min="13569" max="13569" width="6.85546875" style="145" customWidth="1"/>
    <col min="13570" max="13570" width="44.7109375" style="145" customWidth="1"/>
    <col min="13571" max="13571" width="6.28515625" style="145" bestFit="1" customWidth="1"/>
    <col min="13572" max="13572" width="10.42578125" style="145" bestFit="1" customWidth="1"/>
    <col min="13573" max="13573" width="12.140625" style="145" bestFit="1" customWidth="1"/>
    <col min="13574" max="13575" width="11" style="145" bestFit="1" customWidth="1"/>
    <col min="13576" max="13576" width="15.85546875" style="145" bestFit="1" customWidth="1"/>
    <col min="13577" max="13824" width="9.140625" style="145"/>
    <col min="13825" max="13825" width="6.85546875" style="145" customWidth="1"/>
    <col min="13826" max="13826" width="44.7109375" style="145" customWidth="1"/>
    <col min="13827" max="13827" width="6.28515625" style="145" bestFit="1" customWidth="1"/>
    <col min="13828" max="13828" width="10.42578125" style="145" bestFit="1" customWidth="1"/>
    <col min="13829" max="13829" width="12.140625" style="145" bestFit="1" customWidth="1"/>
    <col min="13830" max="13831" width="11" style="145" bestFit="1" customWidth="1"/>
    <col min="13832" max="13832" width="15.85546875" style="145" bestFit="1" customWidth="1"/>
    <col min="13833" max="14080" width="9.140625" style="145"/>
    <col min="14081" max="14081" width="6.85546875" style="145" customWidth="1"/>
    <col min="14082" max="14082" width="44.7109375" style="145" customWidth="1"/>
    <col min="14083" max="14083" width="6.28515625" style="145" bestFit="1" customWidth="1"/>
    <col min="14084" max="14084" width="10.42578125" style="145" bestFit="1" customWidth="1"/>
    <col min="14085" max="14085" width="12.140625" style="145" bestFit="1" customWidth="1"/>
    <col min="14086" max="14087" width="11" style="145" bestFit="1" customWidth="1"/>
    <col min="14088" max="14088" width="15.85546875" style="145" bestFit="1" customWidth="1"/>
    <col min="14089" max="14336" width="9.140625" style="145"/>
    <col min="14337" max="14337" width="6.85546875" style="145" customWidth="1"/>
    <col min="14338" max="14338" width="44.7109375" style="145" customWidth="1"/>
    <col min="14339" max="14339" width="6.28515625" style="145" bestFit="1" customWidth="1"/>
    <col min="14340" max="14340" width="10.42578125" style="145" bestFit="1" customWidth="1"/>
    <col min="14341" max="14341" width="12.140625" style="145" bestFit="1" customWidth="1"/>
    <col min="14342" max="14343" width="11" style="145" bestFit="1" customWidth="1"/>
    <col min="14344" max="14344" width="15.85546875" style="145" bestFit="1" customWidth="1"/>
    <col min="14345" max="14592" width="9.140625" style="145"/>
    <col min="14593" max="14593" width="6.85546875" style="145" customWidth="1"/>
    <col min="14594" max="14594" width="44.7109375" style="145" customWidth="1"/>
    <col min="14595" max="14595" width="6.28515625" style="145" bestFit="1" customWidth="1"/>
    <col min="14596" max="14596" width="10.42578125" style="145" bestFit="1" customWidth="1"/>
    <col min="14597" max="14597" width="12.140625" style="145" bestFit="1" customWidth="1"/>
    <col min="14598" max="14599" width="11" style="145" bestFit="1" customWidth="1"/>
    <col min="14600" max="14600" width="15.85546875" style="145" bestFit="1" customWidth="1"/>
    <col min="14601" max="14848" width="9.140625" style="145"/>
    <col min="14849" max="14849" width="6.85546875" style="145" customWidth="1"/>
    <col min="14850" max="14850" width="44.7109375" style="145" customWidth="1"/>
    <col min="14851" max="14851" width="6.28515625" style="145" bestFit="1" customWidth="1"/>
    <col min="14852" max="14852" width="10.42578125" style="145" bestFit="1" customWidth="1"/>
    <col min="14853" max="14853" width="12.140625" style="145" bestFit="1" customWidth="1"/>
    <col min="14854" max="14855" width="11" style="145" bestFit="1" customWidth="1"/>
    <col min="14856" max="14856" width="15.85546875" style="145" bestFit="1" customWidth="1"/>
    <col min="14857" max="15104" width="9.140625" style="145"/>
    <col min="15105" max="15105" width="6.85546875" style="145" customWidth="1"/>
    <col min="15106" max="15106" width="44.7109375" style="145" customWidth="1"/>
    <col min="15107" max="15107" width="6.28515625" style="145" bestFit="1" customWidth="1"/>
    <col min="15108" max="15108" width="10.42578125" style="145" bestFit="1" customWidth="1"/>
    <col min="15109" max="15109" width="12.140625" style="145" bestFit="1" customWidth="1"/>
    <col min="15110" max="15111" width="11" style="145" bestFit="1" customWidth="1"/>
    <col min="15112" max="15112" width="15.85546875" style="145" bestFit="1" customWidth="1"/>
    <col min="15113" max="15360" width="9.140625" style="145"/>
    <col min="15361" max="15361" width="6.85546875" style="145" customWidth="1"/>
    <col min="15362" max="15362" width="44.7109375" style="145" customWidth="1"/>
    <col min="15363" max="15363" width="6.28515625" style="145" bestFit="1" customWidth="1"/>
    <col min="15364" max="15364" width="10.42578125" style="145" bestFit="1" customWidth="1"/>
    <col min="15365" max="15365" width="12.140625" style="145" bestFit="1" customWidth="1"/>
    <col min="15366" max="15367" width="11" style="145" bestFit="1" customWidth="1"/>
    <col min="15368" max="15368" width="15.85546875" style="145" bestFit="1" customWidth="1"/>
    <col min="15369" max="15616" width="9.140625" style="145"/>
    <col min="15617" max="15617" width="6.85546875" style="145" customWidth="1"/>
    <col min="15618" max="15618" width="44.7109375" style="145" customWidth="1"/>
    <col min="15619" max="15619" width="6.28515625" style="145" bestFit="1" customWidth="1"/>
    <col min="15620" max="15620" width="10.42578125" style="145" bestFit="1" customWidth="1"/>
    <col min="15621" max="15621" width="12.140625" style="145" bestFit="1" customWidth="1"/>
    <col min="15622" max="15623" width="11" style="145" bestFit="1" customWidth="1"/>
    <col min="15624" max="15624" width="15.85546875" style="145" bestFit="1" customWidth="1"/>
    <col min="15625" max="15872" width="9.140625" style="145"/>
    <col min="15873" max="15873" width="6.85546875" style="145" customWidth="1"/>
    <col min="15874" max="15874" width="44.7109375" style="145" customWidth="1"/>
    <col min="15875" max="15875" width="6.28515625" style="145" bestFit="1" customWidth="1"/>
    <col min="15876" max="15876" width="10.42578125" style="145" bestFit="1" customWidth="1"/>
    <col min="15877" max="15877" width="12.140625" style="145" bestFit="1" customWidth="1"/>
    <col min="15878" max="15879" width="11" style="145" bestFit="1" customWidth="1"/>
    <col min="15880" max="15880" width="15.85546875" style="145" bestFit="1" customWidth="1"/>
    <col min="15881" max="16128" width="9.140625" style="145"/>
    <col min="16129" max="16129" width="6.85546875" style="145" customWidth="1"/>
    <col min="16130" max="16130" width="44.7109375" style="145" customWidth="1"/>
    <col min="16131" max="16131" width="6.28515625" style="145" bestFit="1" customWidth="1"/>
    <col min="16132" max="16132" width="10.42578125" style="145" bestFit="1" customWidth="1"/>
    <col min="16133" max="16133" width="12.140625" style="145" bestFit="1" customWidth="1"/>
    <col min="16134" max="16135" width="11" style="145" bestFit="1" customWidth="1"/>
    <col min="16136" max="16136" width="15.85546875" style="145" bestFit="1" customWidth="1"/>
    <col min="16137" max="16384" width="9.140625" style="145"/>
  </cols>
  <sheetData>
    <row r="1" spans="1:8" ht="25.5" customHeight="1" thickBot="1">
      <c r="B1" s="176"/>
      <c r="D1" s="256"/>
      <c r="E1" s="256"/>
      <c r="F1" s="256"/>
      <c r="G1" s="256"/>
    </row>
    <row r="2" spans="1:8" ht="22.5" customHeight="1">
      <c r="B2" s="1156" t="s">
        <v>1699</v>
      </c>
      <c r="C2" s="1157"/>
      <c r="D2" s="1157"/>
      <c r="E2" s="1157"/>
      <c r="F2" s="1157"/>
      <c r="G2" s="1157"/>
      <c r="H2" s="1158"/>
    </row>
    <row r="3" spans="1:8" ht="22.5" customHeight="1" thickBot="1">
      <c r="B3" s="1159"/>
      <c r="C3" s="1160"/>
      <c r="D3" s="1160"/>
      <c r="E3" s="1160"/>
      <c r="F3" s="1160"/>
      <c r="G3" s="1160"/>
      <c r="H3" s="1161"/>
    </row>
    <row r="4" spans="1:8" ht="13.5" thickBot="1">
      <c r="A4" s="256"/>
      <c r="B4" s="257" t="s">
        <v>1700</v>
      </c>
      <c r="C4" s="1152" t="s">
        <v>4967</v>
      </c>
      <c r="D4" s="1153"/>
      <c r="E4" s="1153"/>
      <c r="F4" s="1153"/>
      <c r="G4" s="1153"/>
      <c r="H4" s="1154"/>
    </row>
    <row r="5" spans="1:8" ht="13.5" thickBot="1">
      <c r="A5" s="153"/>
      <c r="B5" s="257" t="s">
        <v>1701</v>
      </c>
      <c r="C5" s="1155" t="s">
        <v>1702</v>
      </c>
      <c r="D5" s="1155"/>
      <c r="E5" s="1155"/>
      <c r="F5" s="1155"/>
      <c r="G5" s="1155"/>
      <c r="H5" s="1155"/>
    </row>
    <row r="6" spans="1:8" s="263" customFormat="1" ht="24.75" customHeight="1" thickBot="1">
      <c r="A6" s="258" t="s">
        <v>1703</v>
      </c>
      <c r="B6" s="259" t="s">
        <v>1512</v>
      </c>
      <c r="C6" s="260" t="s">
        <v>1704</v>
      </c>
      <c r="D6" s="261" t="s">
        <v>1705</v>
      </c>
      <c r="E6" s="262" t="s">
        <v>1109</v>
      </c>
      <c r="F6" s="262" t="s">
        <v>1706</v>
      </c>
      <c r="G6" s="262" t="s">
        <v>1109</v>
      </c>
      <c r="H6" s="262" t="s">
        <v>1707</v>
      </c>
    </row>
    <row r="7" spans="1:8" ht="15.75" thickBot="1">
      <c r="A7" s="264"/>
      <c r="B7" s="265" t="s">
        <v>1708</v>
      </c>
      <c r="C7" s="266"/>
      <c r="D7" s="267"/>
      <c r="E7" s="268"/>
      <c r="F7" s="267"/>
      <c r="G7" s="268"/>
      <c r="H7" s="269"/>
    </row>
    <row r="8" spans="1:8">
      <c r="A8" s="270">
        <v>21</v>
      </c>
      <c r="B8" s="271" t="s">
        <v>1709</v>
      </c>
      <c r="C8" s="272">
        <v>5</v>
      </c>
      <c r="D8" s="743"/>
      <c r="E8" s="273">
        <f>C8*D8</f>
        <v>0</v>
      </c>
      <c r="F8" s="745"/>
      <c r="G8" s="273">
        <f>C8*F8</f>
        <v>0</v>
      </c>
      <c r="H8" s="274">
        <f>E8+G8</f>
        <v>0</v>
      </c>
    </row>
    <row r="9" spans="1:8">
      <c r="A9" s="275">
        <v>21</v>
      </c>
      <c r="B9" s="276" t="s">
        <v>1710</v>
      </c>
      <c r="C9" s="277">
        <v>140</v>
      </c>
      <c r="D9" s="744"/>
      <c r="E9" s="279">
        <f t="shared" ref="E9:E52" si="0">C9*D9</f>
        <v>0</v>
      </c>
      <c r="F9" s="746"/>
      <c r="G9" s="279">
        <f t="shared" ref="G9:G52" si="1">C9*F9</f>
        <v>0</v>
      </c>
      <c r="H9" s="281">
        <f t="shared" ref="H9:H52" si="2">E9+G9</f>
        <v>0</v>
      </c>
    </row>
    <row r="10" spans="1:8">
      <c r="A10" s="275">
        <v>21</v>
      </c>
      <c r="B10" s="276" t="s">
        <v>1711</v>
      </c>
      <c r="C10" s="277">
        <v>53</v>
      </c>
      <c r="D10" s="744"/>
      <c r="E10" s="279">
        <f t="shared" si="0"/>
        <v>0</v>
      </c>
      <c r="F10" s="746"/>
      <c r="G10" s="279">
        <f t="shared" si="1"/>
        <v>0</v>
      </c>
      <c r="H10" s="281">
        <f t="shared" si="2"/>
        <v>0</v>
      </c>
    </row>
    <row r="11" spans="1:8">
      <c r="A11" s="275">
        <v>21</v>
      </c>
      <c r="B11" s="276" t="s">
        <v>1712</v>
      </c>
      <c r="C11" s="277">
        <v>36</v>
      </c>
      <c r="D11" s="744"/>
      <c r="E11" s="279">
        <f t="shared" si="0"/>
        <v>0</v>
      </c>
      <c r="F11" s="746"/>
      <c r="G11" s="279">
        <f t="shared" si="1"/>
        <v>0</v>
      </c>
      <c r="H11" s="281">
        <f t="shared" si="2"/>
        <v>0</v>
      </c>
    </row>
    <row r="12" spans="1:8">
      <c r="A12" s="275">
        <v>21</v>
      </c>
      <c r="B12" s="276" t="s">
        <v>1713</v>
      </c>
      <c r="C12" s="277">
        <v>214</v>
      </c>
      <c r="D12" s="744"/>
      <c r="E12" s="279">
        <f t="shared" si="0"/>
        <v>0</v>
      </c>
      <c r="F12" s="746"/>
      <c r="G12" s="279">
        <f t="shared" si="1"/>
        <v>0</v>
      </c>
      <c r="H12" s="281">
        <f t="shared" si="2"/>
        <v>0</v>
      </c>
    </row>
    <row r="13" spans="1:8">
      <c r="A13" s="275">
        <v>21</v>
      </c>
      <c r="B13" s="276" t="s">
        <v>1714</v>
      </c>
      <c r="C13" s="277">
        <v>4</v>
      </c>
      <c r="D13" s="744"/>
      <c r="E13" s="279">
        <f t="shared" si="0"/>
        <v>0</v>
      </c>
      <c r="F13" s="746"/>
      <c r="G13" s="279">
        <f t="shared" si="1"/>
        <v>0</v>
      </c>
      <c r="H13" s="281">
        <f t="shared" si="2"/>
        <v>0</v>
      </c>
    </row>
    <row r="14" spans="1:8">
      <c r="A14" s="275">
        <v>21</v>
      </c>
      <c r="B14" s="276" t="s">
        <v>1715</v>
      </c>
      <c r="C14" s="277">
        <v>69</v>
      </c>
      <c r="D14" s="744"/>
      <c r="E14" s="279">
        <f t="shared" si="0"/>
        <v>0</v>
      </c>
      <c r="F14" s="746"/>
      <c r="G14" s="279">
        <f t="shared" si="1"/>
        <v>0</v>
      </c>
      <c r="H14" s="281">
        <f t="shared" si="2"/>
        <v>0</v>
      </c>
    </row>
    <row r="15" spans="1:8">
      <c r="A15" s="275">
        <v>21</v>
      </c>
      <c r="B15" s="276" t="s">
        <v>1716</v>
      </c>
      <c r="C15" s="277">
        <v>26</v>
      </c>
      <c r="D15" s="744"/>
      <c r="E15" s="279">
        <f t="shared" si="0"/>
        <v>0</v>
      </c>
      <c r="F15" s="746"/>
      <c r="G15" s="279">
        <f t="shared" si="1"/>
        <v>0</v>
      </c>
      <c r="H15" s="281">
        <f t="shared" si="2"/>
        <v>0</v>
      </c>
    </row>
    <row r="16" spans="1:8">
      <c r="A16" s="275">
        <v>21</v>
      </c>
      <c r="B16" s="276" t="s">
        <v>1717</v>
      </c>
      <c r="C16" s="277">
        <v>15</v>
      </c>
      <c r="D16" s="744"/>
      <c r="E16" s="279">
        <f t="shared" si="0"/>
        <v>0</v>
      </c>
      <c r="F16" s="746"/>
      <c r="G16" s="279">
        <f t="shared" si="1"/>
        <v>0</v>
      </c>
      <c r="H16" s="281">
        <f t="shared" si="2"/>
        <v>0</v>
      </c>
    </row>
    <row r="17" spans="1:8">
      <c r="A17" s="275">
        <v>21</v>
      </c>
      <c r="B17" s="276" t="s">
        <v>1718</v>
      </c>
      <c r="C17" s="277">
        <v>59</v>
      </c>
      <c r="D17" s="744"/>
      <c r="E17" s="279">
        <f t="shared" si="0"/>
        <v>0</v>
      </c>
      <c r="F17" s="746"/>
      <c r="G17" s="279">
        <f t="shared" si="1"/>
        <v>0</v>
      </c>
      <c r="H17" s="281">
        <f t="shared" si="2"/>
        <v>0</v>
      </c>
    </row>
    <row r="18" spans="1:8">
      <c r="A18" s="275">
        <v>21</v>
      </c>
      <c r="B18" s="276" t="s">
        <v>1719</v>
      </c>
      <c r="C18" s="282">
        <v>4.0999999999999996</v>
      </c>
      <c r="D18" s="744"/>
      <c r="E18" s="279">
        <f t="shared" si="0"/>
        <v>0</v>
      </c>
      <c r="F18" s="746"/>
      <c r="G18" s="279">
        <f t="shared" si="1"/>
        <v>0</v>
      </c>
      <c r="H18" s="281">
        <f t="shared" si="2"/>
        <v>0</v>
      </c>
    </row>
    <row r="19" spans="1:8" ht="12.75" customHeight="1">
      <c r="A19" s="275">
        <v>21</v>
      </c>
      <c r="B19" s="276" t="s">
        <v>1720</v>
      </c>
      <c r="C19" s="277">
        <v>9</v>
      </c>
      <c r="D19" s="744"/>
      <c r="E19" s="279">
        <f t="shared" si="0"/>
        <v>0</v>
      </c>
      <c r="F19" s="746"/>
      <c r="G19" s="279">
        <f t="shared" si="1"/>
        <v>0</v>
      </c>
      <c r="H19" s="281">
        <f t="shared" si="2"/>
        <v>0</v>
      </c>
    </row>
    <row r="20" spans="1:8">
      <c r="A20" s="275">
        <v>21</v>
      </c>
      <c r="B20" s="276" t="s">
        <v>1721</v>
      </c>
      <c r="C20" s="277">
        <v>2</v>
      </c>
      <c r="D20" s="744"/>
      <c r="E20" s="279">
        <f t="shared" si="0"/>
        <v>0</v>
      </c>
      <c r="F20" s="746"/>
      <c r="G20" s="279">
        <f t="shared" si="1"/>
        <v>0</v>
      </c>
      <c r="H20" s="281">
        <f t="shared" si="2"/>
        <v>0</v>
      </c>
    </row>
    <row r="21" spans="1:8">
      <c r="A21" s="275">
        <v>21</v>
      </c>
      <c r="B21" s="276" t="s">
        <v>1722</v>
      </c>
      <c r="C21" s="277">
        <v>2</v>
      </c>
      <c r="D21" s="744"/>
      <c r="E21" s="279">
        <f t="shared" si="0"/>
        <v>0</v>
      </c>
      <c r="F21" s="746"/>
      <c r="G21" s="279">
        <f t="shared" si="1"/>
        <v>0</v>
      </c>
      <c r="H21" s="281">
        <f t="shared" si="2"/>
        <v>0</v>
      </c>
    </row>
    <row r="22" spans="1:8">
      <c r="A22" s="275">
        <v>21</v>
      </c>
      <c r="B22" s="276" t="s">
        <v>1723</v>
      </c>
      <c r="C22" s="277">
        <v>185</v>
      </c>
      <c r="D22" s="744"/>
      <c r="E22" s="279">
        <f t="shared" si="0"/>
        <v>0</v>
      </c>
      <c r="F22" s="746"/>
      <c r="G22" s="279">
        <f t="shared" si="1"/>
        <v>0</v>
      </c>
      <c r="H22" s="281">
        <f t="shared" si="2"/>
        <v>0</v>
      </c>
    </row>
    <row r="23" spans="1:8">
      <c r="A23" s="275">
        <v>21</v>
      </c>
      <c r="B23" s="276" t="s">
        <v>1724</v>
      </c>
      <c r="C23" s="277">
        <v>150</v>
      </c>
      <c r="D23" s="744"/>
      <c r="E23" s="279">
        <f t="shared" si="0"/>
        <v>0</v>
      </c>
      <c r="F23" s="746"/>
      <c r="G23" s="279">
        <f t="shared" si="1"/>
        <v>0</v>
      </c>
      <c r="H23" s="281">
        <f t="shared" si="2"/>
        <v>0</v>
      </c>
    </row>
    <row r="24" spans="1:8">
      <c r="A24" s="275">
        <v>21</v>
      </c>
      <c r="B24" s="276" t="s">
        <v>1725</v>
      </c>
      <c r="C24" s="277">
        <v>126</v>
      </c>
      <c r="D24" s="744"/>
      <c r="E24" s="279">
        <f t="shared" si="0"/>
        <v>0</v>
      </c>
      <c r="F24" s="746"/>
      <c r="G24" s="279">
        <f t="shared" si="1"/>
        <v>0</v>
      </c>
      <c r="H24" s="281">
        <f t="shared" si="2"/>
        <v>0</v>
      </c>
    </row>
    <row r="25" spans="1:8">
      <c r="A25" s="275">
        <v>21</v>
      </c>
      <c r="B25" s="276" t="s">
        <v>1726</v>
      </c>
      <c r="C25" s="277">
        <v>6</v>
      </c>
      <c r="D25" s="744"/>
      <c r="E25" s="279">
        <f t="shared" si="0"/>
        <v>0</v>
      </c>
      <c r="F25" s="746"/>
      <c r="G25" s="279">
        <f t="shared" si="1"/>
        <v>0</v>
      </c>
      <c r="H25" s="281">
        <f t="shared" si="2"/>
        <v>0</v>
      </c>
    </row>
    <row r="26" spans="1:8">
      <c r="A26" s="275">
        <v>21</v>
      </c>
      <c r="B26" s="276" t="s">
        <v>1727</v>
      </c>
      <c r="C26" s="277">
        <v>85</v>
      </c>
      <c r="D26" s="744"/>
      <c r="E26" s="279">
        <f t="shared" si="0"/>
        <v>0</v>
      </c>
      <c r="F26" s="746"/>
      <c r="G26" s="279">
        <f t="shared" si="1"/>
        <v>0</v>
      </c>
      <c r="H26" s="281">
        <f t="shared" si="2"/>
        <v>0</v>
      </c>
    </row>
    <row r="27" spans="1:8">
      <c r="A27" s="275">
        <v>21</v>
      </c>
      <c r="B27" s="276" t="s">
        <v>1728</v>
      </c>
      <c r="C27" s="277">
        <v>1</v>
      </c>
      <c r="D27" s="744"/>
      <c r="E27" s="279">
        <f t="shared" si="0"/>
        <v>0</v>
      </c>
      <c r="F27" s="746"/>
      <c r="G27" s="279">
        <f t="shared" si="1"/>
        <v>0</v>
      </c>
      <c r="H27" s="281">
        <f t="shared" si="2"/>
        <v>0</v>
      </c>
    </row>
    <row r="28" spans="1:8">
      <c r="A28" s="275">
        <v>21</v>
      </c>
      <c r="B28" s="276" t="s">
        <v>1729</v>
      </c>
      <c r="C28" s="277">
        <v>2</v>
      </c>
      <c r="D28" s="744"/>
      <c r="E28" s="279">
        <f t="shared" si="0"/>
        <v>0</v>
      </c>
      <c r="F28" s="746"/>
      <c r="G28" s="279">
        <f t="shared" si="1"/>
        <v>0</v>
      </c>
      <c r="H28" s="281">
        <f t="shared" si="2"/>
        <v>0</v>
      </c>
    </row>
    <row r="29" spans="1:8">
      <c r="A29" s="275">
        <v>21</v>
      </c>
      <c r="B29" s="276" t="s">
        <v>1730</v>
      </c>
      <c r="C29" s="277">
        <v>1</v>
      </c>
      <c r="D29" s="744"/>
      <c r="E29" s="279">
        <f t="shared" si="0"/>
        <v>0</v>
      </c>
      <c r="F29" s="746"/>
      <c r="G29" s="279">
        <f t="shared" si="1"/>
        <v>0</v>
      </c>
      <c r="H29" s="281">
        <f t="shared" si="2"/>
        <v>0</v>
      </c>
    </row>
    <row r="30" spans="1:8">
      <c r="A30" s="275">
        <v>21</v>
      </c>
      <c r="B30" s="276" t="s">
        <v>1731</v>
      </c>
      <c r="C30" s="277">
        <v>1</v>
      </c>
      <c r="D30" s="744"/>
      <c r="E30" s="279">
        <f t="shared" si="0"/>
        <v>0</v>
      </c>
      <c r="F30" s="746"/>
      <c r="G30" s="279">
        <f t="shared" si="1"/>
        <v>0</v>
      </c>
      <c r="H30" s="281">
        <f t="shared" si="2"/>
        <v>0</v>
      </c>
    </row>
    <row r="31" spans="1:8">
      <c r="A31" s="275">
        <v>21</v>
      </c>
      <c r="B31" s="283" t="s">
        <v>1732</v>
      </c>
      <c r="C31" s="284">
        <v>1</v>
      </c>
      <c r="D31" s="744"/>
      <c r="E31" s="279">
        <f t="shared" si="0"/>
        <v>0</v>
      </c>
      <c r="F31" s="747"/>
      <c r="G31" s="279">
        <f t="shared" si="1"/>
        <v>0</v>
      </c>
      <c r="H31" s="281">
        <f t="shared" si="2"/>
        <v>0</v>
      </c>
    </row>
    <row r="32" spans="1:8" ht="25.5">
      <c r="A32" s="275">
        <v>21</v>
      </c>
      <c r="B32" s="283" t="s">
        <v>1733</v>
      </c>
      <c r="C32" s="284">
        <v>2</v>
      </c>
      <c r="D32" s="744"/>
      <c r="E32" s="279">
        <f>C32*D32</f>
        <v>0</v>
      </c>
      <c r="F32" s="747"/>
      <c r="G32" s="279">
        <f>C32*F32</f>
        <v>0</v>
      </c>
      <c r="H32" s="281">
        <f>E32+G32</f>
        <v>0</v>
      </c>
    </row>
    <row r="33" spans="1:8" ht="12" customHeight="1">
      <c r="A33" s="275">
        <v>21</v>
      </c>
      <c r="B33" s="276" t="s">
        <v>1734</v>
      </c>
      <c r="C33" s="277">
        <v>2</v>
      </c>
      <c r="D33" s="744"/>
      <c r="E33" s="279">
        <f t="shared" si="0"/>
        <v>0</v>
      </c>
      <c r="F33" s="746"/>
      <c r="G33" s="279">
        <f t="shared" si="1"/>
        <v>0</v>
      </c>
      <c r="H33" s="281">
        <f t="shared" si="2"/>
        <v>0</v>
      </c>
    </row>
    <row r="34" spans="1:8">
      <c r="A34" s="275">
        <v>21</v>
      </c>
      <c r="B34" s="276" t="s">
        <v>1735</v>
      </c>
      <c r="C34" s="277">
        <f>SUM(C8:C12)</f>
        <v>448</v>
      </c>
      <c r="D34" s="744"/>
      <c r="E34" s="279">
        <f t="shared" si="0"/>
        <v>0</v>
      </c>
      <c r="F34" s="746"/>
      <c r="G34" s="279">
        <f t="shared" si="1"/>
        <v>0</v>
      </c>
      <c r="H34" s="281">
        <f t="shared" si="2"/>
        <v>0</v>
      </c>
    </row>
    <row r="35" spans="1:8">
      <c r="A35" s="275">
        <v>21</v>
      </c>
      <c r="B35" s="276" t="s">
        <v>1736</v>
      </c>
      <c r="C35" s="277">
        <v>5</v>
      </c>
      <c r="D35" s="278">
        <v>0</v>
      </c>
      <c r="E35" s="279">
        <f t="shared" si="0"/>
        <v>0</v>
      </c>
      <c r="F35" s="746"/>
      <c r="G35" s="279">
        <f t="shared" si="1"/>
        <v>0</v>
      </c>
      <c r="H35" s="281">
        <f t="shared" si="2"/>
        <v>0</v>
      </c>
    </row>
    <row r="36" spans="1:8">
      <c r="A36" s="275">
        <v>21</v>
      </c>
      <c r="B36" s="276" t="s">
        <v>1737</v>
      </c>
      <c r="C36" s="277">
        <v>5</v>
      </c>
      <c r="D36" s="278">
        <v>0</v>
      </c>
      <c r="E36" s="279">
        <f t="shared" si="0"/>
        <v>0</v>
      </c>
      <c r="F36" s="746"/>
      <c r="G36" s="279">
        <f t="shared" si="1"/>
        <v>0</v>
      </c>
      <c r="H36" s="281">
        <f t="shared" si="2"/>
        <v>0</v>
      </c>
    </row>
    <row r="37" spans="1:8" ht="13.9" customHeight="1">
      <c r="A37" s="275">
        <v>21</v>
      </c>
      <c r="B37" s="276" t="s">
        <v>1738</v>
      </c>
      <c r="C37" s="277">
        <v>1</v>
      </c>
      <c r="D37" s="278">
        <v>0</v>
      </c>
      <c r="E37" s="279">
        <f t="shared" si="0"/>
        <v>0</v>
      </c>
      <c r="F37" s="746"/>
      <c r="G37" s="279">
        <f t="shared" si="1"/>
        <v>0</v>
      </c>
      <c r="H37" s="281">
        <f t="shared" si="2"/>
        <v>0</v>
      </c>
    </row>
    <row r="38" spans="1:8">
      <c r="A38" s="275">
        <v>21</v>
      </c>
      <c r="B38" s="276" t="s">
        <v>1739</v>
      </c>
      <c r="C38" s="277">
        <f>SUM(C8:C12)</f>
        <v>448</v>
      </c>
      <c r="D38" s="744"/>
      <c r="E38" s="279">
        <f t="shared" si="0"/>
        <v>0</v>
      </c>
      <c r="F38" s="746"/>
      <c r="G38" s="279">
        <f t="shared" si="1"/>
        <v>0</v>
      </c>
      <c r="H38" s="281">
        <f t="shared" si="2"/>
        <v>0</v>
      </c>
    </row>
    <row r="39" spans="1:8" ht="15.6" customHeight="1" thickBot="1">
      <c r="A39" s="275">
        <v>21</v>
      </c>
      <c r="B39" s="276" t="s">
        <v>1740</v>
      </c>
      <c r="C39" s="277">
        <f>SUM(C8:C12)</f>
        <v>448</v>
      </c>
      <c r="D39" s="744"/>
      <c r="E39" s="279">
        <f t="shared" si="0"/>
        <v>0</v>
      </c>
      <c r="F39" s="280">
        <v>0</v>
      </c>
      <c r="G39" s="279">
        <f t="shared" si="1"/>
        <v>0</v>
      </c>
      <c r="H39" s="281">
        <f t="shared" si="2"/>
        <v>0</v>
      </c>
    </row>
    <row r="40" spans="1:8" s="147" customFormat="1" ht="13.5" thickBot="1">
      <c r="A40" s="285"/>
      <c r="B40" s="286" t="s">
        <v>1741</v>
      </c>
      <c r="C40" s="287"/>
      <c r="D40" s="288"/>
      <c r="E40" s="289">
        <f>SUM(E8:E39)</f>
        <v>0</v>
      </c>
      <c r="F40" s="290"/>
      <c r="G40" s="289">
        <f>SUM(G8:G39)</f>
        <v>0</v>
      </c>
      <c r="H40" s="291">
        <f>SUM(H8:H39)</f>
        <v>0</v>
      </c>
    </row>
    <row r="41" spans="1:8" s="293" customFormat="1" ht="15.75" thickBot="1">
      <c r="A41" s="264"/>
      <c r="B41" s="265" t="s">
        <v>1742</v>
      </c>
      <c r="C41" s="266"/>
      <c r="D41" s="292"/>
      <c r="E41" s="268"/>
      <c r="F41" s="267"/>
      <c r="G41" s="268"/>
      <c r="H41" s="269"/>
    </row>
    <row r="42" spans="1:8" ht="12.75" customHeight="1">
      <c r="A42" s="270">
        <v>21</v>
      </c>
      <c r="B42" s="271" t="s">
        <v>1743</v>
      </c>
      <c r="C42" s="272">
        <v>1</v>
      </c>
      <c r="D42" s="748"/>
      <c r="E42" s="295">
        <f t="shared" si="0"/>
        <v>0</v>
      </c>
      <c r="F42" s="751"/>
      <c r="G42" s="295">
        <f t="shared" si="1"/>
        <v>0</v>
      </c>
      <c r="H42" s="274">
        <f t="shared" si="2"/>
        <v>0</v>
      </c>
    </row>
    <row r="43" spans="1:8" ht="12.75" customHeight="1">
      <c r="A43" s="270">
        <v>22</v>
      </c>
      <c r="B43" s="271" t="s">
        <v>1744</v>
      </c>
      <c r="C43" s="272">
        <v>1</v>
      </c>
      <c r="D43" s="748"/>
      <c r="E43" s="295">
        <f>C43*D43</f>
        <v>0</v>
      </c>
      <c r="F43" s="751"/>
      <c r="G43" s="295">
        <f>C43*F43</f>
        <v>0</v>
      </c>
      <c r="H43" s="274">
        <f>E43+G43</f>
        <v>0</v>
      </c>
    </row>
    <row r="44" spans="1:8">
      <c r="A44" s="275">
        <v>21</v>
      </c>
      <c r="B44" s="296" t="s">
        <v>1745</v>
      </c>
      <c r="C44" s="277">
        <v>39</v>
      </c>
      <c r="D44" s="749"/>
      <c r="E44" s="279">
        <f t="shared" si="0"/>
        <v>0</v>
      </c>
      <c r="F44" s="752"/>
      <c r="G44" s="279">
        <f t="shared" si="1"/>
        <v>0</v>
      </c>
      <c r="H44" s="281">
        <f t="shared" si="2"/>
        <v>0</v>
      </c>
    </row>
    <row r="45" spans="1:8">
      <c r="A45" s="275">
        <v>21</v>
      </c>
      <c r="B45" s="276" t="s">
        <v>1746</v>
      </c>
      <c r="C45" s="277">
        <v>2</v>
      </c>
      <c r="D45" s="750"/>
      <c r="E45" s="279">
        <f t="shared" si="0"/>
        <v>0</v>
      </c>
      <c r="F45" s="752"/>
      <c r="G45" s="279">
        <f t="shared" si="1"/>
        <v>0</v>
      </c>
      <c r="H45" s="281">
        <f t="shared" si="2"/>
        <v>0</v>
      </c>
    </row>
    <row r="46" spans="1:8" ht="90" thickBot="1">
      <c r="A46" s="275">
        <v>21</v>
      </c>
      <c r="B46" s="276" t="s">
        <v>1747</v>
      </c>
      <c r="C46" s="277">
        <v>14</v>
      </c>
      <c r="D46" s="750"/>
      <c r="E46" s="279">
        <f t="shared" si="0"/>
        <v>0</v>
      </c>
      <c r="F46" s="746"/>
      <c r="G46" s="279">
        <f t="shared" si="1"/>
        <v>0</v>
      </c>
      <c r="H46" s="281">
        <f t="shared" si="2"/>
        <v>0</v>
      </c>
    </row>
    <row r="47" spans="1:8" s="147" customFormat="1" ht="13.5" thickBot="1">
      <c r="A47" s="285"/>
      <c r="B47" s="286" t="s">
        <v>1741</v>
      </c>
      <c r="C47" s="287"/>
      <c r="D47" s="288"/>
      <c r="E47" s="289">
        <f>SUM(E42:E46)</f>
        <v>0</v>
      </c>
      <c r="F47" s="290"/>
      <c r="G47" s="289">
        <f>SUM(G42:G46)</f>
        <v>0</v>
      </c>
      <c r="H47" s="291">
        <f>SUM(H42:H46)</f>
        <v>0</v>
      </c>
    </row>
    <row r="48" spans="1:8" ht="15.75" thickBot="1">
      <c r="A48" s="264"/>
      <c r="B48" s="265" t="s">
        <v>1748</v>
      </c>
      <c r="C48" s="266"/>
      <c r="D48" s="292"/>
      <c r="E48" s="268"/>
      <c r="F48" s="267"/>
      <c r="G48" s="268"/>
      <c r="H48" s="269"/>
    </row>
    <row r="49" spans="1:8" ht="15.75" customHeight="1">
      <c r="A49" s="270">
        <v>21</v>
      </c>
      <c r="B49" s="298" t="s">
        <v>1749</v>
      </c>
      <c r="C49" s="299">
        <v>1</v>
      </c>
      <c r="D49" s="294">
        <v>0</v>
      </c>
      <c r="E49" s="295">
        <f t="shared" si="0"/>
        <v>0</v>
      </c>
      <c r="F49" s="753"/>
      <c r="G49" s="295">
        <f t="shared" si="1"/>
        <v>0</v>
      </c>
      <c r="H49" s="274">
        <f t="shared" si="2"/>
        <v>0</v>
      </c>
    </row>
    <row r="50" spans="1:8" s="298" customFormat="1" ht="25.5" customHeight="1">
      <c r="A50" s="275">
        <v>21</v>
      </c>
      <c r="B50" s="283" t="s">
        <v>1750</v>
      </c>
      <c r="C50" s="300">
        <v>1</v>
      </c>
      <c r="D50" s="297">
        <v>0</v>
      </c>
      <c r="E50" s="279">
        <f t="shared" si="0"/>
        <v>0</v>
      </c>
      <c r="F50" s="754"/>
      <c r="G50" s="279">
        <f t="shared" si="1"/>
        <v>0</v>
      </c>
      <c r="H50" s="281">
        <f t="shared" si="2"/>
        <v>0</v>
      </c>
    </row>
    <row r="51" spans="1:8" s="302" customFormat="1">
      <c r="A51" s="275">
        <v>21</v>
      </c>
      <c r="B51" s="283" t="s">
        <v>1751</v>
      </c>
      <c r="C51" s="284">
        <v>1</v>
      </c>
      <c r="D51" s="297"/>
      <c r="E51" s="279">
        <f t="shared" si="0"/>
        <v>0</v>
      </c>
      <c r="F51" s="755"/>
      <c r="G51" s="279">
        <f t="shared" si="1"/>
        <v>0</v>
      </c>
      <c r="H51" s="281">
        <f t="shared" si="2"/>
        <v>0</v>
      </c>
    </row>
    <row r="52" spans="1:8" s="303" customFormat="1">
      <c r="A52" s="275">
        <v>21</v>
      </c>
      <c r="B52" s="283" t="s">
        <v>1752</v>
      </c>
      <c r="C52" s="284">
        <v>1</v>
      </c>
      <c r="D52" s="297"/>
      <c r="E52" s="279">
        <f t="shared" si="0"/>
        <v>0</v>
      </c>
      <c r="F52" s="755"/>
      <c r="G52" s="279">
        <f t="shared" si="1"/>
        <v>0</v>
      </c>
      <c r="H52" s="281">
        <f t="shared" si="2"/>
        <v>0</v>
      </c>
    </row>
    <row r="53" spans="1:8" s="304" customFormat="1">
      <c r="A53" s="275">
        <v>21</v>
      </c>
      <c r="B53" s="283" t="s">
        <v>1753</v>
      </c>
      <c r="C53" s="284">
        <v>1</v>
      </c>
      <c r="D53" s="749"/>
      <c r="E53" s="279">
        <f>C53*D53</f>
        <v>0</v>
      </c>
      <c r="F53" s="301">
        <v>0</v>
      </c>
      <c r="G53" s="279">
        <f>C53*F53</f>
        <v>0</v>
      </c>
      <c r="H53" s="281">
        <f>E53+G53</f>
        <v>0</v>
      </c>
    </row>
    <row r="54" spans="1:8" ht="13.5" thickBot="1">
      <c r="A54" s="275">
        <v>21</v>
      </c>
      <c r="B54" s="283" t="s">
        <v>1754</v>
      </c>
      <c r="C54" s="305">
        <v>1200</v>
      </c>
      <c r="D54" s="749"/>
      <c r="E54" s="279">
        <f>C54*D54</f>
        <v>0</v>
      </c>
      <c r="F54" s="301">
        <v>0</v>
      </c>
      <c r="G54" s="279">
        <f>C54*F54</f>
        <v>0</v>
      </c>
      <c r="H54" s="281">
        <f>E54+G54</f>
        <v>0</v>
      </c>
    </row>
    <row r="55" spans="1:8" ht="13.5" thickBot="1">
      <c r="A55" s="285"/>
      <c r="B55" s="286" t="s">
        <v>1741</v>
      </c>
      <c r="C55" s="287"/>
      <c r="D55" s="288"/>
      <c r="E55" s="289">
        <f>SUM(E49:E54)</f>
        <v>0</v>
      </c>
      <c r="F55" s="290"/>
      <c r="G55" s="289">
        <f>SUM(G49:G54)</f>
        <v>0</v>
      </c>
      <c r="H55" s="291">
        <f>SUM(H49:H54)</f>
        <v>0</v>
      </c>
    </row>
    <row r="56" spans="1:8" s="293" customFormat="1" ht="15.75" thickBot="1">
      <c r="A56" s="306"/>
      <c r="B56" s="307" t="s">
        <v>1755</v>
      </c>
      <c r="C56" s="308"/>
      <c r="D56" s="309"/>
      <c r="E56" s="310">
        <f>SUM(E40+E47+E55)</f>
        <v>0</v>
      </c>
      <c r="F56" s="311"/>
      <c r="G56" s="312">
        <f>SUM(G40+G47+G55)</f>
        <v>0</v>
      </c>
      <c r="H56" s="313">
        <f>SUM(H40+H47+H55)</f>
        <v>0</v>
      </c>
    </row>
    <row r="57" spans="1:8" s="293" customFormat="1" ht="15.75" thickBot="1">
      <c r="A57" s="306"/>
      <c r="B57" s="307" t="s">
        <v>5453</v>
      </c>
      <c r="C57" s="308"/>
      <c r="D57" s="309"/>
      <c r="E57" s="310">
        <f>(E56*12%)</f>
        <v>0</v>
      </c>
      <c r="F57" s="311"/>
      <c r="G57" s="312">
        <f>G56*12%</f>
        <v>0</v>
      </c>
      <c r="H57" s="313">
        <f>(H56*12%)</f>
        <v>0</v>
      </c>
    </row>
    <row r="58" spans="1:8" s="293" customFormat="1" ht="15.75" thickBot="1">
      <c r="A58" s="306"/>
      <c r="B58" s="307" t="s">
        <v>1756</v>
      </c>
      <c r="C58" s="308"/>
      <c r="D58" s="309"/>
      <c r="E58" s="310">
        <f>(E56+E57)</f>
        <v>0</v>
      </c>
      <c r="F58" s="311"/>
      <c r="G58" s="312">
        <f>SUM(G56+G57)</f>
        <v>0</v>
      </c>
      <c r="H58" s="313">
        <f>SUM(H56+H57)</f>
        <v>0</v>
      </c>
    </row>
  </sheetData>
  <mergeCells count="3">
    <mergeCell ref="C4:H4"/>
    <mergeCell ref="C5:H5"/>
    <mergeCell ref="B2:H3"/>
  </mergeCells>
  <printOptions horizontalCentered="1"/>
  <pageMargins left="0.78740157480314965" right="0.78740157480314965" top="0.98425196850393704" bottom="0.98425196850393704" header="0.51181102362204722" footer="0.51181102362204722"/>
  <pageSetup paperSize="9" scale="72" fitToHeight="10" orientation="portrait" r:id="rId1"/>
  <headerFooter alignWithMargins="0">
    <oddHeader>&amp;C&amp;P</oddHeader>
    <oddFooter>&amp;R&amp;5&amp;F - &amp;A</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ist8">
    <tabColor theme="9" tint="0.59999389629810485"/>
    <pageSetUpPr fitToPage="1"/>
  </sheetPr>
  <dimension ref="A1:G1445"/>
  <sheetViews>
    <sheetView topLeftCell="A70" zoomScaleNormal="100" workbookViewId="0">
      <selection activeCell="E107" sqref="E107:E128"/>
    </sheetView>
  </sheetViews>
  <sheetFormatPr defaultRowHeight="15"/>
  <cols>
    <col min="1" max="1" width="14.140625" customWidth="1"/>
    <col min="2" max="2" width="48.85546875" customWidth="1"/>
    <col min="3" max="3" width="6.85546875" customWidth="1"/>
    <col min="4" max="4" width="11.85546875" customWidth="1"/>
    <col min="5" max="5" width="8.42578125" customWidth="1"/>
    <col min="6" max="6" width="18" customWidth="1"/>
    <col min="7" max="7" width="14.140625" customWidth="1"/>
    <col min="8" max="8" width="12" customWidth="1"/>
  </cols>
  <sheetData>
    <row r="1" spans="1:7" s="317" customFormat="1" ht="34.5" hidden="1" thickBot="1">
      <c r="A1" s="316"/>
      <c r="C1" s="318"/>
      <c r="D1" s="318"/>
      <c r="E1" s="318"/>
      <c r="F1" s="318"/>
      <c r="G1" s="318"/>
    </row>
    <row r="2" spans="1:7" s="317" customFormat="1" ht="34.5" hidden="1" thickBot="1">
      <c r="A2" s="316"/>
      <c r="C2" s="318"/>
      <c r="D2" s="318"/>
      <c r="E2" s="318"/>
      <c r="F2" s="318"/>
      <c r="G2" s="318"/>
    </row>
    <row r="3" spans="1:7" s="317" customFormat="1" ht="34.5" hidden="1" thickBot="1">
      <c r="A3" s="316"/>
      <c r="C3" s="318"/>
      <c r="D3" s="318"/>
      <c r="E3" s="1163"/>
      <c r="F3" s="1163"/>
      <c r="G3" s="1163"/>
    </row>
    <row r="4" spans="1:7" s="320" customFormat="1" ht="15.75" hidden="1" thickBot="1">
      <c r="A4" s="319"/>
      <c r="C4" s="321"/>
      <c r="D4" s="321"/>
      <c r="E4" s="321"/>
      <c r="F4" s="321"/>
      <c r="G4" s="321"/>
    </row>
    <row r="5" spans="1:7" s="323" customFormat="1" ht="30.75" hidden="1" thickBot="1">
      <c r="A5" s="322"/>
      <c r="C5" s="324"/>
      <c r="E5" s="1164"/>
      <c r="F5" s="1164"/>
      <c r="G5" s="1164"/>
    </row>
    <row r="6" spans="1:7" s="323" customFormat="1" ht="30.75" hidden="1" thickBot="1">
      <c r="A6" s="322"/>
      <c r="C6" s="324"/>
      <c r="E6" s="1164"/>
      <c r="F6" s="1164"/>
      <c r="G6" s="1164"/>
    </row>
    <row r="7" spans="1:7" s="326" customFormat="1" ht="27" hidden="1" thickBot="1">
      <c r="A7" s="325"/>
      <c r="C7" s="327"/>
      <c r="D7" s="327"/>
      <c r="E7" s="327"/>
      <c r="F7" s="327"/>
      <c r="G7" s="327"/>
    </row>
    <row r="8" spans="1:7" s="320" customFormat="1" ht="15.75" hidden="1" thickBot="1">
      <c r="A8" s="319"/>
      <c r="C8" s="321"/>
      <c r="D8" s="321"/>
      <c r="E8" s="321"/>
      <c r="F8" s="321"/>
      <c r="G8" s="321"/>
    </row>
    <row r="9" spans="1:7" s="320" customFormat="1" ht="15.75" hidden="1" thickBot="1">
      <c r="A9" s="319"/>
      <c r="C9" s="321"/>
      <c r="D9" s="321"/>
      <c r="E9" s="321"/>
      <c r="F9" s="321"/>
      <c r="G9" s="321"/>
    </row>
    <row r="10" spans="1:7" s="323" customFormat="1" ht="30.75" hidden="1" thickBot="1">
      <c r="A10" s="322"/>
      <c r="C10" s="324"/>
      <c r="D10" s="324"/>
      <c r="E10" s="324"/>
      <c r="F10" s="324"/>
      <c r="G10" s="324"/>
    </row>
    <row r="11" spans="1:7" s="329" customFormat="1" ht="24" hidden="1" thickBot="1">
      <c r="A11" s="328"/>
      <c r="C11" s="330"/>
      <c r="D11" s="330"/>
      <c r="E11" s="330"/>
      <c r="F11" s="330"/>
      <c r="G11" s="330"/>
    </row>
    <row r="12" spans="1:7" s="326" customFormat="1" ht="27" hidden="1" thickBot="1">
      <c r="A12" s="325"/>
      <c r="C12" s="327"/>
      <c r="D12" s="331"/>
      <c r="E12" s="332"/>
      <c r="F12" s="332"/>
      <c r="G12" s="327"/>
    </row>
    <row r="13" spans="1:7" s="320" customFormat="1" ht="15.75" hidden="1" thickBot="1">
      <c r="A13" s="319"/>
      <c r="C13" s="321"/>
      <c r="D13" s="321"/>
      <c r="E13" s="321"/>
      <c r="F13" s="321"/>
      <c r="G13" s="321"/>
    </row>
    <row r="14" spans="1:7" s="329" customFormat="1" ht="24" hidden="1" thickBot="1">
      <c r="A14" s="333"/>
      <c r="C14" s="330"/>
      <c r="D14" s="334"/>
      <c r="E14" s="335"/>
      <c r="F14" s="335"/>
      <c r="G14" s="330"/>
    </row>
    <row r="15" spans="1:7" s="329" customFormat="1" ht="24" hidden="1" thickBot="1">
      <c r="A15" s="328"/>
      <c r="C15" s="330"/>
      <c r="D15" s="334"/>
      <c r="E15" s="336"/>
      <c r="F15" s="336"/>
      <c r="G15" s="330"/>
    </row>
    <row r="16" spans="1:7" s="337" customFormat="1" ht="16.5" hidden="1" thickBot="1">
      <c r="C16" s="338"/>
      <c r="D16" s="338"/>
      <c r="E16" s="338"/>
      <c r="F16" s="338"/>
      <c r="G16" s="338"/>
    </row>
    <row r="17" spans="1:2" ht="15.75" hidden="1" thickBot="1">
      <c r="A17" s="145"/>
      <c r="B17" s="145"/>
    </row>
    <row r="18" spans="1:2" ht="15.75" hidden="1" thickBot="1">
      <c r="A18" s="145"/>
      <c r="B18" s="145"/>
    </row>
    <row r="19" spans="1:2" ht="15.75" hidden="1" thickBot="1">
      <c r="A19" s="145"/>
      <c r="B19" s="145"/>
    </row>
    <row r="20" spans="1:2" ht="15.75" hidden="1" thickBot="1">
      <c r="A20" s="218"/>
      <c r="B20" s="145"/>
    </row>
    <row r="21" spans="1:2" ht="12" hidden="1" customHeight="1">
      <c r="A21" s="218"/>
      <c r="B21" s="145"/>
    </row>
    <row r="22" spans="1:2" ht="15.75" hidden="1" thickBot="1">
      <c r="A22" s="218"/>
      <c r="B22" s="145"/>
    </row>
    <row r="23" spans="1:2" ht="15.75" hidden="1" thickBot="1">
      <c r="A23" s="218"/>
      <c r="B23" s="145"/>
    </row>
    <row r="24" spans="1:2" ht="15.75" hidden="1" thickBot="1">
      <c r="A24" s="218"/>
      <c r="B24" s="145"/>
    </row>
    <row r="25" spans="1:2" ht="15.75" hidden="1" thickBot="1">
      <c r="A25" s="218"/>
      <c r="B25" s="145"/>
    </row>
    <row r="26" spans="1:2" ht="15.75" hidden="1" thickBot="1">
      <c r="A26" s="218"/>
      <c r="B26" s="145"/>
    </row>
    <row r="27" spans="1:2" ht="15.75" hidden="1" thickBot="1">
      <c r="A27" s="218"/>
      <c r="B27" s="145"/>
    </row>
    <row r="28" spans="1:2" ht="15.75" hidden="1" thickBot="1">
      <c r="A28" s="218"/>
      <c r="B28" s="145"/>
    </row>
    <row r="29" spans="1:2" ht="15.75" hidden="1" thickBot="1">
      <c r="A29" s="218"/>
      <c r="B29" s="145"/>
    </row>
    <row r="30" spans="1:2" ht="15.75" hidden="1" thickBot="1">
      <c r="A30" s="218"/>
      <c r="B30" s="145"/>
    </row>
    <row r="31" spans="1:2" ht="15.75" hidden="1" thickBot="1">
      <c r="A31" s="218"/>
      <c r="B31" s="145"/>
    </row>
    <row r="32" spans="1:2" ht="15.75" hidden="1" thickBot="1">
      <c r="A32" s="218"/>
      <c r="B32" s="145"/>
    </row>
    <row r="33" spans="1:7" ht="15.75" hidden="1" thickBot="1">
      <c r="A33" s="218"/>
      <c r="B33" s="145"/>
      <c r="C33" s="218"/>
      <c r="D33" s="218"/>
      <c r="E33" s="218"/>
      <c r="F33" s="218"/>
      <c r="G33" s="218"/>
    </row>
    <row r="34" spans="1:7" ht="15.75" hidden="1" thickBot="1">
      <c r="A34" s="218"/>
      <c r="B34" s="145"/>
      <c r="C34" s="218"/>
      <c r="D34" s="218"/>
      <c r="E34" s="218"/>
      <c r="F34" s="218"/>
      <c r="G34" s="218"/>
    </row>
    <row r="35" spans="1:7" ht="15.75" hidden="1" thickBot="1">
      <c r="A35" s="218"/>
      <c r="B35" s="145"/>
      <c r="C35" s="218"/>
      <c r="D35" s="218"/>
      <c r="E35" s="218"/>
      <c r="F35" s="218"/>
      <c r="G35" s="218"/>
    </row>
    <row r="36" spans="1:7" ht="15.75" hidden="1" thickBot="1">
      <c r="A36" s="218"/>
      <c r="B36" s="145"/>
      <c r="C36" s="218"/>
      <c r="D36" s="218"/>
      <c r="E36" s="218"/>
      <c r="F36" s="218"/>
      <c r="G36" s="218"/>
    </row>
    <row r="37" spans="1:7" ht="15.75" hidden="1" thickBot="1">
      <c r="A37" s="218"/>
      <c r="B37" s="145"/>
      <c r="C37" s="218"/>
      <c r="D37" s="218"/>
      <c r="E37" s="218"/>
      <c r="F37" s="218"/>
      <c r="G37" s="218"/>
    </row>
    <row r="38" spans="1:7" ht="16.5" hidden="1" thickBot="1">
      <c r="A38" s="218"/>
      <c r="B38" s="145"/>
      <c r="C38" s="218"/>
      <c r="D38" s="218"/>
      <c r="E38" s="218"/>
      <c r="F38" s="218"/>
      <c r="G38" s="339"/>
    </row>
    <row r="39" spans="1:7" ht="15.75" hidden="1" thickBot="1">
      <c r="A39" s="218"/>
      <c r="B39" s="145"/>
      <c r="C39" s="218"/>
      <c r="D39" s="218"/>
      <c r="E39" s="218"/>
      <c r="F39" s="218"/>
      <c r="G39" s="218"/>
    </row>
    <row r="40" spans="1:7" ht="15.75" hidden="1" thickBot="1">
      <c r="A40" s="218"/>
      <c r="B40" s="145"/>
      <c r="C40" s="218"/>
      <c r="D40" s="218"/>
      <c r="E40" s="218"/>
      <c r="F40" s="218"/>
      <c r="G40" s="218"/>
    </row>
    <row r="41" spans="1:7" s="337" customFormat="1" ht="16.5" hidden="1" thickBot="1">
      <c r="C41" s="338"/>
      <c r="D41" s="338"/>
      <c r="E41" s="338"/>
      <c r="F41" s="338"/>
      <c r="G41" s="338"/>
    </row>
    <row r="42" spans="1:7" ht="15.75" hidden="1" thickBot="1">
      <c r="A42" s="145"/>
      <c r="B42" s="145"/>
      <c r="C42" s="218"/>
      <c r="D42" s="218"/>
      <c r="E42" s="218"/>
      <c r="F42" s="218"/>
      <c r="G42" s="218"/>
    </row>
    <row r="43" spans="1:7" ht="12" hidden="1" customHeight="1">
      <c r="A43" s="218"/>
      <c r="B43" s="145"/>
      <c r="C43" s="218"/>
      <c r="D43" s="218"/>
      <c r="E43" s="218"/>
      <c r="F43" s="218"/>
      <c r="G43" s="218"/>
    </row>
    <row r="44" spans="1:7" ht="15.75" hidden="1" thickBot="1">
      <c r="A44" s="218"/>
      <c r="B44" s="145"/>
      <c r="C44" s="218"/>
      <c r="D44" s="218"/>
      <c r="E44" s="218"/>
      <c r="F44" s="218"/>
      <c r="G44" s="218"/>
    </row>
    <row r="45" spans="1:7" ht="15.75" hidden="1" thickBot="1">
      <c r="A45" s="218"/>
      <c r="B45" s="145"/>
      <c r="C45" s="218"/>
      <c r="D45" s="218"/>
      <c r="E45" s="218"/>
      <c r="F45" s="218"/>
      <c r="G45" s="218"/>
    </row>
    <row r="46" spans="1:7" ht="16.5" hidden="1" thickBot="1">
      <c r="A46" s="218"/>
      <c r="B46" s="145"/>
      <c r="C46" s="218"/>
      <c r="D46" s="218"/>
      <c r="E46" s="218"/>
      <c r="F46" s="218"/>
      <c r="G46" s="339"/>
    </row>
    <row r="47" spans="1:7" ht="15.75" hidden="1" thickBot="1">
      <c r="A47" s="218"/>
      <c r="B47" s="145"/>
      <c r="C47" s="218"/>
      <c r="D47" s="218"/>
      <c r="E47" s="218"/>
      <c r="F47" s="218"/>
      <c r="G47" s="218"/>
    </row>
    <row r="48" spans="1:7" ht="15.75" hidden="1" thickBot="1">
      <c r="A48" s="218"/>
      <c r="B48" s="145"/>
      <c r="C48" s="218"/>
      <c r="D48" s="218"/>
      <c r="E48" s="218"/>
      <c r="F48" s="218"/>
      <c r="G48" s="218"/>
    </row>
    <row r="49" spans="1:7" ht="15.75" hidden="1" thickBot="1">
      <c r="A49" s="218"/>
      <c r="B49" s="145"/>
      <c r="C49" s="218"/>
      <c r="D49" s="218"/>
      <c r="E49" s="218"/>
      <c r="F49" s="218"/>
      <c r="G49" s="218"/>
    </row>
    <row r="50" spans="1:7" ht="15.75" hidden="1" thickBot="1">
      <c r="A50" s="218"/>
      <c r="B50" s="145"/>
      <c r="C50" s="218"/>
      <c r="D50" s="218"/>
      <c r="E50" s="218"/>
      <c r="F50" s="218"/>
      <c r="G50" s="218"/>
    </row>
    <row r="51" spans="1:7" s="341" customFormat="1" ht="28.5" hidden="1" thickBot="1">
      <c r="A51" s="340"/>
      <c r="C51" s="342"/>
      <c r="D51" s="342"/>
      <c r="E51" s="342"/>
      <c r="F51" s="342"/>
      <c r="G51" s="342"/>
    </row>
    <row r="52" spans="1:7" s="323" customFormat="1" ht="30.75" hidden="1" thickBot="1">
      <c r="A52" s="322"/>
      <c r="C52" s="324"/>
      <c r="D52" s="324"/>
      <c r="E52" s="324"/>
      <c r="F52" s="324"/>
      <c r="G52" s="324"/>
    </row>
    <row r="53" spans="1:7" s="323" customFormat="1" ht="30.75" hidden="1" thickBot="1">
      <c r="A53" s="322"/>
      <c r="C53" s="324"/>
      <c r="D53" s="324"/>
      <c r="E53" s="324"/>
      <c r="F53" s="324"/>
      <c r="G53" s="324"/>
    </row>
    <row r="54" spans="1:7" s="323" customFormat="1" ht="18" hidden="1" customHeight="1">
      <c r="A54" s="322"/>
      <c r="B54" s="320"/>
      <c r="C54" s="321"/>
      <c r="D54" s="1162"/>
      <c r="E54" s="1162"/>
      <c r="F54" s="321"/>
      <c r="G54" s="324"/>
    </row>
    <row r="55" spans="1:7" s="323" customFormat="1" ht="18" hidden="1" customHeight="1">
      <c r="A55" s="322"/>
      <c r="B55" s="320"/>
      <c r="C55" s="321"/>
      <c r="D55" s="1162"/>
      <c r="E55" s="1162"/>
      <c r="F55" s="321"/>
      <c r="G55" s="324"/>
    </row>
    <row r="56" spans="1:7" s="323" customFormat="1" ht="18" hidden="1" customHeight="1">
      <c r="A56" s="322"/>
      <c r="B56" s="320"/>
      <c r="C56" s="321"/>
      <c r="D56" s="1162"/>
      <c r="E56" s="1162"/>
      <c r="F56" s="321"/>
      <c r="G56" s="324"/>
    </row>
    <row r="57" spans="1:7" s="323" customFormat="1" ht="18" hidden="1" customHeight="1">
      <c r="A57" s="322"/>
      <c r="B57" s="320"/>
      <c r="C57" s="321"/>
      <c r="D57" s="1162"/>
      <c r="E57" s="1162"/>
      <c r="F57" s="321"/>
      <c r="G57" s="324"/>
    </row>
    <row r="58" spans="1:7" s="323" customFormat="1" ht="30.75" hidden="1" thickBot="1">
      <c r="A58" s="322"/>
      <c r="B58" s="343"/>
      <c r="C58" s="321"/>
      <c r="D58" s="1162"/>
      <c r="E58" s="1162"/>
      <c r="F58" s="321"/>
      <c r="G58" s="324"/>
    </row>
    <row r="59" spans="1:7" s="323" customFormat="1" ht="30.75" hidden="1" thickBot="1">
      <c r="A59" s="322"/>
      <c r="B59" s="343"/>
      <c r="C59" s="321"/>
      <c r="D59" s="1162"/>
      <c r="E59" s="1162"/>
      <c r="F59" s="321"/>
      <c r="G59" s="324"/>
    </row>
    <row r="60" spans="1:7" s="323" customFormat="1" ht="18" hidden="1" customHeight="1">
      <c r="A60" s="322"/>
      <c r="B60" s="320"/>
      <c r="C60" s="321"/>
      <c r="D60" s="1162"/>
      <c r="E60" s="1162"/>
      <c r="F60" s="321"/>
      <c r="G60" s="324"/>
    </row>
    <row r="61" spans="1:7" s="323" customFormat="1" ht="18" hidden="1" customHeight="1">
      <c r="A61" s="322"/>
      <c r="B61" s="320"/>
      <c r="C61" s="321"/>
      <c r="D61" s="1162"/>
      <c r="E61" s="1162"/>
      <c r="F61" s="321"/>
      <c r="G61" s="324"/>
    </row>
    <row r="62" spans="1:7" s="323" customFormat="1" ht="30.75" hidden="1" thickBot="1">
      <c r="A62" s="322"/>
      <c r="C62" s="324"/>
      <c r="D62" s="324"/>
      <c r="E62" s="324"/>
      <c r="F62" s="324"/>
      <c r="G62" s="324"/>
    </row>
    <row r="63" spans="1:7" s="345" customFormat="1" ht="28.5" hidden="1" thickBot="1">
      <c r="A63" s="344"/>
      <c r="C63" s="346"/>
      <c r="D63" s="346"/>
      <c r="E63" s="346"/>
      <c r="F63" s="346"/>
      <c r="G63" s="346"/>
    </row>
    <row r="64" spans="1:7" s="329" customFormat="1" ht="24" hidden="1" thickBot="1">
      <c r="A64" s="328"/>
      <c r="C64" s="330"/>
      <c r="D64" s="334"/>
      <c r="E64" s="335"/>
      <c r="F64" s="335"/>
      <c r="G64" s="334"/>
    </row>
    <row r="65" spans="1:7" s="326" customFormat="1" ht="27" hidden="1" thickBot="1">
      <c r="A65" s="325"/>
      <c r="C65" s="327"/>
      <c r="D65" s="331"/>
      <c r="E65" s="332"/>
      <c r="F65" s="332"/>
      <c r="G65" s="331"/>
    </row>
    <row r="66" spans="1:7" s="320" customFormat="1" ht="15.75" hidden="1" thickBot="1">
      <c r="A66" s="319"/>
      <c r="C66" s="321"/>
      <c r="D66" s="347"/>
      <c r="E66" s="319"/>
      <c r="F66" s="319"/>
      <c r="G66" s="347"/>
    </row>
    <row r="67" spans="1:7" ht="15.75" hidden="1" thickBot="1">
      <c r="A67" s="217"/>
      <c r="B67" s="145"/>
      <c r="C67" s="218"/>
      <c r="D67" s="149"/>
      <c r="E67" s="217"/>
      <c r="F67" s="217"/>
      <c r="G67" s="149"/>
    </row>
    <row r="68" spans="1:7" s="326" customFormat="1" ht="27" hidden="1" thickBot="1">
      <c r="A68" s="325"/>
      <c r="C68" s="327"/>
      <c r="D68" s="331"/>
      <c r="E68" s="332"/>
      <c r="F68" s="332"/>
      <c r="G68" s="331"/>
    </row>
    <row r="69" spans="1:7" s="349" customFormat="1" ht="15.75" hidden="1" thickBot="1">
      <c r="A69" s="348"/>
      <c r="C69" s="350"/>
      <c r="D69" s="351"/>
      <c r="E69" s="350"/>
      <c r="F69" s="350"/>
      <c r="G69" s="351"/>
    </row>
    <row r="70" spans="1:7" s="358" customFormat="1" ht="27" thickBot="1">
      <c r="A70" s="352" t="s">
        <v>1764</v>
      </c>
      <c r="B70" s="353"/>
      <c r="C70" s="354"/>
      <c r="D70" s="355"/>
      <c r="E70" s="354"/>
      <c r="F70" s="356">
        <f>+F72+F86+F106</f>
        <v>0</v>
      </c>
      <c r="G70" s="357"/>
    </row>
    <row r="71" spans="1:7" s="349" customFormat="1">
      <c r="A71" s="348"/>
      <c r="C71" s="359" t="s">
        <v>1765</v>
      </c>
      <c r="D71" s="360" t="s">
        <v>1766</v>
      </c>
      <c r="E71" s="359" t="s">
        <v>1767</v>
      </c>
      <c r="F71" s="359" t="s">
        <v>1768</v>
      </c>
      <c r="G71" s="351"/>
    </row>
    <row r="72" spans="1:7" s="362" customFormat="1" ht="20.25">
      <c r="A72" s="333"/>
      <c r="B72" s="361" t="s">
        <v>1769</v>
      </c>
      <c r="D72" s="363"/>
      <c r="F72" s="364">
        <f>+F73+F75+F76+F77+F78+F79+F80+F81+F82+F83+F84+F74</f>
        <v>0</v>
      </c>
      <c r="G72" s="365"/>
    </row>
    <row r="73" spans="1:7">
      <c r="A73" s="366" t="s">
        <v>1770</v>
      </c>
      <c r="B73" s="367" t="s">
        <v>1771</v>
      </c>
      <c r="C73" s="368" t="s">
        <v>158</v>
      </c>
      <c r="D73" s="369">
        <v>300.60000000000002</v>
      </c>
      <c r="E73" s="756"/>
      <c r="F73" s="370">
        <f>ROUND(E73*D73,2)</f>
        <v>0</v>
      </c>
      <c r="G73" s="149"/>
    </row>
    <row r="74" spans="1:7">
      <c r="A74" s="366" t="s">
        <v>1772</v>
      </c>
      <c r="B74" s="367" t="s">
        <v>1773</v>
      </c>
      <c r="C74" s="368" t="s">
        <v>158</v>
      </c>
      <c r="D74" s="369">
        <v>57</v>
      </c>
      <c r="E74" s="756"/>
      <c r="F74" s="370">
        <f>+D74*E74</f>
        <v>0</v>
      </c>
      <c r="G74" s="149"/>
    </row>
    <row r="75" spans="1:7" s="337" customFormat="1" ht="15.75">
      <c r="A75" s="366" t="s">
        <v>1774</v>
      </c>
      <c r="B75" s="367" t="s">
        <v>1775</v>
      </c>
      <c r="C75" s="368" t="s">
        <v>200</v>
      </c>
      <c r="D75" s="369">
        <v>17</v>
      </c>
      <c r="E75" s="756"/>
      <c r="F75" s="370">
        <f>ROUND(E75*D75,2)</f>
        <v>0</v>
      </c>
      <c r="G75" s="371"/>
    </row>
    <row r="76" spans="1:7" s="372" customFormat="1" ht="12.75">
      <c r="A76" s="366" t="s">
        <v>1776</v>
      </c>
      <c r="B76" s="367" t="s">
        <v>1777</v>
      </c>
      <c r="C76" s="368" t="s">
        <v>200</v>
      </c>
      <c r="D76" s="369">
        <v>2</v>
      </c>
      <c r="E76" s="756"/>
      <c r="F76" s="370">
        <f>ROUND(E76*D76,2)</f>
        <v>0</v>
      </c>
    </row>
    <row r="77" spans="1:7" s="372" customFormat="1" ht="12.75">
      <c r="A77" s="366" t="s">
        <v>1778</v>
      </c>
      <c r="B77" s="367" t="s">
        <v>1779</v>
      </c>
      <c r="C77" s="368" t="s">
        <v>200</v>
      </c>
      <c r="D77" s="369">
        <v>5</v>
      </c>
      <c r="E77" s="756"/>
      <c r="F77" s="370">
        <f t="shared" ref="F77:F84" si="0">ROUND(E77*D77,2)</f>
        <v>0</v>
      </c>
    </row>
    <row r="78" spans="1:7" s="372" customFormat="1" ht="12.75">
      <c r="A78" s="366" t="s">
        <v>1780</v>
      </c>
      <c r="B78" s="367" t="s">
        <v>1781</v>
      </c>
      <c r="C78" s="368" t="s">
        <v>200</v>
      </c>
      <c r="D78" s="369">
        <v>1</v>
      </c>
      <c r="E78" s="756"/>
      <c r="F78" s="370">
        <f>ROUND(E78*D78,2)</f>
        <v>0</v>
      </c>
    </row>
    <row r="79" spans="1:7" s="373" customFormat="1">
      <c r="A79" s="366" t="s">
        <v>1782</v>
      </c>
      <c r="B79" s="367" t="s">
        <v>1783</v>
      </c>
      <c r="C79" s="368" t="s">
        <v>200</v>
      </c>
      <c r="D79" s="369">
        <v>16</v>
      </c>
      <c r="E79" s="756"/>
      <c r="F79" s="370">
        <f t="shared" si="0"/>
        <v>0</v>
      </c>
    </row>
    <row r="80" spans="1:7" s="373" customFormat="1">
      <c r="A80" s="366" t="s">
        <v>1784</v>
      </c>
      <c r="B80" s="367" t="s">
        <v>1785</v>
      </c>
      <c r="C80" s="368" t="s">
        <v>200</v>
      </c>
      <c r="D80" s="369">
        <v>2</v>
      </c>
      <c r="E80" s="756"/>
      <c r="F80" s="370">
        <f>ROUND(E80*D80,2)</f>
        <v>0</v>
      </c>
    </row>
    <row r="81" spans="1:6" s="374" customFormat="1" ht="12.75">
      <c r="A81" s="366" t="s">
        <v>1786</v>
      </c>
      <c r="B81" s="367" t="s">
        <v>1787</v>
      </c>
      <c r="C81" s="368" t="s">
        <v>200</v>
      </c>
      <c r="D81" s="369">
        <v>1</v>
      </c>
      <c r="E81" s="756"/>
      <c r="F81" s="370">
        <f t="shared" si="0"/>
        <v>0</v>
      </c>
    </row>
    <row r="82" spans="1:6" s="375" customFormat="1" ht="12.75">
      <c r="A82" s="366" t="s">
        <v>1788</v>
      </c>
      <c r="B82" s="367" t="s">
        <v>1789</v>
      </c>
      <c r="C82" s="368" t="s">
        <v>200</v>
      </c>
      <c r="D82" s="369">
        <v>1</v>
      </c>
      <c r="E82" s="756"/>
      <c r="F82" s="370">
        <f>ROUND(E82*D82,2)</f>
        <v>0</v>
      </c>
    </row>
    <row r="83" spans="1:6" s="375" customFormat="1" ht="12.75">
      <c r="A83" s="366" t="s">
        <v>1790</v>
      </c>
      <c r="B83" s="367" t="s">
        <v>1791</v>
      </c>
      <c r="C83" s="368" t="s">
        <v>200</v>
      </c>
      <c r="D83" s="369">
        <v>4</v>
      </c>
      <c r="E83" s="756"/>
      <c r="F83" s="370">
        <f t="shared" si="0"/>
        <v>0</v>
      </c>
    </row>
    <row r="84" spans="1:6" s="376" customFormat="1">
      <c r="A84" s="366" t="s">
        <v>1792</v>
      </c>
      <c r="B84" s="367" t="s">
        <v>1793</v>
      </c>
      <c r="C84" s="368" t="s">
        <v>200</v>
      </c>
      <c r="D84" s="369">
        <v>1</v>
      </c>
      <c r="E84" s="756"/>
      <c r="F84" s="370">
        <f t="shared" si="0"/>
        <v>0</v>
      </c>
    </row>
    <row r="85" spans="1:6" s="375" customFormat="1" ht="12.75">
      <c r="A85" s="377"/>
      <c r="B85" s="374"/>
      <c r="C85" s="359" t="s">
        <v>1765</v>
      </c>
      <c r="D85" s="360" t="s">
        <v>1766</v>
      </c>
      <c r="E85" s="359" t="s">
        <v>1767</v>
      </c>
      <c r="F85" s="359" t="s">
        <v>1768</v>
      </c>
    </row>
    <row r="86" spans="1:6" s="375" customFormat="1" ht="15.75">
      <c r="A86" s="377"/>
      <c r="B86" s="361" t="s">
        <v>1794</v>
      </c>
      <c r="C86" s="378"/>
      <c r="D86" s="379"/>
      <c r="E86" s="380"/>
      <c r="F86" s="381">
        <f>+F87+F88+F89+F90+F91+F92+F93+F94+F95+F96+F97+F98+F99+F100+F101+F102+F103+F104</f>
        <v>0</v>
      </c>
    </row>
    <row r="87" spans="1:6" s="376" customFormat="1">
      <c r="A87" s="366" t="s">
        <v>1795</v>
      </c>
      <c r="B87" s="367" t="s">
        <v>1796</v>
      </c>
      <c r="C87" s="368" t="s">
        <v>149</v>
      </c>
      <c r="D87" s="369">
        <f>(D89*2+D90*1)*2</f>
        <v>48</v>
      </c>
      <c r="E87" s="756"/>
      <c r="F87" s="370">
        <f t="shared" ref="F87:F103" si="1">ROUND(E87*D87,2)</f>
        <v>0</v>
      </c>
    </row>
    <row r="88" spans="1:6" s="375" customFormat="1" ht="12.75">
      <c r="A88" s="366" t="s">
        <v>1797</v>
      </c>
      <c r="B88" s="367" t="s">
        <v>1798</v>
      </c>
      <c r="C88" s="368" t="s">
        <v>149</v>
      </c>
      <c r="D88" s="369">
        <f>+D87</f>
        <v>48</v>
      </c>
      <c r="E88" s="756"/>
      <c r="F88" s="370">
        <f t="shared" si="1"/>
        <v>0</v>
      </c>
    </row>
    <row r="89" spans="1:6" s="375" customFormat="1" ht="12.75">
      <c r="A89" s="366" t="s">
        <v>1799</v>
      </c>
      <c r="B89" s="367" t="s">
        <v>1800</v>
      </c>
      <c r="C89" s="368" t="s">
        <v>200</v>
      </c>
      <c r="D89" s="369">
        <f>'SAD-ROS'!D43</f>
        <v>4</v>
      </c>
      <c r="E89" s="756"/>
      <c r="F89" s="370">
        <f>ROUND(E89*D89,2)</f>
        <v>0</v>
      </c>
    </row>
    <row r="90" spans="1:6" s="375" customFormat="1" ht="12.75">
      <c r="A90" s="366" t="s">
        <v>1801</v>
      </c>
      <c r="B90" s="367" t="s">
        <v>1802</v>
      </c>
      <c r="C90" s="368" t="s">
        <v>200</v>
      </c>
      <c r="D90" s="369">
        <f>'SAD-ROS'!D46+'SAD-ROS'!D45+'SAD-ROS'!D44</f>
        <v>16</v>
      </c>
      <c r="E90" s="756"/>
      <c r="F90" s="370">
        <f t="shared" si="1"/>
        <v>0</v>
      </c>
    </row>
    <row r="91" spans="1:6" s="372" customFormat="1" ht="12.75">
      <c r="A91" s="366"/>
      <c r="B91" s="367" t="s">
        <v>1803</v>
      </c>
      <c r="C91" s="368" t="s">
        <v>149</v>
      </c>
      <c r="D91" s="369">
        <f>+(D90*0.5+D89*1)/2</f>
        <v>6</v>
      </c>
      <c r="E91" s="756"/>
      <c r="F91" s="370">
        <f t="shared" si="1"/>
        <v>0</v>
      </c>
    </row>
    <row r="92" spans="1:6" s="375" customFormat="1" ht="12.75">
      <c r="A92" s="366"/>
      <c r="B92" s="367" t="s">
        <v>1804</v>
      </c>
      <c r="C92" s="368" t="s">
        <v>1657</v>
      </c>
      <c r="D92" s="369">
        <f>+D91*10</f>
        <v>60</v>
      </c>
      <c r="E92" s="756"/>
      <c r="F92" s="370">
        <f t="shared" si="1"/>
        <v>0</v>
      </c>
    </row>
    <row r="93" spans="1:6" s="376" customFormat="1">
      <c r="A93" s="366" t="s">
        <v>1805</v>
      </c>
      <c r="B93" s="367" t="s">
        <v>1806</v>
      </c>
      <c r="C93" s="368" t="s">
        <v>200</v>
      </c>
      <c r="D93" s="369">
        <f>+D90</f>
        <v>16</v>
      </c>
      <c r="E93" s="756"/>
      <c r="F93" s="370">
        <f t="shared" si="1"/>
        <v>0</v>
      </c>
    </row>
    <row r="94" spans="1:6" s="375" customFormat="1" ht="12.75">
      <c r="A94" s="366"/>
      <c r="B94" s="367" t="s">
        <v>1807</v>
      </c>
      <c r="C94" s="368" t="s">
        <v>200</v>
      </c>
      <c r="D94" s="369">
        <f>+D90</f>
        <v>16</v>
      </c>
      <c r="E94" s="756"/>
      <c r="F94" s="370">
        <f t="shared" si="1"/>
        <v>0</v>
      </c>
    </row>
    <row r="95" spans="1:6" s="376" customFormat="1">
      <c r="A95" s="366" t="s">
        <v>1808</v>
      </c>
      <c r="B95" s="367" t="s">
        <v>1809</v>
      </c>
      <c r="C95" s="368" t="s">
        <v>200</v>
      </c>
      <c r="D95" s="369">
        <f>+D89</f>
        <v>4</v>
      </c>
      <c r="E95" s="756"/>
      <c r="F95" s="370">
        <f>ROUND(E95*D95,2)</f>
        <v>0</v>
      </c>
    </row>
    <row r="96" spans="1:6" s="375" customFormat="1" ht="12.75">
      <c r="A96" s="366"/>
      <c r="B96" s="367" t="s">
        <v>1810</v>
      </c>
      <c r="C96" s="368" t="s">
        <v>200</v>
      </c>
      <c r="D96" s="369">
        <f>+D89*3</f>
        <v>12</v>
      </c>
      <c r="E96" s="756"/>
      <c r="F96" s="370">
        <f>ROUND(E96*D96,2)</f>
        <v>0</v>
      </c>
    </row>
    <row r="97" spans="1:7" s="375" customFormat="1" ht="12.75">
      <c r="A97" s="366" t="s">
        <v>1811</v>
      </c>
      <c r="B97" s="367" t="s">
        <v>1812</v>
      </c>
      <c r="C97" s="368" t="s">
        <v>200</v>
      </c>
      <c r="D97" s="369">
        <f>+D90</f>
        <v>16</v>
      </c>
      <c r="E97" s="756"/>
      <c r="F97" s="370">
        <f t="shared" si="1"/>
        <v>0</v>
      </c>
    </row>
    <row r="98" spans="1:7" s="375" customFormat="1" ht="12.75">
      <c r="A98" s="366" t="s">
        <v>1813</v>
      </c>
      <c r="B98" s="367" t="s">
        <v>1814</v>
      </c>
      <c r="C98" s="368" t="s">
        <v>200</v>
      </c>
      <c r="D98" s="369">
        <f>+D89</f>
        <v>4</v>
      </c>
      <c r="E98" s="756"/>
      <c r="F98" s="370">
        <f>ROUND(E98*D98,2)</f>
        <v>0</v>
      </c>
    </row>
    <row r="99" spans="1:7" s="375" customFormat="1" ht="12.75">
      <c r="A99" s="366" t="s">
        <v>1815</v>
      </c>
      <c r="B99" s="367" t="s">
        <v>1816</v>
      </c>
      <c r="C99" s="368" t="s">
        <v>200</v>
      </c>
      <c r="D99" s="369">
        <f>+D89</f>
        <v>4</v>
      </c>
      <c r="E99" s="756"/>
      <c r="F99" s="370">
        <f t="shared" si="1"/>
        <v>0</v>
      </c>
    </row>
    <row r="100" spans="1:7" s="375" customFormat="1" ht="12.75">
      <c r="A100" s="366"/>
      <c r="B100" s="367" t="s">
        <v>1817</v>
      </c>
      <c r="C100" s="368" t="s">
        <v>158</v>
      </c>
      <c r="D100" s="369">
        <f>+D89</f>
        <v>4</v>
      </c>
      <c r="E100" s="756"/>
      <c r="F100" s="370">
        <f t="shared" si="1"/>
        <v>0</v>
      </c>
    </row>
    <row r="101" spans="1:7" s="372" customFormat="1" ht="12.75">
      <c r="A101" s="366" t="s">
        <v>1818</v>
      </c>
      <c r="B101" s="367" t="s">
        <v>1819</v>
      </c>
      <c r="C101" s="368" t="s">
        <v>200</v>
      </c>
      <c r="D101" s="369">
        <f>+D89+D90</f>
        <v>20</v>
      </c>
      <c r="E101" s="756"/>
      <c r="F101" s="370">
        <f t="shared" si="1"/>
        <v>0</v>
      </c>
    </row>
    <row r="102" spans="1:7" s="372" customFormat="1" ht="12.75">
      <c r="A102" s="366"/>
      <c r="B102" s="367" t="s">
        <v>1820</v>
      </c>
      <c r="C102" s="368" t="s">
        <v>200</v>
      </c>
      <c r="D102" s="369">
        <f>+D101</f>
        <v>20</v>
      </c>
      <c r="E102" s="756"/>
      <c r="F102" s="370">
        <f t="shared" si="1"/>
        <v>0</v>
      </c>
    </row>
    <row r="103" spans="1:7" s="372" customFormat="1" ht="12.75">
      <c r="A103" s="366" t="s">
        <v>1821</v>
      </c>
      <c r="B103" s="367" t="s">
        <v>1822</v>
      </c>
      <c r="C103" s="368" t="s">
        <v>200</v>
      </c>
      <c r="D103" s="369">
        <f>+D101</f>
        <v>20</v>
      </c>
      <c r="E103" s="756"/>
      <c r="F103" s="370">
        <f t="shared" si="1"/>
        <v>0</v>
      </c>
    </row>
    <row r="104" spans="1:7" s="372" customFormat="1" ht="12.75">
      <c r="A104" s="366" t="s">
        <v>1823</v>
      </c>
      <c r="B104" s="367" t="s">
        <v>1824</v>
      </c>
      <c r="C104" s="368" t="s">
        <v>200</v>
      </c>
      <c r="D104" s="369">
        <f>+D103</f>
        <v>20</v>
      </c>
      <c r="E104" s="756"/>
      <c r="F104" s="370">
        <f>+D104*E104</f>
        <v>0</v>
      </c>
    </row>
    <row r="105" spans="1:7" s="372" customFormat="1" ht="12.75">
      <c r="A105" s="382"/>
      <c r="C105" s="359" t="s">
        <v>1765</v>
      </c>
      <c r="D105" s="360" t="s">
        <v>1766</v>
      </c>
      <c r="E105" s="359" t="s">
        <v>1767</v>
      </c>
      <c r="F105" s="359" t="s">
        <v>1768</v>
      </c>
    </row>
    <row r="106" spans="1:7" ht="15.75">
      <c r="A106" s="218"/>
      <c r="B106" s="361" t="s">
        <v>1825</v>
      </c>
      <c r="C106" s="218"/>
      <c r="D106" s="218"/>
      <c r="E106" s="218"/>
      <c r="F106" s="364">
        <f>+F107+F108+F109+F110+F111+F112+F113+F114+F115+F116+F117+F118+F119+F120+F121+F122+F123+F124+F125+F126+F127+F128</f>
        <v>0</v>
      </c>
      <c r="G106" s="218"/>
    </row>
    <row r="107" spans="1:7" s="376" customFormat="1">
      <c r="A107" s="366" t="s">
        <v>1795</v>
      </c>
      <c r="B107" s="367" t="s">
        <v>1796</v>
      </c>
      <c r="C107" s="368" t="s">
        <v>149</v>
      </c>
      <c r="D107" s="369">
        <f>+D115*2</f>
        <v>41.475000000000001</v>
      </c>
      <c r="E107" s="756"/>
      <c r="F107" s="370">
        <f t="shared" ref="F107:F128" si="2">ROUND(E107*D107,2)</f>
        <v>0</v>
      </c>
    </row>
    <row r="108" spans="1:7" s="375" customFormat="1" ht="12.75">
      <c r="A108" s="366" t="s">
        <v>1797</v>
      </c>
      <c r="B108" s="367" t="s">
        <v>1798</v>
      </c>
      <c r="C108" s="368" t="s">
        <v>149</v>
      </c>
      <c r="D108" s="369">
        <f>+D107</f>
        <v>41.475000000000001</v>
      </c>
      <c r="E108" s="756"/>
      <c r="F108" s="370">
        <f t="shared" si="2"/>
        <v>0</v>
      </c>
    </row>
    <row r="109" spans="1:7" s="337" customFormat="1" ht="15.75">
      <c r="A109" s="366" t="s">
        <v>1826</v>
      </c>
      <c r="B109" s="367" t="s">
        <v>1827</v>
      </c>
      <c r="C109" s="368" t="s">
        <v>158</v>
      </c>
      <c r="D109" s="369">
        <f>300.6+13</f>
        <v>313.60000000000002</v>
      </c>
      <c r="E109" s="756"/>
      <c r="F109" s="370">
        <f t="shared" si="2"/>
        <v>0</v>
      </c>
      <c r="G109" s="338"/>
    </row>
    <row r="110" spans="1:7">
      <c r="A110" s="366" t="s">
        <v>1828</v>
      </c>
      <c r="B110" s="367" t="s">
        <v>1829</v>
      </c>
      <c r="C110" s="368" t="s">
        <v>200</v>
      </c>
      <c r="D110" s="369">
        <f>'SAD-ROS'!D152</f>
        <v>33</v>
      </c>
      <c r="E110" s="756"/>
      <c r="F110" s="370">
        <f>ROUND(E110*D110,2)</f>
        <v>0</v>
      </c>
      <c r="G110" s="218"/>
    </row>
    <row r="111" spans="1:7">
      <c r="A111" s="366" t="s">
        <v>1830</v>
      </c>
      <c r="B111" s="367" t="s">
        <v>1831</v>
      </c>
      <c r="C111" s="368" t="s">
        <v>200</v>
      </c>
      <c r="D111" s="369">
        <f>'SAD-ROS'!D145+'SAD-ROS'!D146+'SAD-ROS'!D150+'SAD-ROS'!D153+'SAD-ROS'!D154+'SAD-ROS'!D188</f>
        <v>53</v>
      </c>
      <c r="E111" s="756"/>
      <c r="F111" s="370">
        <f t="shared" si="2"/>
        <v>0</v>
      </c>
      <c r="G111" s="218"/>
    </row>
    <row r="112" spans="1:7">
      <c r="A112" s="366" t="s">
        <v>1832</v>
      </c>
      <c r="B112" s="367" t="s">
        <v>1833</v>
      </c>
      <c r="C112" s="368" t="s">
        <v>200</v>
      </c>
      <c r="D112" s="369">
        <f>'SAD-ROS'!D147+'SAD-ROS'!D148+'SAD-ROS'!D149+'SAD-ROS'!D151+'SAD-ROS'!D155+'SAD-ROS'!D167+'SAD-ROS'!D168+'SAD-ROS'!D185+'SAD-ROS'!D186</f>
        <v>117</v>
      </c>
      <c r="E112" s="756"/>
      <c r="F112" s="370">
        <f t="shared" si="2"/>
        <v>0</v>
      </c>
      <c r="G112" s="218"/>
    </row>
    <row r="113" spans="1:7">
      <c r="A113" s="366" t="s">
        <v>1830</v>
      </c>
      <c r="B113" s="367" t="s">
        <v>1834</v>
      </c>
      <c r="C113" s="368" t="s">
        <v>200</v>
      </c>
      <c r="D113" s="369">
        <f>'SAD-ROS'!D189-'SAD-ROS'!D188-'SAD-ROS'!D186-'SAD-ROS'!D185-'SAD-ROS'!D168-'SAD-ROS'!D167</f>
        <v>705</v>
      </c>
      <c r="E113" s="756"/>
      <c r="F113" s="370">
        <f>ROUND(E113*D113,2)</f>
        <v>0</v>
      </c>
      <c r="G113" s="218"/>
    </row>
    <row r="114" spans="1:7">
      <c r="A114" s="366" t="s">
        <v>1835</v>
      </c>
      <c r="B114" s="367" t="s">
        <v>1836</v>
      </c>
      <c r="C114" s="368" t="s">
        <v>200</v>
      </c>
      <c r="D114" s="369">
        <f>'SAD-ROS'!D199</f>
        <v>850</v>
      </c>
      <c r="E114" s="756"/>
      <c r="F114" s="370">
        <f t="shared" si="2"/>
        <v>0</v>
      </c>
      <c r="G114" s="218"/>
    </row>
    <row r="115" spans="1:7">
      <c r="A115" s="366"/>
      <c r="B115" s="367" t="s">
        <v>1837</v>
      </c>
      <c r="C115" s="368" t="s">
        <v>149</v>
      </c>
      <c r="D115" s="369">
        <f>+(D111*0.125/2+D110*0.4/2+D114*0.002/2+D113*0.02/2+D112*0.05/2)</f>
        <v>20.737500000000001</v>
      </c>
      <c r="E115" s="756"/>
      <c r="F115" s="370">
        <f t="shared" si="2"/>
        <v>0</v>
      </c>
      <c r="G115" s="218"/>
    </row>
    <row r="116" spans="1:7">
      <c r="A116" s="366"/>
      <c r="B116" s="367" t="s">
        <v>1804</v>
      </c>
      <c r="C116" s="368" t="s">
        <v>1657</v>
      </c>
      <c r="D116" s="369">
        <f>+D115*10</f>
        <v>207.375</v>
      </c>
      <c r="E116" s="756"/>
      <c r="F116" s="370">
        <f t="shared" si="2"/>
        <v>0</v>
      </c>
      <c r="G116" s="218"/>
    </row>
    <row r="117" spans="1:7">
      <c r="A117" s="366" t="s">
        <v>1838</v>
      </c>
      <c r="B117" s="367" t="s">
        <v>1839</v>
      </c>
      <c r="C117" s="368" t="s">
        <v>200</v>
      </c>
      <c r="D117" s="369">
        <f>+D114</f>
        <v>850</v>
      </c>
      <c r="E117" s="756"/>
      <c r="F117" s="370">
        <f t="shared" si="2"/>
        <v>0</v>
      </c>
      <c r="G117" s="218"/>
    </row>
    <row r="118" spans="1:7">
      <c r="A118" s="366" t="s">
        <v>1840</v>
      </c>
      <c r="B118" s="367" t="s">
        <v>1841</v>
      </c>
      <c r="C118" s="368" t="s">
        <v>200</v>
      </c>
      <c r="D118" s="369">
        <f>+D113</f>
        <v>705</v>
      </c>
      <c r="E118" s="756"/>
      <c r="F118" s="370">
        <f t="shared" si="2"/>
        <v>0</v>
      </c>
      <c r="G118" s="145"/>
    </row>
    <row r="119" spans="1:7">
      <c r="A119" s="366" t="s">
        <v>1842</v>
      </c>
      <c r="B119" s="367" t="s">
        <v>1843</v>
      </c>
      <c r="C119" s="368" t="s">
        <v>200</v>
      </c>
      <c r="D119" s="369">
        <f>+D112</f>
        <v>117</v>
      </c>
      <c r="E119" s="756"/>
      <c r="F119" s="370">
        <f t="shared" si="2"/>
        <v>0</v>
      </c>
      <c r="G119" s="218"/>
    </row>
    <row r="120" spans="1:7">
      <c r="A120" s="366" t="s">
        <v>1844</v>
      </c>
      <c r="B120" s="367" t="s">
        <v>1845</v>
      </c>
      <c r="C120" s="368" t="s">
        <v>200</v>
      </c>
      <c r="D120" s="369">
        <f>+D111</f>
        <v>53</v>
      </c>
      <c r="E120" s="756"/>
      <c r="F120" s="370">
        <f t="shared" si="2"/>
        <v>0</v>
      </c>
      <c r="G120" s="218"/>
    </row>
    <row r="121" spans="1:7">
      <c r="A121" s="366" t="s">
        <v>1811</v>
      </c>
      <c r="B121" s="367" t="s">
        <v>1846</v>
      </c>
      <c r="C121" s="368" t="s">
        <v>200</v>
      </c>
      <c r="D121" s="369">
        <f>+D110</f>
        <v>33</v>
      </c>
      <c r="E121" s="756"/>
      <c r="F121" s="370">
        <f t="shared" si="2"/>
        <v>0</v>
      </c>
      <c r="G121" s="218"/>
    </row>
    <row r="122" spans="1:7">
      <c r="A122" s="366" t="s">
        <v>1847</v>
      </c>
      <c r="B122" s="367" t="s">
        <v>1848</v>
      </c>
      <c r="C122" s="368" t="s">
        <v>158</v>
      </c>
      <c r="D122" s="369">
        <f>+D109</f>
        <v>313.60000000000002</v>
      </c>
      <c r="E122" s="756"/>
      <c r="F122" s="370">
        <f t="shared" si="2"/>
        <v>0</v>
      </c>
      <c r="G122" s="218"/>
    </row>
    <row r="123" spans="1:7">
      <c r="A123" s="366" t="s">
        <v>1849</v>
      </c>
      <c r="B123" s="367" t="s">
        <v>1850</v>
      </c>
      <c r="C123" s="368" t="s">
        <v>200</v>
      </c>
      <c r="D123" s="369">
        <f>+D110+D111+D112+D113+D114</f>
        <v>1758</v>
      </c>
      <c r="E123" s="756"/>
      <c r="F123" s="370">
        <f t="shared" si="2"/>
        <v>0</v>
      </c>
      <c r="G123" s="218"/>
    </row>
    <row r="124" spans="1:7">
      <c r="A124" s="366"/>
      <c r="B124" s="367" t="s">
        <v>1851</v>
      </c>
      <c r="C124" s="368" t="s">
        <v>200</v>
      </c>
      <c r="D124" s="369">
        <f>+D123</f>
        <v>1758</v>
      </c>
      <c r="E124" s="756"/>
      <c r="F124" s="370">
        <f t="shared" si="2"/>
        <v>0</v>
      </c>
      <c r="G124" s="218"/>
    </row>
    <row r="125" spans="1:7">
      <c r="A125" s="366" t="s">
        <v>1852</v>
      </c>
      <c r="B125" s="367" t="s">
        <v>1853</v>
      </c>
      <c r="C125" s="368" t="s">
        <v>158</v>
      </c>
      <c r="D125" s="369">
        <f>+D109</f>
        <v>313.60000000000002</v>
      </c>
      <c r="E125" s="756"/>
      <c r="F125" s="370">
        <f t="shared" si="2"/>
        <v>0</v>
      </c>
      <c r="G125" s="218"/>
    </row>
    <row r="126" spans="1:7" ht="24">
      <c r="A126" s="366"/>
      <c r="B126" s="367" t="s">
        <v>1854</v>
      </c>
      <c r="C126" s="368" t="s">
        <v>149</v>
      </c>
      <c r="D126" s="369">
        <f>+D109*0.15</f>
        <v>47.04</v>
      </c>
      <c r="E126" s="756"/>
      <c r="F126" s="370">
        <f t="shared" si="2"/>
        <v>0</v>
      </c>
      <c r="G126" s="218"/>
    </row>
    <row r="127" spans="1:7">
      <c r="A127" s="366" t="s">
        <v>1855</v>
      </c>
      <c r="B127" s="367" t="s">
        <v>1856</v>
      </c>
      <c r="C127" s="368" t="s">
        <v>158</v>
      </c>
      <c r="D127" s="369">
        <v>13</v>
      </c>
      <c r="E127" s="756"/>
      <c r="F127" s="370">
        <f t="shared" si="2"/>
        <v>0</v>
      </c>
      <c r="G127" s="218"/>
    </row>
    <row r="128" spans="1:7">
      <c r="A128" s="366"/>
      <c r="B128" s="367" t="s">
        <v>1857</v>
      </c>
      <c r="C128" s="368" t="s">
        <v>149</v>
      </c>
      <c r="D128" s="369">
        <f>+D127*0.05</f>
        <v>0.65</v>
      </c>
      <c r="E128" s="756"/>
      <c r="F128" s="370">
        <f t="shared" si="2"/>
        <v>0</v>
      </c>
      <c r="G128" s="218"/>
    </row>
    <row r="133" spans="1:6" s="372" customFormat="1" ht="12.75">
      <c r="A133" s="382"/>
      <c r="C133" s="382"/>
      <c r="D133" s="382"/>
      <c r="E133" s="382"/>
      <c r="F133" s="383"/>
    </row>
    <row r="134" spans="1:6" s="372" customFormat="1" ht="12.75">
      <c r="A134" s="382"/>
      <c r="C134" s="382"/>
      <c r="D134" s="382"/>
      <c r="E134" s="382"/>
      <c r="F134" s="383"/>
    </row>
    <row r="135" spans="1:6" s="372" customFormat="1" ht="12.75">
      <c r="A135" s="382"/>
      <c r="C135" s="382"/>
      <c r="D135" s="382"/>
      <c r="E135" s="382"/>
      <c r="F135" s="383"/>
    </row>
    <row r="136" spans="1:6" s="372" customFormat="1" ht="12.75">
      <c r="A136" s="382"/>
      <c r="C136" s="382"/>
      <c r="D136" s="382"/>
      <c r="E136" s="382"/>
      <c r="F136" s="383"/>
    </row>
    <row r="137" spans="1:6" s="372" customFormat="1" ht="12.75">
      <c r="A137" s="382"/>
      <c r="C137" s="382"/>
      <c r="D137" s="382"/>
      <c r="E137" s="382"/>
      <c r="F137" s="383"/>
    </row>
    <row r="138" spans="1:6" s="372" customFormat="1" ht="12.75">
      <c r="A138" s="382"/>
      <c r="C138" s="382"/>
      <c r="D138" s="382"/>
      <c r="E138" s="382"/>
      <c r="F138" s="383"/>
    </row>
    <row r="139" spans="1:6" s="372" customFormat="1" ht="12.75">
      <c r="A139" s="382"/>
      <c r="C139" s="382"/>
      <c r="D139" s="382"/>
      <c r="E139" s="382"/>
      <c r="F139" s="383"/>
    </row>
    <row r="140" spans="1:6" s="372" customFormat="1" ht="12.75">
      <c r="A140" s="382"/>
      <c r="C140" s="382"/>
      <c r="D140" s="382"/>
      <c r="E140" s="382"/>
      <c r="F140" s="383"/>
    </row>
    <row r="141" spans="1:6" s="372" customFormat="1" ht="12.75">
      <c r="A141" s="382"/>
      <c r="C141" s="382"/>
      <c r="D141" s="382"/>
      <c r="E141" s="382"/>
      <c r="F141" s="383"/>
    </row>
    <row r="142" spans="1:6" s="372" customFormat="1" ht="12.75">
      <c r="A142" s="382"/>
      <c r="C142" s="382"/>
      <c r="D142" s="382"/>
      <c r="E142" s="382"/>
      <c r="F142" s="383"/>
    </row>
    <row r="143" spans="1:6" s="372" customFormat="1" ht="12.75">
      <c r="A143" s="382"/>
      <c r="C143" s="382"/>
      <c r="D143" s="382"/>
      <c r="E143" s="382"/>
      <c r="F143" s="383"/>
    </row>
    <row r="144" spans="1:6" s="372" customFormat="1" ht="12.75">
      <c r="A144" s="382"/>
      <c r="C144" s="382"/>
      <c r="D144" s="382"/>
      <c r="E144" s="382"/>
      <c r="F144" s="383"/>
    </row>
    <row r="145" spans="1:6">
      <c r="A145" s="218"/>
      <c r="B145" s="145"/>
      <c r="C145" s="218"/>
      <c r="D145" s="218"/>
      <c r="E145" s="218"/>
      <c r="F145" s="149"/>
    </row>
    <row r="146" spans="1:6" s="372" customFormat="1" ht="15.75">
      <c r="A146" s="382"/>
      <c r="C146" s="382"/>
      <c r="D146" s="382"/>
      <c r="E146" s="382"/>
      <c r="F146" s="384"/>
    </row>
    <row r="147" spans="1:6" s="385" customFormat="1" ht="15.75"/>
    <row r="148" spans="1:6" s="385" customFormat="1" ht="15.75"/>
    <row r="149" spans="1:6" s="385" customFormat="1" ht="15.75"/>
    <row r="150" spans="1:6" s="385" customFormat="1" ht="15.75"/>
    <row r="151" spans="1:6" s="385" customFormat="1" ht="15.75"/>
    <row r="152" spans="1:6" s="385" customFormat="1" ht="15.75"/>
    <row r="153" spans="1:6" s="385" customFormat="1" ht="15.75"/>
    <row r="154" spans="1:6" s="385" customFormat="1" ht="15.75"/>
    <row r="155" spans="1:6" s="385" customFormat="1" ht="15.75"/>
    <row r="156" spans="1:6" s="385" customFormat="1" ht="15.75"/>
    <row r="157" spans="1:6" s="385" customFormat="1" ht="15.75"/>
    <row r="158" spans="1:6" s="385" customFormat="1" ht="15.75"/>
    <row r="159" spans="1:6" s="385" customFormat="1" ht="15.75"/>
    <row r="160" spans="1:6" s="385" customFormat="1" ht="15.75"/>
    <row r="161" s="385" customFormat="1" ht="15.75"/>
    <row r="162" s="385" customFormat="1" ht="15.75"/>
    <row r="163" s="385" customFormat="1" ht="15.75"/>
    <row r="164" s="385" customFormat="1" ht="15.75"/>
    <row r="165" s="385" customFormat="1" ht="15.75"/>
    <row r="166" s="385" customFormat="1" ht="15.75"/>
    <row r="167" s="385" customFormat="1" ht="15.75"/>
    <row r="168" s="385" customFormat="1" ht="15.75"/>
    <row r="169" s="385" customFormat="1" ht="15.75"/>
    <row r="170" s="385" customFormat="1" ht="15.75"/>
    <row r="171" s="385" customFormat="1" ht="15.75"/>
    <row r="172" s="385" customFormat="1" ht="15.75"/>
    <row r="173" s="385" customFormat="1" ht="15.75"/>
    <row r="174" s="385" customFormat="1" ht="15.75"/>
    <row r="175" s="385" customFormat="1" ht="15.75"/>
    <row r="176" s="385" customFormat="1" ht="15.75"/>
    <row r="177" s="385" customFormat="1" ht="15.75"/>
    <row r="178" s="385" customFormat="1" ht="15.75"/>
    <row r="179" s="385" customFormat="1" ht="15.75"/>
    <row r="180" s="385" customFormat="1" ht="15.75"/>
    <row r="181" s="385" customFormat="1" ht="15.75"/>
    <row r="182" s="385" customFormat="1" ht="15.75"/>
    <row r="183" s="385" customFormat="1" ht="15.75"/>
    <row r="184" s="385" customFormat="1" ht="15.75"/>
    <row r="185" s="385" customFormat="1" ht="15.75"/>
    <row r="186" s="385" customFormat="1" ht="15.75"/>
    <row r="187" s="385" customFormat="1" ht="15.75"/>
    <row r="188" s="385" customFormat="1" ht="15.75"/>
    <row r="189" s="385" customFormat="1" ht="15.75"/>
    <row r="190" s="385" customFormat="1" ht="15.75"/>
    <row r="191" s="385" customFormat="1" ht="15.75"/>
    <row r="192" s="385" customFormat="1" ht="15.75"/>
    <row r="193" s="385" customFormat="1" ht="15.75"/>
    <row r="194" s="385" customFormat="1" ht="15.75"/>
    <row r="195" s="385" customFormat="1" ht="15.75"/>
    <row r="196" s="385" customFormat="1" ht="15.75"/>
    <row r="197" s="385" customFormat="1" ht="15.75"/>
    <row r="198" s="385" customFormat="1" ht="15.75"/>
    <row r="199" s="385" customFormat="1" ht="15.75"/>
    <row r="200" s="385" customFormat="1" ht="15.75"/>
    <row r="201" s="385" customFormat="1" ht="15.75"/>
    <row r="202" s="385" customFormat="1" ht="15.75"/>
    <row r="203" s="385" customFormat="1" ht="15.75"/>
    <row r="204" s="385" customFormat="1" ht="15.75"/>
    <row r="205" s="385" customFormat="1" ht="15.75"/>
    <row r="206" s="385" customFormat="1" ht="15.75"/>
    <row r="207" s="385" customFormat="1" ht="15.75"/>
    <row r="208" s="385" customFormat="1" ht="15.75"/>
    <row r="209" s="385" customFormat="1" ht="15.75"/>
    <row r="210" s="385" customFormat="1" ht="15.75"/>
    <row r="211" s="385" customFormat="1" ht="15.75"/>
    <row r="212" s="385" customFormat="1" ht="15.75"/>
    <row r="213" s="385" customFormat="1" ht="15.75"/>
    <row r="214" s="385" customFormat="1" ht="15.75"/>
    <row r="215" s="385" customFormat="1" ht="15.75"/>
    <row r="216" s="385" customFormat="1" ht="15.75"/>
    <row r="217" s="385" customFormat="1" ht="15.75"/>
    <row r="218" s="385" customFormat="1" ht="15.75"/>
    <row r="219" s="385" customFormat="1" ht="15.75"/>
    <row r="220" s="385" customFormat="1" ht="15.75"/>
    <row r="221" s="385" customFormat="1" ht="15.75"/>
    <row r="222" s="385" customFormat="1" ht="15.75"/>
    <row r="223" s="385" customFormat="1" ht="15.75"/>
    <row r="224" s="385" customFormat="1" ht="15.75"/>
    <row r="225" s="385" customFormat="1" ht="15.75"/>
    <row r="226" s="385" customFormat="1" ht="15.75"/>
    <row r="227" s="385" customFormat="1" ht="15.75"/>
    <row r="228" s="385" customFormat="1" ht="15.75"/>
    <row r="229" s="385" customFormat="1" ht="15.75"/>
    <row r="230" s="385" customFormat="1" ht="15.75"/>
    <row r="231" s="385" customFormat="1" ht="15.75"/>
    <row r="232" s="385" customFormat="1" ht="15.75"/>
    <row r="233" s="385" customFormat="1" ht="15.75"/>
    <row r="234" s="385" customFormat="1" ht="15.75"/>
    <row r="235" s="385" customFormat="1" ht="15.75"/>
    <row r="236" s="385" customFormat="1" ht="15.75"/>
    <row r="237" s="385" customFormat="1" ht="15.75"/>
    <row r="238" s="385" customFormat="1" ht="15.75"/>
    <row r="239" s="385" customFormat="1" ht="15.75"/>
    <row r="240" s="385" customFormat="1" ht="15.75"/>
    <row r="241" s="385" customFormat="1" ht="15.75"/>
    <row r="242" s="385" customFormat="1" ht="15.75"/>
    <row r="243" s="385" customFormat="1" ht="15.75"/>
    <row r="244" s="385" customFormat="1" ht="15.75"/>
    <row r="245" s="385" customFormat="1" ht="15.75"/>
    <row r="246" s="385" customFormat="1" ht="15.75"/>
    <row r="247" s="385" customFormat="1" ht="15.75"/>
    <row r="248" s="385" customFormat="1" ht="15.75"/>
    <row r="249" s="385" customFormat="1" ht="15.75"/>
    <row r="250" s="385" customFormat="1" ht="15.75"/>
    <row r="251" s="385" customFormat="1" ht="15.75"/>
    <row r="252" s="385" customFormat="1" ht="15.75"/>
    <row r="253" s="385" customFormat="1" ht="15.75"/>
    <row r="254" s="385" customFormat="1" ht="15.75"/>
    <row r="255" s="385" customFormat="1" ht="15.75"/>
    <row r="256" s="385" customFormat="1" ht="15.75"/>
    <row r="257" s="385" customFormat="1" ht="15.75"/>
    <row r="258" s="385" customFormat="1" ht="15.75"/>
    <row r="259" s="385" customFormat="1" ht="15.75"/>
    <row r="260" s="385" customFormat="1" ht="15.75"/>
    <row r="261" s="385" customFormat="1" ht="15.75"/>
    <row r="262" s="385" customFormat="1" ht="15.75"/>
    <row r="263" s="385" customFormat="1" ht="15.75"/>
    <row r="264" s="385" customFormat="1" ht="15.75"/>
    <row r="265" s="385" customFormat="1" ht="15.75"/>
    <row r="266" s="385" customFormat="1" ht="15.75"/>
    <row r="267" s="385" customFormat="1" ht="15.75"/>
    <row r="268" s="385" customFormat="1" ht="15.75"/>
    <row r="269" s="385" customFormat="1" ht="15.75"/>
    <row r="270" s="385" customFormat="1" ht="15.75"/>
    <row r="271" s="385" customFormat="1" ht="15.75"/>
    <row r="272" s="385" customFormat="1" ht="15.75"/>
    <row r="273" s="385" customFormat="1" ht="15.75"/>
    <row r="274" s="385" customFormat="1" ht="15.75"/>
    <row r="275" s="385" customFormat="1" ht="15.75"/>
    <row r="276" s="385" customFormat="1" ht="15.75"/>
    <row r="277" s="385" customFormat="1" ht="15.75"/>
    <row r="278" s="385" customFormat="1" ht="15.75"/>
    <row r="279" s="385" customFormat="1" ht="15.75"/>
    <row r="280" s="385" customFormat="1" ht="15.75"/>
    <row r="281" s="385" customFormat="1" ht="15.75"/>
    <row r="282" s="385" customFormat="1" ht="15.75"/>
    <row r="283" s="385" customFormat="1" ht="15.75"/>
    <row r="284" s="385" customFormat="1" ht="15.75"/>
    <row r="285" s="385" customFormat="1" ht="15.75"/>
    <row r="286" s="385" customFormat="1" ht="15.75"/>
    <row r="287" s="385" customFormat="1" ht="15.75"/>
    <row r="288" s="385" customFormat="1" ht="15.75"/>
    <row r="289" s="385" customFormat="1" ht="15.75"/>
    <row r="290" s="385" customFormat="1" ht="15.75"/>
    <row r="291" s="385" customFormat="1" ht="15.75"/>
    <row r="292" s="385" customFormat="1" ht="15.75"/>
    <row r="293" s="385" customFormat="1" ht="15.75"/>
    <row r="294" s="385" customFormat="1" ht="15.75"/>
    <row r="295" s="385" customFormat="1" ht="15.75"/>
    <row r="296" s="385" customFormat="1" ht="15.75"/>
    <row r="297" s="385" customFormat="1" ht="15.75"/>
    <row r="298" s="385" customFormat="1" ht="15.75"/>
    <row r="299" s="385" customFormat="1" ht="15.75"/>
    <row r="300" s="385" customFormat="1" ht="15.75"/>
    <row r="301" s="385" customFormat="1" ht="15.75"/>
    <row r="302" s="385" customFormat="1" ht="15.75"/>
    <row r="303" s="385" customFormat="1" ht="15.75"/>
    <row r="304" s="385" customFormat="1" ht="15.75"/>
    <row r="305" s="385" customFormat="1" ht="15.75"/>
    <row r="306" s="385" customFormat="1" ht="15.75"/>
    <row r="307" s="385" customFormat="1" ht="15.75"/>
    <row r="308" s="385" customFormat="1" ht="15.75"/>
    <row r="309" s="385" customFormat="1" ht="15.75"/>
    <row r="310" s="385" customFormat="1" ht="15.75"/>
    <row r="311" s="385" customFormat="1" ht="15.75"/>
    <row r="312" s="385" customFormat="1" ht="15.75"/>
    <row r="313" s="385" customFormat="1" ht="15.75"/>
    <row r="314" s="385" customFormat="1" ht="15.75"/>
    <row r="315" s="385" customFormat="1" ht="15.75"/>
    <row r="316" s="385" customFormat="1" ht="15.75"/>
    <row r="317" s="385" customFormat="1" ht="15.75"/>
    <row r="318" s="385" customFormat="1" ht="15.75"/>
    <row r="319" s="385" customFormat="1" ht="15.75"/>
    <row r="320" s="385" customFormat="1" ht="15.75"/>
    <row r="321" s="385" customFormat="1" ht="15.75"/>
    <row r="322" s="385" customFormat="1" ht="15.75"/>
    <row r="323" s="385" customFormat="1" ht="15.75"/>
    <row r="324" s="385" customFormat="1" ht="15.75"/>
    <row r="325" s="385" customFormat="1" ht="15.75"/>
    <row r="326" s="385" customFormat="1" ht="15.75"/>
    <row r="327" s="385" customFormat="1" ht="15.75"/>
    <row r="328" s="385" customFormat="1" ht="15.75"/>
    <row r="329" s="385" customFormat="1" ht="15.75"/>
    <row r="330" s="385" customFormat="1" ht="15.75"/>
    <row r="331" s="385" customFormat="1" ht="15.75"/>
    <row r="332" s="385" customFormat="1" ht="15.75"/>
    <row r="333" s="385" customFormat="1" ht="15.75"/>
    <row r="334" s="385" customFormat="1" ht="15.75"/>
    <row r="335" s="385" customFormat="1" ht="15.75"/>
    <row r="336" s="385" customFormat="1" ht="15.75"/>
    <row r="337" s="385" customFormat="1" ht="15.75"/>
    <row r="338" s="385" customFormat="1" ht="15.75"/>
    <row r="339" s="385" customFormat="1" ht="15.75"/>
    <row r="340" s="385" customFormat="1" ht="15.75"/>
    <row r="341" s="385" customFormat="1" ht="15.75"/>
    <row r="342" s="385" customFormat="1" ht="15.75"/>
    <row r="343" s="385" customFormat="1" ht="15.75"/>
    <row r="344" s="385" customFormat="1" ht="15.75"/>
    <row r="345" s="385" customFormat="1" ht="15.75"/>
    <row r="346" s="385" customFormat="1" ht="15.75"/>
    <row r="347" s="385" customFormat="1" ht="15.75"/>
    <row r="348" s="385" customFormat="1" ht="15.75"/>
    <row r="349" s="385" customFormat="1" ht="15.75"/>
    <row r="350" s="385" customFormat="1" ht="15.75"/>
    <row r="351" s="385" customFormat="1" ht="15.75"/>
    <row r="352" s="385" customFormat="1" ht="15.75"/>
    <row r="353" s="385" customFormat="1" ht="15.75"/>
    <row r="354" s="385" customFormat="1" ht="15.75"/>
    <row r="355" s="385" customFormat="1" ht="15.75"/>
    <row r="356" s="385" customFormat="1" ht="15.75"/>
    <row r="357" s="385" customFormat="1" ht="15.75"/>
    <row r="358" s="385" customFormat="1" ht="15.75"/>
    <row r="359" s="385" customFormat="1" ht="15.75"/>
    <row r="360" s="385" customFormat="1" ht="15.75"/>
    <row r="361" s="385" customFormat="1" ht="15.75"/>
    <row r="362" s="385" customFormat="1" ht="15.75"/>
    <row r="363" s="385" customFormat="1" ht="15.75"/>
    <row r="364" s="385" customFormat="1" ht="15.75"/>
    <row r="365" s="385" customFormat="1" ht="15.75"/>
    <row r="366" s="385" customFormat="1" ht="15.75"/>
    <row r="367" s="385" customFormat="1" ht="15.75"/>
    <row r="368" s="385" customFormat="1" ht="15.75"/>
    <row r="369" s="385" customFormat="1" ht="15.75"/>
    <row r="370" s="385" customFormat="1" ht="15.75"/>
    <row r="371" s="385" customFormat="1" ht="15.75"/>
    <row r="372" s="385" customFormat="1" ht="15.75"/>
    <row r="373" s="385" customFormat="1" ht="15.75"/>
    <row r="374" s="385" customFormat="1" ht="15.75"/>
    <row r="375" s="385" customFormat="1" ht="15.75"/>
    <row r="376" s="385" customFormat="1" ht="15.75"/>
    <row r="377" s="385" customFormat="1" ht="15.75"/>
    <row r="378" s="385" customFormat="1" ht="15.75"/>
    <row r="379" s="385" customFormat="1" ht="15.75"/>
    <row r="380" s="385" customFormat="1" ht="15.75"/>
    <row r="381" s="385" customFormat="1" ht="15.75"/>
    <row r="382" s="385" customFormat="1" ht="15.75"/>
    <row r="383" s="385" customFormat="1" ht="15.75"/>
    <row r="384" s="385" customFormat="1" ht="15.75"/>
    <row r="385" s="385" customFormat="1" ht="15.75"/>
    <row r="386" s="385" customFormat="1" ht="15.75"/>
    <row r="387" s="385" customFormat="1" ht="15.75"/>
    <row r="388" s="385" customFormat="1" ht="15.75"/>
    <row r="389" s="385" customFormat="1" ht="15.75"/>
    <row r="390" s="385" customFormat="1" ht="15.75"/>
    <row r="391" s="385" customFormat="1" ht="15.75"/>
    <row r="392" s="385" customFormat="1" ht="15.75"/>
    <row r="393" s="385" customFormat="1" ht="15.75"/>
    <row r="394" s="385" customFormat="1" ht="15.75"/>
    <row r="395" s="385" customFormat="1" ht="15.75"/>
    <row r="396" s="385" customFormat="1" ht="15.75"/>
    <row r="397" s="385" customFormat="1" ht="15.75"/>
    <row r="398" s="385" customFormat="1" ht="15.75"/>
    <row r="399" s="385" customFormat="1" ht="15.75"/>
    <row r="400" s="385" customFormat="1" ht="15.75"/>
    <row r="401" s="385" customFormat="1" ht="15.75"/>
    <row r="402" s="385" customFormat="1" ht="15.75"/>
    <row r="403" s="385" customFormat="1" ht="15.75"/>
    <row r="404" s="385" customFormat="1" ht="15.75"/>
    <row r="405" s="385" customFormat="1" ht="15.75"/>
    <row r="406" s="385" customFormat="1" ht="15.75"/>
    <row r="407" s="385" customFormat="1" ht="15.75"/>
    <row r="408" s="385" customFormat="1" ht="15.75"/>
    <row r="409" s="385" customFormat="1" ht="15.75"/>
    <row r="410" s="385" customFormat="1" ht="15.75"/>
    <row r="411" s="385" customFormat="1" ht="15.75"/>
    <row r="412" s="385" customFormat="1" ht="15.75"/>
    <row r="413" s="385" customFormat="1" ht="15.75"/>
    <row r="414" s="385" customFormat="1" ht="15.75"/>
    <row r="415" s="385" customFormat="1" ht="15.75"/>
    <row r="416" s="385" customFormat="1" ht="15.75"/>
    <row r="417" s="385" customFormat="1" ht="15.75"/>
    <row r="418" s="385" customFormat="1" ht="15.75"/>
    <row r="419" s="385" customFormat="1" ht="15.75"/>
    <row r="420" s="385" customFormat="1" ht="15.75"/>
    <row r="421" s="385" customFormat="1" ht="15.75"/>
    <row r="422" s="385" customFormat="1" ht="15.75"/>
    <row r="423" s="385" customFormat="1" ht="15.75"/>
    <row r="424" s="385" customFormat="1" ht="15.75"/>
    <row r="425" s="385" customFormat="1" ht="15.75"/>
    <row r="426" s="385" customFormat="1" ht="15.75"/>
    <row r="427" s="385" customFormat="1" ht="15.75"/>
    <row r="428" s="385" customFormat="1" ht="15.75"/>
    <row r="429" s="385" customFormat="1" ht="15.75"/>
    <row r="430" s="385" customFormat="1" ht="15.75"/>
    <row r="431" s="385" customFormat="1" ht="15.75"/>
    <row r="432" s="385" customFormat="1" ht="15.75"/>
    <row r="433" s="385" customFormat="1" ht="15.75"/>
    <row r="434" s="385" customFormat="1" ht="15.75"/>
    <row r="435" s="385" customFormat="1" ht="15.75"/>
    <row r="436" s="385" customFormat="1" ht="15.75"/>
    <row r="437" s="385" customFormat="1" ht="15.75"/>
    <row r="438" s="385" customFormat="1" ht="15.75"/>
    <row r="439" s="385" customFormat="1" ht="15.75"/>
    <row r="440" s="385" customFormat="1" ht="15.75"/>
    <row r="441" s="385" customFormat="1" ht="15.75"/>
    <row r="442" s="385" customFormat="1" ht="15.75"/>
    <row r="443" s="385" customFormat="1" ht="15.75"/>
    <row r="444" s="385" customFormat="1" ht="15.75"/>
    <row r="445" s="385" customFormat="1" ht="15.75"/>
    <row r="446" s="385" customFormat="1" ht="15.75"/>
    <row r="447" s="385" customFormat="1" ht="15.75"/>
    <row r="448" s="385" customFormat="1" ht="15.75"/>
    <row r="449" spans="1:7" s="385" customFormat="1" ht="15.75"/>
    <row r="450" spans="1:7" s="385" customFormat="1" ht="15.75"/>
    <row r="451" spans="1:7" s="337" customFormat="1" ht="15.75">
      <c r="C451" s="338"/>
      <c r="D451" s="338"/>
      <c r="E451" s="338"/>
      <c r="F451" s="338"/>
      <c r="G451" s="338"/>
    </row>
    <row r="452" spans="1:7">
      <c r="A452" s="145"/>
      <c r="B452" s="145"/>
      <c r="C452" s="218"/>
      <c r="D452" s="218"/>
      <c r="E452" s="218"/>
      <c r="F452" s="218"/>
      <c r="G452" s="218"/>
    </row>
    <row r="453" spans="1:7">
      <c r="A453" s="145"/>
      <c r="B453" s="145"/>
      <c r="C453" s="218"/>
      <c r="D453" s="218"/>
      <c r="E453" s="218"/>
      <c r="F453" s="218"/>
      <c r="G453" s="218"/>
    </row>
    <row r="454" spans="1:7">
      <c r="A454" s="145"/>
      <c r="B454" s="145"/>
      <c r="C454" s="218"/>
      <c r="D454" s="218"/>
      <c r="E454" s="218"/>
      <c r="F454" s="218"/>
      <c r="G454" s="218"/>
    </row>
    <row r="478" spans="7:7">
      <c r="G478" s="386"/>
    </row>
    <row r="481" spans="1:7" s="337" customFormat="1" ht="15.75">
      <c r="C481" s="218"/>
      <c r="D481" s="338"/>
      <c r="E481" s="338"/>
      <c r="F481" s="338"/>
      <c r="G481" s="338"/>
    </row>
    <row r="482" spans="1:7">
      <c r="A482" s="145"/>
      <c r="B482" s="145"/>
      <c r="C482" s="218"/>
      <c r="D482" s="218"/>
      <c r="E482" s="218"/>
      <c r="F482" s="218"/>
      <c r="G482" s="218"/>
    </row>
    <row r="483" spans="1:7">
      <c r="A483" s="145"/>
      <c r="B483" s="145"/>
      <c r="C483" s="218"/>
      <c r="D483" s="218"/>
      <c r="E483" s="218"/>
      <c r="F483" s="218"/>
      <c r="G483" s="218"/>
    </row>
    <row r="484" spans="1:7">
      <c r="A484" s="145"/>
      <c r="B484" s="145"/>
      <c r="C484" s="218"/>
      <c r="D484" s="218"/>
      <c r="E484" s="218"/>
      <c r="F484" s="218"/>
      <c r="G484" s="218"/>
    </row>
    <row r="503" spans="1:7" ht="15.75">
      <c r="A503" s="218"/>
      <c r="B503" s="145"/>
      <c r="C503" s="218"/>
      <c r="D503" s="218"/>
      <c r="E503" s="218"/>
      <c r="F503" s="218"/>
      <c r="G503" s="339"/>
    </row>
    <row r="506" spans="1:7" s="337" customFormat="1" ht="15.75">
      <c r="C506" s="218"/>
      <c r="D506" s="338"/>
      <c r="E506" s="338"/>
      <c r="F506" s="338"/>
      <c r="G506" s="338"/>
    </row>
    <row r="507" spans="1:7">
      <c r="A507" s="145"/>
      <c r="B507" s="145"/>
      <c r="C507" s="218"/>
      <c r="D507" s="218"/>
      <c r="E507" s="218"/>
      <c r="F507" s="218"/>
      <c r="G507" s="218"/>
    </row>
    <row r="508" spans="1:7">
      <c r="A508" s="145"/>
      <c r="B508" s="145"/>
      <c r="C508" s="218"/>
      <c r="D508" s="218"/>
      <c r="E508" s="218"/>
      <c r="F508" s="218"/>
      <c r="G508" s="218"/>
    </row>
    <row r="509" spans="1:7">
      <c r="A509" s="145"/>
      <c r="B509" s="145"/>
      <c r="C509" s="218"/>
      <c r="D509" s="218"/>
      <c r="E509" s="218"/>
      <c r="F509" s="218"/>
      <c r="G509" s="218"/>
    </row>
    <row r="524" spans="1:1">
      <c r="A524" s="145"/>
    </row>
    <row r="525" spans="1:1">
      <c r="A525" s="145"/>
    </row>
    <row r="526" spans="1:1">
      <c r="A526" s="145"/>
    </row>
    <row r="544" spans="7:7" ht="15.75">
      <c r="G544" s="339"/>
    </row>
    <row r="547" spans="1:7" s="337" customFormat="1" ht="15.75">
      <c r="C547" s="218"/>
      <c r="D547" s="338"/>
      <c r="E547" s="338"/>
      <c r="F547" s="338"/>
      <c r="G547" s="338"/>
    </row>
    <row r="548" spans="1:7">
      <c r="A548" s="145"/>
      <c r="B548" s="145"/>
      <c r="C548" s="218"/>
      <c r="D548" s="218"/>
      <c r="E548" s="218"/>
      <c r="F548" s="218"/>
      <c r="G548" s="218"/>
    </row>
    <row r="549" spans="1:7">
      <c r="A549" s="145"/>
      <c r="B549" s="145"/>
      <c r="C549" s="218"/>
      <c r="D549" s="218"/>
      <c r="E549" s="218"/>
      <c r="F549" s="218"/>
      <c r="G549" s="218"/>
    </row>
    <row r="550" spans="1:7">
      <c r="A550" s="145"/>
      <c r="B550" s="145"/>
      <c r="C550" s="218"/>
      <c r="D550" s="218"/>
      <c r="E550" s="218"/>
      <c r="F550" s="218"/>
      <c r="G550" s="218"/>
    </row>
    <row r="555" spans="1:7">
      <c r="A555" s="218"/>
      <c r="B555" s="145"/>
      <c r="C555" s="218"/>
      <c r="D555" s="218"/>
      <c r="E555" s="218"/>
      <c r="F555" s="218"/>
      <c r="G555" s="218"/>
    </row>
    <row r="556" spans="1:7" ht="15.75">
      <c r="A556" s="218"/>
      <c r="B556" s="145"/>
      <c r="C556" s="218"/>
      <c r="D556" s="218"/>
      <c r="E556" s="218"/>
      <c r="F556" s="218"/>
      <c r="G556" s="339"/>
    </row>
    <row r="656" spans="3:3" s="385" customFormat="1" ht="15.75">
      <c r="C656" s="218"/>
    </row>
    <row r="657" spans="1:3" s="385" customFormat="1" ht="15.75">
      <c r="C657" s="218"/>
    </row>
    <row r="658" spans="1:3">
      <c r="A658" s="145"/>
      <c r="B658" s="145"/>
      <c r="C658" s="218"/>
    </row>
    <row r="659" spans="1:3">
      <c r="A659" s="145"/>
      <c r="B659" s="145"/>
      <c r="C659" s="218"/>
    </row>
    <row r="687" spans="1:1" ht="26.25">
      <c r="A687" s="327"/>
    </row>
    <row r="720" spans="1:1" ht="26.25">
      <c r="A720" s="327"/>
    </row>
    <row r="773" spans="7:7" ht="15.75">
      <c r="G773" s="338"/>
    </row>
    <row r="776" spans="7:7" ht="15.75">
      <c r="G776" s="339"/>
    </row>
    <row r="796" spans="7:7" ht="15.75">
      <c r="G796" s="339"/>
    </row>
    <row r="826" spans="1:7">
      <c r="A826" s="218"/>
      <c r="B826" s="145"/>
      <c r="C826" s="218"/>
      <c r="D826" s="218"/>
      <c r="E826" s="218"/>
      <c r="F826" s="218"/>
      <c r="G826" s="386"/>
    </row>
    <row r="829" spans="1:7" s="337" customFormat="1" ht="15.75">
      <c r="C829" s="218"/>
      <c r="D829" s="338"/>
      <c r="E829" s="338"/>
      <c r="F829" s="338"/>
      <c r="G829" s="338"/>
    </row>
    <row r="830" spans="1:7">
      <c r="A830" s="145"/>
      <c r="B830" s="145"/>
      <c r="C830" s="218"/>
      <c r="D830" s="218"/>
      <c r="E830" s="218"/>
      <c r="F830" s="218"/>
      <c r="G830" s="218"/>
    </row>
    <row r="831" spans="1:7">
      <c r="A831" s="145"/>
      <c r="B831" s="145"/>
      <c r="C831" s="218"/>
      <c r="D831" s="218"/>
      <c r="E831" s="218"/>
      <c r="F831" s="218"/>
      <c r="G831" s="218"/>
    </row>
    <row r="832" spans="1:7">
      <c r="A832" s="145"/>
      <c r="B832" s="145"/>
      <c r="C832" s="218"/>
      <c r="D832" s="218"/>
      <c r="E832" s="218"/>
      <c r="F832" s="218"/>
      <c r="G832" s="218"/>
    </row>
    <row r="851" spans="1:7" ht="15.75">
      <c r="A851" s="218"/>
      <c r="B851" s="145"/>
      <c r="C851" s="218"/>
      <c r="D851" s="218"/>
      <c r="E851" s="218"/>
      <c r="F851" s="218"/>
      <c r="G851" s="339"/>
    </row>
    <row r="854" spans="1:7" s="337" customFormat="1" ht="15.75">
      <c r="C854" s="218"/>
      <c r="D854" s="338"/>
      <c r="E854" s="338"/>
      <c r="F854" s="338"/>
      <c r="G854" s="338"/>
    </row>
    <row r="855" spans="1:7">
      <c r="A855" s="145"/>
      <c r="B855" s="145"/>
      <c r="C855" s="218"/>
      <c r="D855" s="218"/>
      <c r="E855" s="218"/>
      <c r="F855" s="218"/>
      <c r="G855" s="218"/>
    </row>
    <row r="856" spans="1:7">
      <c r="A856" s="145"/>
      <c r="B856" s="145"/>
      <c r="C856" s="218"/>
      <c r="D856" s="218"/>
      <c r="E856" s="218"/>
      <c r="F856" s="218"/>
      <c r="G856" s="218"/>
    </row>
    <row r="857" spans="1:7">
      <c r="A857" s="145"/>
      <c r="B857" s="145"/>
      <c r="C857" s="218"/>
      <c r="D857" s="218"/>
      <c r="E857" s="218"/>
      <c r="F857" s="218"/>
      <c r="G857" s="218"/>
    </row>
    <row r="872" spans="1:1">
      <c r="A872" s="145"/>
    </row>
    <row r="873" spans="1:1">
      <c r="A873" s="145"/>
    </row>
    <row r="874" spans="1:1">
      <c r="A874" s="145"/>
    </row>
    <row r="892" spans="1:7" ht="15.75">
      <c r="A892" s="218"/>
      <c r="B892" s="145"/>
      <c r="C892" s="218"/>
      <c r="D892" s="218"/>
      <c r="E892" s="218"/>
      <c r="F892" s="218"/>
      <c r="G892" s="339"/>
    </row>
    <row r="895" spans="1:7" s="337" customFormat="1" ht="15.75">
      <c r="C895" s="218"/>
      <c r="D895" s="338"/>
      <c r="E895" s="338"/>
      <c r="F895" s="338"/>
      <c r="G895" s="338"/>
    </row>
    <row r="896" spans="1:7">
      <c r="A896" s="145"/>
      <c r="B896" s="145"/>
      <c r="C896" s="218"/>
      <c r="D896" s="218"/>
      <c r="E896" s="218"/>
      <c r="F896" s="218"/>
      <c r="G896" s="218"/>
    </row>
    <row r="897" spans="1:7">
      <c r="A897" s="145"/>
      <c r="B897" s="145"/>
      <c r="C897" s="218"/>
      <c r="D897" s="218"/>
      <c r="E897" s="218"/>
      <c r="F897" s="218"/>
      <c r="G897" s="218"/>
    </row>
    <row r="898" spans="1:7">
      <c r="A898" s="145"/>
      <c r="B898" s="145"/>
      <c r="C898" s="218"/>
      <c r="D898" s="218"/>
      <c r="E898" s="218"/>
      <c r="F898" s="218"/>
      <c r="G898" s="218"/>
    </row>
    <row r="903" spans="1:7">
      <c r="A903" s="218"/>
      <c r="B903" s="145"/>
      <c r="C903" s="218"/>
      <c r="D903" s="218"/>
      <c r="E903" s="218"/>
      <c r="F903" s="218"/>
      <c r="G903" s="218"/>
    </row>
    <row r="904" spans="1:7" ht="15.75">
      <c r="A904" s="218"/>
      <c r="B904" s="145"/>
      <c r="C904" s="218"/>
      <c r="D904" s="218"/>
      <c r="E904" s="218"/>
      <c r="F904" s="218"/>
      <c r="G904" s="339"/>
    </row>
    <row r="1004" spans="1:3" s="385" customFormat="1" ht="15.75">
      <c r="C1004" s="218"/>
    </row>
    <row r="1005" spans="1:3" s="385" customFormat="1" ht="15.75">
      <c r="C1005" s="218"/>
    </row>
    <row r="1006" spans="1:3">
      <c r="A1006" s="145"/>
      <c r="B1006" s="145"/>
      <c r="C1006" s="218"/>
    </row>
    <row r="1007" spans="1:3">
      <c r="A1007" s="145"/>
      <c r="B1007" s="145"/>
      <c r="C1007" s="218"/>
    </row>
    <row r="1035" spans="1:1" ht="26.25">
      <c r="A1035" s="327"/>
    </row>
    <row r="1068" spans="1:1" ht="26.25">
      <c r="A1068" s="327"/>
    </row>
    <row r="1121" spans="7:7" ht="15.75">
      <c r="G1121" s="338"/>
    </row>
    <row r="1124" spans="7:7" ht="15.75">
      <c r="G1124" s="339"/>
    </row>
    <row r="1146" spans="1:7" hidden="1">
      <c r="A1146" s="387" t="s">
        <v>1852</v>
      </c>
      <c r="B1146" s="388" t="s">
        <v>1858</v>
      </c>
      <c r="C1146" s="389" t="s">
        <v>158</v>
      </c>
      <c r="D1146" s="390">
        <v>45</v>
      </c>
      <c r="E1146" s="391">
        <v>48.9</v>
      </c>
      <c r="F1146" s="391">
        <f>ROUND(E1146*D1146,2)</f>
        <v>2200.5</v>
      </c>
      <c r="G1146" s="218"/>
    </row>
    <row r="1147" spans="1:7" hidden="1">
      <c r="A1147" s="387" t="s">
        <v>1859</v>
      </c>
      <c r="B1147" s="388" t="s">
        <v>1860</v>
      </c>
      <c r="C1147" s="389" t="s">
        <v>149</v>
      </c>
      <c r="D1147" s="390">
        <v>6.75</v>
      </c>
      <c r="E1147" s="391">
        <v>1200</v>
      </c>
      <c r="F1147" s="391">
        <f>ROUND(E1147*D1147,2)</f>
        <v>8100</v>
      </c>
      <c r="G1147" s="145"/>
    </row>
    <row r="1148" spans="1:7" hidden="1">
      <c r="A1148" s="218"/>
      <c r="B1148" s="145"/>
      <c r="C1148" s="218"/>
      <c r="D1148" s="218"/>
      <c r="E1148" s="218"/>
      <c r="F1148" s="149"/>
      <c r="G1148" s="218"/>
    </row>
    <row r="1149" spans="1:7" hidden="1">
      <c r="A1149" s="218"/>
      <c r="B1149" s="145"/>
      <c r="C1149" s="218"/>
      <c r="D1149" s="218"/>
      <c r="E1149" s="218"/>
      <c r="F1149" s="149"/>
      <c r="G1149" s="218"/>
    </row>
    <row r="1150" spans="1:7" hidden="1">
      <c r="A1150" s="218"/>
      <c r="B1150" s="145"/>
      <c r="C1150" s="218"/>
      <c r="D1150" s="218"/>
      <c r="E1150" s="218"/>
      <c r="F1150" s="149"/>
      <c r="G1150" s="218"/>
    </row>
    <row r="1151" spans="1:7" hidden="1">
      <c r="A1151" s="218"/>
      <c r="B1151" s="145"/>
      <c r="C1151" s="218"/>
      <c r="D1151" s="218"/>
      <c r="E1151" s="218"/>
      <c r="F1151" s="149"/>
      <c r="G1151" s="218"/>
    </row>
    <row r="1152" spans="1:7" hidden="1">
      <c r="A1152" s="218"/>
      <c r="B1152" s="145"/>
      <c r="C1152" s="218"/>
      <c r="D1152" s="218"/>
      <c r="E1152" s="218"/>
      <c r="F1152" s="149"/>
      <c r="G1152" s="218"/>
    </row>
    <row r="1153" spans="1:7" hidden="1">
      <c r="A1153" s="218"/>
      <c r="B1153" s="145"/>
      <c r="C1153" s="218"/>
      <c r="D1153" s="218"/>
      <c r="E1153" s="218"/>
      <c r="F1153" s="149"/>
      <c r="G1153" s="218"/>
    </row>
    <row r="1154" spans="1:7" hidden="1">
      <c r="A1154" s="218"/>
      <c r="B1154" s="145"/>
      <c r="C1154" s="218"/>
      <c r="D1154" s="218"/>
      <c r="E1154" s="218"/>
      <c r="F1154" s="149"/>
      <c r="G1154" s="218"/>
    </row>
    <row r="1155" spans="1:7" hidden="1">
      <c r="A1155" s="218"/>
      <c r="B1155" s="145"/>
      <c r="C1155" s="218"/>
      <c r="D1155" s="218"/>
      <c r="E1155" s="218"/>
      <c r="F1155" s="149"/>
      <c r="G1155" s="218"/>
    </row>
    <row r="1156" spans="1:7" hidden="1">
      <c r="A1156" s="218"/>
      <c r="B1156" s="145"/>
      <c r="C1156" s="218"/>
      <c r="D1156" s="218"/>
      <c r="E1156" s="218"/>
      <c r="F1156" s="149"/>
      <c r="G1156" s="218"/>
    </row>
    <row r="1157" spans="1:7" hidden="1">
      <c r="A1157" s="218"/>
      <c r="B1157" s="145"/>
      <c r="C1157" s="218"/>
      <c r="D1157" s="218"/>
      <c r="E1157" s="218"/>
      <c r="F1157" s="149"/>
      <c r="G1157" s="218"/>
    </row>
    <row r="1158" spans="1:7">
      <c r="A1158" s="218"/>
      <c r="B1158" s="145"/>
      <c r="C1158" s="218"/>
      <c r="D1158" s="218"/>
      <c r="E1158" s="218"/>
      <c r="F1158" s="149"/>
      <c r="G1158" s="218"/>
    </row>
    <row r="1159" spans="1:7" s="372" customFormat="1" ht="12.75">
      <c r="A1159" s="382"/>
      <c r="C1159" s="382"/>
      <c r="D1159" s="382"/>
      <c r="E1159" s="382"/>
      <c r="F1159" s="383"/>
    </row>
    <row r="1160" spans="1:7" s="372" customFormat="1" ht="12.75">
      <c r="A1160" s="382"/>
      <c r="C1160" s="382"/>
      <c r="D1160" s="382"/>
      <c r="E1160" s="382"/>
      <c r="F1160" s="383"/>
    </row>
    <row r="1161" spans="1:7" s="372" customFormat="1" ht="12.75">
      <c r="A1161" s="382"/>
      <c r="C1161" s="382"/>
      <c r="D1161" s="382"/>
      <c r="E1161" s="382"/>
      <c r="F1161" s="383"/>
    </row>
    <row r="1162" spans="1:7" s="372" customFormat="1" ht="12.75">
      <c r="A1162" s="382"/>
      <c r="C1162" s="382"/>
      <c r="D1162" s="382"/>
      <c r="E1162" s="382"/>
      <c r="F1162" s="383"/>
    </row>
    <row r="1163" spans="1:7">
      <c r="A1163" s="218"/>
      <c r="B1163" s="145"/>
      <c r="C1163" s="218"/>
      <c r="D1163" s="218"/>
      <c r="E1163" s="218"/>
      <c r="F1163" s="149"/>
      <c r="G1163" s="218"/>
    </row>
    <row r="1164" spans="1:7" hidden="1">
      <c r="A1164" s="218"/>
      <c r="B1164" s="145"/>
      <c r="C1164" s="218"/>
      <c r="D1164" s="218"/>
      <c r="E1164" s="218"/>
      <c r="F1164" s="149"/>
      <c r="G1164" s="218"/>
    </row>
    <row r="1165" spans="1:7" hidden="1">
      <c r="A1165" s="218"/>
      <c r="B1165" s="145"/>
      <c r="C1165" s="218"/>
      <c r="D1165" s="218"/>
      <c r="E1165" s="218"/>
      <c r="F1165" s="149"/>
      <c r="G1165" s="145"/>
    </row>
    <row r="1166" spans="1:7">
      <c r="A1166" s="218"/>
      <c r="B1166" s="145"/>
      <c r="C1166" s="218"/>
      <c r="D1166" s="218"/>
      <c r="E1166" s="218"/>
      <c r="F1166" s="149"/>
      <c r="G1166" s="218"/>
    </row>
    <row r="1167" spans="1:7" hidden="1">
      <c r="A1167" s="218"/>
      <c r="B1167" s="145"/>
      <c r="C1167" s="218"/>
      <c r="D1167" s="218"/>
      <c r="E1167" s="218"/>
      <c r="F1167" s="149"/>
      <c r="G1167" s="218"/>
    </row>
    <row r="1168" spans="1:7" hidden="1">
      <c r="A1168" s="218"/>
      <c r="B1168" s="145"/>
      <c r="C1168" s="218"/>
      <c r="D1168" s="218"/>
      <c r="E1168" s="218"/>
      <c r="F1168" s="149"/>
      <c r="G1168" s="145"/>
    </row>
    <row r="1169" spans="6:7">
      <c r="F1169" s="149"/>
      <c r="G1169" s="218"/>
    </row>
    <row r="1170" spans="6:7" hidden="1">
      <c r="F1170" s="149"/>
      <c r="G1170" s="218"/>
    </row>
    <row r="1171" spans="6:7">
      <c r="F1171" s="149"/>
      <c r="G1171" s="218"/>
    </row>
    <row r="1172" spans="6:7">
      <c r="F1172" s="149"/>
      <c r="G1172" s="145"/>
    </row>
    <row r="1173" spans="6:7" hidden="1">
      <c r="F1173" s="149"/>
      <c r="G1173" s="145"/>
    </row>
    <row r="1174" spans="6:7" hidden="1">
      <c r="F1174" s="149"/>
      <c r="G1174" s="218"/>
    </row>
    <row r="1175" spans="6:7" hidden="1">
      <c r="F1175" s="149"/>
      <c r="G1175" s="218"/>
    </row>
    <row r="1176" spans="6:7" hidden="1">
      <c r="F1176" s="149"/>
      <c r="G1176" s="218"/>
    </row>
    <row r="1177" spans="6:7">
      <c r="F1177" s="149"/>
      <c r="G1177" s="218"/>
    </row>
    <row r="1178" spans="6:7" hidden="1">
      <c r="F1178" s="149"/>
      <c r="G1178" s="218"/>
    </row>
    <row r="1179" spans="6:7" hidden="1">
      <c r="F1179" s="149"/>
      <c r="G1179" s="218"/>
    </row>
    <row r="1180" spans="6:7" hidden="1">
      <c r="F1180" s="149"/>
      <c r="G1180" s="218"/>
    </row>
    <row r="1181" spans="6:7" hidden="1">
      <c r="F1181" s="149"/>
      <c r="G1181" s="218"/>
    </row>
    <row r="1182" spans="6:7" hidden="1">
      <c r="F1182" s="149"/>
      <c r="G1182" s="218"/>
    </row>
    <row r="1183" spans="6:7" hidden="1">
      <c r="F1183" s="149"/>
      <c r="G1183" s="218"/>
    </row>
    <row r="1184" spans="6:7" hidden="1">
      <c r="F1184" s="149"/>
      <c r="G1184" s="218"/>
    </row>
    <row r="1185" spans="1:7" hidden="1">
      <c r="A1185" s="218"/>
      <c r="B1185" s="145"/>
      <c r="C1185" s="218"/>
      <c r="D1185" s="218"/>
      <c r="E1185" s="218"/>
      <c r="F1185" s="149"/>
      <c r="G1185" s="218"/>
    </row>
    <row r="1186" spans="1:7" ht="15.75">
      <c r="A1186" s="218"/>
      <c r="B1186" s="145"/>
      <c r="C1186" s="218"/>
      <c r="D1186" s="218"/>
      <c r="E1186" s="218"/>
      <c r="F1186" s="371"/>
      <c r="G1186" s="218"/>
    </row>
    <row r="1187" spans="1:7">
      <c r="A1187" s="218"/>
      <c r="B1187" s="145"/>
      <c r="C1187" s="218"/>
      <c r="D1187" s="218"/>
      <c r="E1187" s="218"/>
      <c r="F1187" s="218"/>
      <c r="G1187" s="218"/>
    </row>
    <row r="1188" spans="1:7" hidden="1">
      <c r="A1188" s="218"/>
      <c r="B1188" s="145"/>
      <c r="C1188" s="218"/>
      <c r="D1188" s="218"/>
      <c r="E1188" s="218"/>
      <c r="F1188" s="218"/>
      <c r="G1188" s="218"/>
    </row>
    <row r="1189" spans="1:7" s="337" customFormat="1" ht="15.75" hidden="1">
      <c r="A1189" s="385"/>
      <c r="C1189" s="338"/>
      <c r="D1189" s="338"/>
      <c r="E1189" s="338"/>
      <c r="F1189" s="338"/>
      <c r="G1189" s="338"/>
    </row>
    <row r="1190" spans="1:7" s="393" customFormat="1" ht="11.25" hidden="1">
      <c r="A1190" s="392"/>
      <c r="C1190" s="394"/>
      <c r="D1190" s="394"/>
      <c r="E1190" s="394"/>
      <c r="F1190" s="394"/>
      <c r="G1190" s="394"/>
    </row>
    <row r="1191" spans="1:7" ht="23.25" hidden="1" customHeight="1">
      <c r="A1191" s="217"/>
      <c r="B1191" s="145"/>
      <c r="C1191" s="218"/>
      <c r="D1191" s="218"/>
      <c r="E1191" s="218"/>
      <c r="F1191" s="218"/>
      <c r="G1191" s="218"/>
    </row>
    <row r="1192" spans="1:7" hidden="1">
      <c r="A1192" s="218"/>
      <c r="B1192" s="145"/>
      <c r="C1192" s="218"/>
      <c r="D1192" s="218"/>
      <c r="E1192" s="218"/>
      <c r="F1192" s="218"/>
      <c r="G1192" s="149"/>
    </row>
    <row r="1193" spans="1:7" s="372" customFormat="1" ht="12.75" hidden="1">
      <c r="A1193" s="382"/>
      <c r="C1193" s="382"/>
      <c r="D1193" s="382"/>
      <c r="E1193" s="382"/>
      <c r="F1193" s="382"/>
      <c r="G1193" s="383"/>
    </row>
    <row r="1194" spans="1:7" hidden="1">
      <c r="A1194" s="218"/>
      <c r="B1194" s="145"/>
      <c r="C1194" s="218"/>
      <c r="D1194" s="218"/>
      <c r="E1194" s="218"/>
      <c r="F1194" s="218"/>
      <c r="G1194" s="149"/>
    </row>
    <row r="1195" spans="1:7" s="217" customFormat="1" ht="12.75" hidden="1">
      <c r="A1195" s="218"/>
      <c r="C1195" s="218"/>
      <c r="D1195" s="218"/>
      <c r="E1195" s="218"/>
      <c r="F1195" s="218"/>
      <c r="G1195" s="149"/>
    </row>
    <row r="1196" spans="1:7" hidden="1">
      <c r="A1196" s="218"/>
      <c r="B1196" s="145"/>
      <c r="C1196" s="218"/>
      <c r="D1196" s="218"/>
      <c r="E1196" s="218"/>
      <c r="F1196" s="218"/>
      <c r="G1196" s="149"/>
    </row>
    <row r="1197" spans="1:7" hidden="1">
      <c r="A1197" s="218"/>
      <c r="B1197" s="145"/>
      <c r="C1197" s="218"/>
      <c r="D1197" s="218"/>
      <c r="E1197" s="218"/>
      <c r="F1197" s="218"/>
      <c r="G1197" s="149"/>
    </row>
    <row r="1198" spans="1:7" hidden="1">
      <c r="A1198" s="218"/>
      <c r="B1198" s="145"/>
      <c r="C1198" s="218"/>
      <c r="D1198" s="218"/>
      <c r="E1198" s="218"/>
      <c r="F1198" s="218"/>
      <c r="G1198" s="149"/>
    </row>
    <row r="1199" spans="1:7" hidden="1">
      <c r="A1199" s="218"/>
      <c r="B1199" s="145"/>
      <c r="C1199" s="218"/>
      <c r="D1199" s="218"/>
      <c r="E1199" s="218"/>
      <c r="F1199" s="218"/>
      <c r="G1199" s="149"/>
    </row>
    <row r="1200" spans="1:7" ht="15.75" hidden="1">
      <c r="A1200" s="145"/>
      <c r="B1200" s="145"/>
      <c r="C1200" s="218"/>
      <c r="D1200" s="149"/>
      <c r="E1200" s="218"/>
      <c r="F1200" s="218"/>
      <c r="G1200" s="395"/>
    </row>
    <row r="1201" spans="1:7" hidden="1">
      <c r="A1201" s="218"/>
      <c r="B1201" s="145"/>
      <c r="C1201" s="218"/>
      <c r="D1201" s="218"/>
      <c r="E1201" s="218"/>
      <c r="F1201" s="218"/>
      <c r="G1201" s="218"/>
    </row>
    <row r="1202" spans="1:7" hidden="1">
      <c r="A1202" s="218"/>
      <c r="B1202" s="145"/>
      <c r="C1202" s="218"/>
      <c r="D1202" s="218"/>
      <c r="E1202" s="218"/>
      <c r="F1202" s="218"/>
      <c r="G1202" s="218"/>
    </row>
    <row r="1203" spans="1:7" s="337" customFormat="1" ht="15.75" hidden="1">
      <c r="C1203" s="338"/>
      <c r="D1203" s="371"/>
      <c r="E1203" s="385"/>
      <c r="F1203" s="385"/>
      <c r="G1203" s="338"/>
    </row>
    <row r="1204" spans="1:7" s="337" customFormat="1" ht="15.75" hidden="1">
      <c r="C1204" s="338"/>
      <c r="D1204" s="371"/>
      <c r="E1204" s="385"/>
      <c r="F1204" s="385"/>
      <c r="G1204" s="338"/>
    </row>
    <row r="1205" spans="1:7" s="217" customFormat="1" ht="12.75" hidden="1">
      <c r="D1205" s="149"/>
    </row>
    <row r="1206" spans="1:7" hidden="1">
      <c r="A1206" s="218"/>
      <c r="B1206" s="145"/>
      <c r="C1206" s="218"/>
      <c r="D1206" s="218"/>
      <c r="E1206" s="218"/>
      <c r="F1206" s="218"/>
      <c r="G1206" s="149"/>
    </row>
    <row r="1207" spans="1:7" hidden="1">
      <c r="A1207" s="218"/>
      <c r="B1207" s="145"/>
      <c r="C1207" s="218"/>
      <c r="D1207" s="218"/>
      <c r="E1207" s="218"/>
      <c r="F1207" s="218"/>
      <c r="G1207" s="149"/>
    </row>
    <row r="1208" spans="1:7" ht="12.75" hidden="1" customHeight="1">
      <c r="A1208" s="218"/>
      <c r="B1208" s="145"/>
      <c r="C1208" s="218"/>
      <c r="D1208" s="218"/>
      <c r="E1208" s="218"/>
      <c r="F1208" s="218"/>
      <c r="G1208" s="149"/>
    </row>
    <row r="1209" spans="1:7" ht="12.75" hidden="1" customHeight="1">
      <c r="A1209" s="218"/>
      <c r="B1209" s="145"/>
      <c r="C1209" s="218"/>
      <c r="D1209" s="218"/>
      <c r="E1209" s="218"/>
      <c r="F1209" s="218"/>
      <c r="G1209" s="149"/>
    </row>
    <row r="1210" spans="1:7" ht="15.75" hidden="1">
      <c r="A1210" s="218"/>
      <c r="B1210" s="145"/>
      <c r="C1210" s="218"/>
      <c r="D1210" s="218"/>
      <c r="E1210" s="218"/>
      <c r="F1210" s="218"/>
      <c r="G1210" s="395"/>
    </row>
    <row r="1211" spans="1:7" hidden="1">
      <c r="A1211" s="218"/>
      <c r="B1211" s="145"/>
      <c r="C1211" s="218"/>
      <c r="D1211" s="218"/>
      <c r="E1211" s="218"/>
      <c r="F1211" s="218"/>
      <c r="G1211" s="149"/>
    </row>
    <row r="1212" spans="1:7" hidden="1">
      <c r="A1212" s="218"/>
      <c r="B1212" s="145"/>
      <c r="C1212" s="218"/>
      <c r="D1212" s="218"/>
      <c r="E1212" s="218"/>
      <c r="F1212" s="218"/>
      <c r="G1212" s="218"/>
    </row>
    <row r="1213" spans="1:7" s="337" customFormat="1" ht="15.75" hidden="1">
      <c r="A1213" s="385"/>
      <c r="C1213" s="338"/>
      <c r="D1213" s="338"/>
      <c r="E1213" s="338"/>
      <c r="F1213" s="338"/>
      <c r="G1213" s="338"/>
    </row>
    <row r="1214" spans="1:7" s="393" customFormat="1" ht="11.25" hidden="1">
      <c r="A1214" s="392"/>
      <c r="C1214" s="394"/>
      <c r="D1214" s="394"/>
      <c r="E1214" s="394"/>
      <c r="F1214" s="394"/>
      <c r="G1214" s="394"/>
    </row>
    <row r="1215" spans="1:7" ht="23.25" hidden="1" customHeight="1">
      <c r="A1215" s="217"/>
      <c r="B1215" s="145"/>
      <c r="C1215" s="218"/>
      <c r="D1215" s="218"/>
      <c r="E1215" s="218"/>
      <c r="F1215" s="218"/>
      <c r="G1215" s="218"/>
    </row>
    <row r="1216" spans="1:7" hidden="1">
      <c r="A1216" s="218"/>
      <c r="B1216" s="145"/>
      <c r="C1216" s="218"/>
      <c r="D1216" s="218"/>
      <c r="E1216" s="218"/>
      <c r="F1216" s="218"/>
      <c r="G1216" s="149"/>
    </row>
    <row r="1217" spans="1:7" hidden="1">
      <c r="A1217" s="218"/>
      <c r="B1217" s="145"/>
      <c r="C1217" s="218"/>
      <c r="D1217" s="218"/>
      <c r="E1217" s="218"/>
      <c r="F1217" s="218"/>
      <c r="G1217" s="149"/>
    </row>
    <row r="1218" spans="1:7" hidden="1">
      <c r="A1218" s="218"/>
      <c r="B1218" s="145"/>
      <c r="C1218" s="218"/>
      <c r="D1218" s="218"/>
      <c r="E1218" s="218"/>
      <c r="F1218" s="218"/>
      <c r="G1218" s="149"/>
    </row>
    <row r="1219" spans="1:7" hidden="1">
      <c r="A1219" s="218"/>
      <c r="B1219" s="145"/>
      <c r="C1219" s="218"/>
      <c r="D1219" s="218"/>
      <c r="E1219" s="218"/>
      <c r="F1219" s="218"/>
      <c r="G1219" s="149"/>
    </row>
    <row r="1220" spans="1:7" s="372" customFormat="1" ht="12.75" hidden="1">
      <c r="A1220" s="382"/>
      <c r="C1220" s="382"/>
      <c r="D1220" s="382"/>
      <c r="E1220" s="382"/>
      <c r="F1220" s="382"/>
      <c r="G1220" s="383"/>
    </row>
    <row r="1221" spans="1:7" hidden="1">
      <c r="A1221" s="218"/>
      <c r="B1221" s="145"/>
      <c r="C1221" s="218"/>
      <c r="D1221" s="218"/>
      <c r="E1221" s="218"/>
      <c r="F1221" s="218"/>
      <c r="G1221" s="149"/>
    </row>
    <row r="1222" spans="1:7" s="217" customFormat="1" ht="12.75" hidden="1">
      <c r="A1222" s="218"/>
      <c r="C1222" s="218"/>
      <c r="D1222" s="218"/>
      <c r="E1222" s="218"/>
      <c r="F1222" s="218"/>
      <c r="G1222" s="149"/>
    </row>
    <row r="1223" spans="1:7" hidden="1">
      <c r="A1223" s="218"/>
      <c r="B1223" s="145"/>
      <c r="C1223" s="218"/>
      <c r="D1223" s="218"/>
      <c r="E1223" s="218"/>
      <c r="F1223" s="218"/>
      <c r="G1223" s="149"/>
    </row>
    <row r="1224" spans="1:7" hidden="1">
      <c r="A1224" s="218"/>
      <c r="B1224" s="145"/>
      <c r="C1224" s="218"/>
      <c r="D1224" s="218"/>
      <c r="E1224" s="218"/>
      <c r="F1224" s="218"/>
      <c r="G1224" s="149"/>
    </row>
    <row r="1225" spans="1:7" hidden="1">
      <c r="A1225" s="218"/>
      <c r="B1225" s="145"/>
      <c r="C1225" s="218"/>
      <c r="D1225" s="218"/>
      <c r="E1225" s="218"/>
      <c r="F1225" s="218"/>
      <c r="G1225" s="149"/>
    </row>
    <row r="1226" spans="1:7" hidden="1">
      <c r="A1226" s="218"/>
      <c r="B1226" s="145"/>
      <c r="C1226" s="218"/>
      <c r="D1226" s="218"/>
      <c r="E1226" s="218"/>
      <c r="F1226" s="218"/>
      <c r="G1226" s="149"/>
    </row>
    <row r="1227" spans="1:7" hidden="1">
      <c r="A1227" s="218"/>
      <c r="B1227" s="145"/>
      <c r="C1227" s="218"/>
      <c r="D1227" s="218"/>
      <c r="E1227" s="218"/>
      <c r="F1227" s="218"/>
      <c r="G1227" s="149"/>
    </row>
    <row r="1228" spans="1:7" hidden="1">
      <c r="A1228" s="218"/>
      <c r="B1228" s="145"/>
      <c r="C1228" s="218"/>
      <c r="D1228" s="218"/>
      <c r="E1228" s="218"/>
      <c r="F1228" s="218"/>
      <c r="G1228" s="149"/>
    </row>
    <row r="1229" spans="1:7" hidden="1">
      <c r="A1229" s="218"/>
      <c r="B1229" s="145"/>
      <c r="C1229" s="218"/>
      <c r="D1229" s="218"/>
      <c r="E1229" s="218"/>
      <c r="F1229" s="218"/>
      <c r="G1229" s="149"/>
    </row>
    <row r="1230" spans="1:7" hidden="1">
      <c r="A1230" s="218"/>
      <c r="B1230" s="145"/>
      <c r="C1230" s="218"/>
      <c r="D1230" s="218"/>
      <c r="E1230" s="218"/>
      <c r="F1230" s="218"/>
      <c r="G1230" s="149"/>
    </row>
    <row r="1231" spans="1:7" hidden="1">
      <c r="A1231" s="218"/>
      <c r="B1231" s="145"/>
      <c r="C1231" s="218"/>
      <c r="D1231" s="218"/>
      <c r="E1231" s="218"/>
      <c r="F1231" s="218"/>
      <c r="G1231" s="149"/>
    </row>
    <row r="1232" spans="1:7" hidden="1">
      <c r="A1232" s="218"/>
      <c r="B1232" s="145"/>
      <c r="C1232" s="218"/>
      <c r="D1232" s="218"/>
      <c r="E1232" s="218"/>
      <c r="F1232" s="218"/>
      <c r="G1232" s="149"/>
    </row>
    <row r="1233" spans="1:7" s="320" customFormat="1" ht="15.75" hidden="1">
      <c r="A1233" s="321"/>
      <c r="C1233" s="321"/>
      <c r="D1233" s="321"/>
      <c r="E1233" s="321"/>
      <c r="F1233" s="321"/>
      <c r="G1233" s="395"/>
    </row>
    <row r="1234" spans="1:7" hidden="1">
      <c r="A1234" s="218"/>
      <c r="B1234" s="145"/>
      <c r="C1234" s="218"/>
      <c r="D1234" s="218"/>
      <c r="E1234" s="218"/>
      <c r="F1234" s="218"/>
      <c r="G1234" s="218"/>
    </row>
    <row r="1235" spans="1:7" hidden="1">
      <c r="A1235" s="218"/>
      <c r="B1235" s="145"/>
      <c r="C1235" s="218"/>
      <c r="D1235" s="218"/>
      <c r="E1235" s="218"/>
      <c r="F1235" s="218"/>
      <c r="G1235" s="218"/>
    </row>
    <row r="1236" spans="1:7" hidden="1">
      <c r="A1236" s="218"/>
      <c r="B1236" s="145"/>
      <c r="C1236" s="218"/>
      <c r="D1236" s="218"/>
      <c r="E1236" s="218"/>
      <c r="F1236" s="218"/>
      <c r="G1236" s="218"/>
    </row>
    <row r="1237" spans="1:7" hidden="1">
      <c r="A1237" s="218"/>
      <c r="B1237" s="145"/>
      <c r="C1237" s="218"/>
      <c r="D1237" s="218"/>
      <c r="E1237" s="218"/>
      <c r="F1237" s="218"/>
      <c r="G1237" s="218"/>
    </row>
    <row r="1238" spans="1:7" s="337" customFormat="1" ht="15.75">
      <c r="C1238" s="338"/>
      <c r="D1238" s="338"/>
      <c r="E1238" s="338"/>
      <c r="F1238" s="338"/>
      <c r="G1238" s="338"/>
    </row>
    <row r="1239" spans="1:7" hidden="1">
      <c r="A1239" s="145"/>
      <c r="B1239" s="145"/>
      <c r="C1239" s="218"/>
      <c r="D1239" s="218"/>
      <c r="E1239" s="218"/>
      <c r="F1239" s="218"/>
      <c r="G1239" s="218"/>
    </row>
    <row r="1240" spans="1:7" hidden="1">
      <c r="A1240" s="145"/>
      <c r="B1240" s="145"/>
      <c r="C1240" s="218"/>
      <c r="D1240" s="218"/>
      <c r="E1240" s="218"/>
      <c r="F1240" s="218"/>
      <c r="G1240" s="218"/>
    </row>
    <row r="1241" spans="1:7" hidden="1">
      <c r="A1241" s="145"/>
      <c r="B1241" s="145"/>
      <c r="C1241" s="218"/>
      <c r="D1241" s="218"/>
      <c r="E1241" s="218"/>
      <c r="F1241" s="218"/>
      <c r="G1241" s="218"/>
    </row>
    <row r="1242" spans="1:7" hidden="1">
      <c r="A1242" s="218"/>
      <c r="B1242" s="145"/>
      <c r="C1242" s="218"/>
      <c r="D1242" s="218"/>
      <c r="E1242" s="218"/>
      <c r="F1242" s="218"/>
      <c r="G1242" s="218"/>
    </row>
    <row r="1243" spans="1:7" ht="12" customHeight="1">
      <c r="A1243" s="218"/>
      <c r="B1243" s="145"/>
      <c r="C1243" s="218"/>
      <c r="D1243" s="218"/>
      <c r="E1243" s="218"/>
      <c r="F1243" s="218"/>
      <c r="G1243" s="218"/>
    </row>
    <row r="1244" spans="1:7" hidden="1">
      <c r="A1244" s="218"/>
      <c r="B1244" s="145"/>
      <c r="C1244" s="218"/>
      <c r="D1244" s="218"/>
      <c r="E1244" s="218"/>
      <c r="F1244" s="218"/>
      <c r="G1244" s="218"/>
    </row>
    <row r="1245" spans="1:7" hidden="1">
      <c r="A1245" s="218"/>
      <c r="B1245" s="145"/>
      <c r="C1245" s="218"/>
      <c r="D1245" s="218"/>
      <c r="E1245" s="218"/>
      <c r="F1245" s="218"/>
      <c r="G1245" s="218"/>
    </row>
    <row r="1246" spans="1:7" hidden="1">
      <c r="A1246" s="218"/>
      <c r="B1246" s="145"/>
      <c r="C1246" s="218"/>
      <c r="D1246" s="218"/>
      <c r="E1246" s="218"/>
      <c r="F1246" s="218"/>
      <c r="G1246" s="218"/>
    </row>
    <row r="1247" spans="1:7" hidden="1">
      <c r="A1247" s="218"/>
      <c r="B1247" s="145"/>
      <c r="C1247" s="218"/>
      <c r="D1247" s="218"/>
      <c r="E1247" s="218"/>
      <c r="F1247" s="218"/>
      <c r="G1247" s="218"/>
    </row>
    <row r="1248" spans="1:7" ht="13.5" customHeight="1">
      <c r="A1248" s="218"/>
      <c r="B1248" s="145"/>
      <c r="C1248" s="218"/>
      <c r="D1248" s="218"/>
      <c r="E1248" s="218"/>
      <c r="F1248" s="149"/>
      <c r="G1248" s="218"/>
    </row>
    <row r="1249" spans="1:6" hidden="1">
      <c r="A1249" s="218"/>
      <c r="B1249" s="145"/>
      <c r="C1249" s="218"/>
      <c r="D1249" s="218"/>
      <c r="E1249" s="218"/>
      <c r="F1249" s="149"/>
    </row>
    <row r="1250" spans="1:6" hidden="1">
      <c r="A1250" s="218"/>
      <c r="B1250" s="145"/>
      <c r="C1250" s="218"/>
      <c r="D1250" s="218"/>
      <c r="E1250" s="218"/>
      <c r="F1250" s="149"/>
    </row>
    <row r="1251" spans="1:6">
      <c r="A1251" s="218"/>
      <c r="B1251" s="145"/>
      <c r="C1251" s="218"/>
      <c r="D1251" s="218"/>
      <c r="E1251" s="218"/>
      <c r="F1251" s="149"/>
    </row>
    <row r="1252" spans="1:6" s="372" customFormat="1" ht="12.75">
      <c r="A1252" s="382"/>
      <c r="C1252" s="382"/>
      <c r="D1252" s="382"/>
      <c r="E1252" s="382"/>
      <c r="F1252" s="383"/>
    </row>
    <row r="1253" spans="1:6">
      <c r="A1253" s="218"/>
      <c r="B1253" s="145"/>
      <c r="C1253" s="218"/>
      <c r="D1253" s="218"/>
      <c r="E1253" s="218"/>
      <c r="F1253" s="149"/>
    </row>
    <row r="1254" spans="1:6" hidden="1">
      <c r="A1254" s="218"/>
      <c r="B1254" s="145"/>
      <c r="C1254" s="218"/>
      <c r="D1254" s="218"/>
      <c r="E1254" s="218"/>
      <c r="F1254" s="149"/>
    </row>
    <row r="1255" spans="1:6">
      <c r="A1255" s="218"/>
      <c r="B1255" s="145"/>
      <c r="C1255" s="218"/>
      <c r="D1255" s="218"/>
      <c r="E1255" s="218"/>
      <c r="F1255" s="149"/>
    </row>
    <row r="1256" spans="1:6">
      <c r="A1256" s="218"/>
      <c r="B1256" s="145"/>
      <c r="C1256" s="218"/>
      <c r="D1256" s="218"/>
      <c r="E1256" s="218"/>
      <c r="F1256" s="149"/>
    </row>
    <row r="1257" spans="1:6">
      <c r="A1257" s="218"/>
      <c r="B1257" s="145"/>
      <c r="C1257" s="218"/>
      <c r="D1257" s="218"/>
      <c r="E1257" s="218"/>
      <c r="F1257" s="149"/>
    </row>
    <row r="1258" spans="1:6">
      <c r="A1258" s="218"/>
      <c r="B1258" s="145"/>
      <c r="C1258" s="218"/>
      <c r="D1258" s="218"/>
      <c r="E1258" s="218"/>
      <c r="F1258" s="149"/>
    </row>
    <row r="1259" spans="1:6">
      <c r="A1259" s="218"/>
      <c r="B1259" s="145"/>
      <c r="C1259" s="218"/>
      <c r="D1259" s="218"/>
      <c r="E1259" s="218"/>
      <c r="F1259" s="149"/>
    </row>
    <row r="1260" spans="1:6">
      <c r="A1260" s="218"/>
      <c r="B1260" s="145"/>
      <c r="C1260" s="218"/>
      <c r="D1260" s="218"/>
      <c r="E1260" s="218"/>
      <c r="F1260" s="149"/>
    </row>
    <row r="1261" spans="1:6">
      <c r="A1261" s="218"/>
      <c r="B1261" s="145"/>
      <c r="C1261" s="218"/>
      <c r="D1261" s="218"/>
      <c r="E1261" s="218"/>
      <c r="F1261" s="149"/>
    </row>
    <row r="1262" spans="1:6" hidden="1">
      <c r="A1262" s="218"/>
      <c r="B1262" s="145"/>
      <c r="C1262" s="218"/>
      <c r="D1262" s="218"/>
      <c r="E1262" s="218"/>
      <c r="F1262" s="149"/>
    </row>
    <row r="1263" spans="1:6" hidden="1">
      <c r="A1263" s="218"/>
      <c r="B1263" s="145"/>
      <c r="C1263" s="218"/>
      <c r="D1263" s="218"/>
      <c r="E1263" s="218"/>
      <c r="F1263" s="149"/>
    </row>
    <row r="1264" spans="1:6" hidden="1">
      <c r="A1264" s="218"/>
      <c r="B1264" s="145"/>
      <c r="C1264" s="218"/>
      <c r="D1264" s="218"/>
      <c r="E1264" s="218"/>
      <c r="F1264" s="149"/>
    </row>
    <row r="1265" spans="1:7" hidden="1">
      <c r="A1265" s="218"/>
      <c r="B1265" s="145"/>
      <c r="C1265" s="218"/>
      <c r="D1265" s="218"/>
      <c r="E1265" s="218"/>
      <c r="F1265" s="149"/>
      <c r="G1265" s="218"/>
    </row>
    <row r="1266" spans="1:7" hidden="1">
      <c r="A1266" s="218"/>
      <c r="B1266" s="145"/>
      <c r="C1266" s="218"/>
      <c r="D1266" s="218"/>
      <c r="E1266" s="218"/>
      <c r="F1266" s="149"/>
      <c r="G1266" s="218"/>
    </row>
    <row r="1267" spans="1:7">
      <c r="A1267" s="218"/>
      <c r="B1267" s="145"/>
      <c r="C1267" s="218"/>
      <c r="D1267" s="218"/>
      <c r="E1267" s="218"/>
      <c r="F1267" s="149"/>
      <c r="G1267" s="218"/>
    </row>
    <row r="1268" spans="1:7" ht="15.75">
      <c r="A1268" s="218"/>
      <c r="B1268" s="145"/>
      <c r="C1268" s="218"/>
      <c r="D1268" s="218"/>
      <c r="E1268" s="218"/>
      <c r="F1268" s="371"/>
      <c r="G1268" s="218"/>
    </row>
    <row r="1269" spans="1:7" hidden="1">
      <c r="A1269" s="218"/>
      <c r="B1269" s="145"/>
      <c r="C1269" s="218"/>
      <c r="D1269" s="218"/>
      <c r="E1269" s="218"/>
      <c r="F1269" s="218"/>
      <c r="G1269" s="218"/>
    </row>
    <row r="1270" spans="1:7" hidden="1">
      <c r="A1270" s="218"/>
      <c r="B1270" s="145"/>
      <c r="C1270" s="218"/>
      <c r="D1270" s="218"/>
      <c r="E1270" s="218"/>
      <c r="F1270" s="218"/>
      <c r="G1270" s="218"/>
    </row>
    <row r="1271" spans="1:7" hidden="1">
      <c r="A1271" s="218"/>
      <c r="B1271" s="145"/>
      <c r="C1271" s="218"/>
      <c r="D1271" s="218"/>
      <c r="E1271" s="218"/>
      <c r="F1271" s="218"/>
      <c r="G1271" s="218"/>
    </row>
    <row r="1272" spans="1:7" hidden="1">
      <c r="A1272" s="218"/>
      <c r="B1272" s="145"/>
      <c r="C1272" s="218"/>
      <c r="D1272" s="218"/>
      <c r="E1272" s="218"/>
      <c r="F1272" s="218"/>
      <c r="G1272" s="218"/>
    </row>
    <row r="1273" spans="1:7" ht="13.5" customHeight="1">
      <c r="A1273" s="218"/>
      <c r="B1273" s="145"/>
      <c r="C1273" s="218"/>
      <c r="D1273" s="218"/>
      <c r="E1273" s="218"/>
      <c r="F1273" s="149"/>
      <c r="G1273" s="218"/>
    </row>
    <row r="1274" spans="1:7" hidden="1">
      <c r="A1274" s="218"/>
      <c r="B1274" s="145"/>
      <c r="C1274" s="218"/>
      <c r="D1274" s="218"/>
      <c r="E1274" s="218"/>
      <c r="F1274" s="149"/>
      <c r="G1274" s="218"/>
    </row>
    <row r="1275" spans="1:7" hidden="1">
      <c r="A1275" s="218"/>
      <c r="B1275" s="145"/>
      <c r="C1275" s="218"/>
      <c r="D1275" s="218"/>
      <c r="E1275" s="218"/>
      <c r="F1275" s="149"/>
      <c r="G1275" s="218"/>
    </row>
    <row r="1276" spans="1:7" s="337" customFormat="1" ht="15.75">
      <c r="C1276" s="338"/>
      <c r="D1276" s="338"/>
      <c r="E1276" s="338"/>
      <c r="F1276" s="338"/>
      <c r="G1276" s="338"/>
    </row>
    <row r="1277" spans="1:7" hidden="1">
      <c r="A1277" s="145"/>
      <c r="B1277" s="145"/>
      <c r="C1277" s="218"/>
      <c r="D1277" s="218"/>
      <c r="E1277" s="218"/>
      <c r="F1277" s="218"/>
      <c r="G1277" s="218"/>
    </row>
    <row r="1278" spans="1:7" hidden="1">
      <c r="A1278" s="145"/>
      <c r="B1278" s="145"/>
      <c r="C1278" s="218"/>
      <c r="D1278" s="218"/>
      <c r="E1278" s="218"/>
      <c r="F1278" s="218"/>
      <c r="G1278" s="218"/>
    </row>
    <row r="1279" spans="1:7" hidden="1">
      <c r="A1279" s="145"/>
      <c r="B1279" s="145"/>
      <c r="C1279" s="218"/>
      <c r="D1279" s="218"/>
      <c r="E1279" s="218"/>
      <c r="F1279" s="218"/>
      <c r="G1279" s="218"/>
    </row>
    <row r="1280" spans="1:7" hidden="1">
      <c r="A1280" s="218"/>
      <c r="B1280" s="145"/>
      <c r="C1280" s="218"/>
      <c r="D1280" s="218"/>
      <c r="E1280" s="218"/>
      <c r="F1280" s="218"/>
      <c r="G1280" s="218"/>
    </row>
    <row r="1281" spans="2:7" ht="12" customHeight="1">
      <c r="B1281" s="145"/>
      <c r="C1281" s="218"/>
      <c r="D1281" s="218"/>
      <c r="E1281" s="218"/>
      <c r="F1281" s="218"/>
      <c r="G1281" s="218"/>
    </row>
    <row r="1282" spans="2:7" hidden="1">
      <c r="B1282" s="145"/>
      <c r="C1282" s="218"/>
      <c r="D1282" s="218"/>
      <c r="E1282" s="218"/>
      <c r="F1282" s="218"/>
      <c r="G1282" s="218"/>
    </row>
    <row r="1283" spans="2:7" hidden="1">
      <c r="B1283" s="145"/>
      <c r="C1283" s="218"/>
      <c r="D1283" s="218"/>
      <c r="E1283" s="218"/>
      <c r="F1283" s="218"/>
      <c r="G1283" s="218"/>
    </row>
    <row r="1284" spans="2:7" hidden="1">
      <c r="B1284" s="145"/>
      <c r="C1284" s="218"/>
      <c r="D1284" s="218"/>
      <c r="E1284" s="218"/>
      <c r="F1284" s="218"/>
      <c r="G1284" s="218"/>
    </row>
    <row r="1285" spans="2:7" hidden="1">
      <c r="B1285" s="145"/>
      <c r="C1285" s="218"/>
      <c r="D1285" s="218"/>
      <c r="E1285" s="218"/>
      <c r="F1285" s="218"/>
      <c r="G1285" s="218"/>
    </row>
    <row r="1286" spans="2:7">
      <c r="B1286" s="298"/>
      <c r="C1286" s="218"/>
      <c r="D1286" s="218"/>
      <c r="E1286" s="218"/>
      <c r="F1286" s="218"/>
      <c r="G1286" s="149"/>
    </row>
    <row r="1287" spans="2:7">
      <c r="B1287" s="298"/>
      <c r="C1287" s="218"/>
      <c r="D1287" s="218"/>
      <c r="E1287" s="218"/>
      <c r="F1287" s="218"/>
      <c r="G1287" s="149"/>
    </row>
    <row r="1288" spans="2:7" ht="13.5" customHeight="1">
      <c r="B1288" s="145"/>
      <c r="C1288" s="218"/>
      <c r="D1288" s="218"/>
      <c r="E1288" s="218"/>
      <c r="F1288" s="218"/>
      <c r="G1288" s="149"/>
    </row>
    <row r="1289" spans="2:7" hidden="1">
      <c r="B1289" s="145"/>
      <c r="C1289" s="218"/>
      <c r="D1289" s="218"/>
      <c r="E1289" s="218"/>
      <c r="F1289" s="218"/>
      <c r="G1289" s="149"/>
    </row>
    <row r="1290" spans="2:7" hidden="1">
      <c r="B1290" s="145"/>
      <c r="C1290" s="218"/>
      <c r="D1290" s="218"/>
      <c r="E1290" s="218"/>
      <c r="F1290" s="218"/>
      <c r="G1290" s="149"/>
    </row>
    <row r="1291" spans="2:7">
      <c r="B1291" s="145"/>
      <c r="C1291" s="218"/>
      <c r="D1291" s="218"/>
      <c r="E1291" s="218"/>
      <c r="F1291" s="218"/>
      <c r="G1291" s="149"/>
    </row>
    <row r="1292" spans="2:7">
      <c r="B1292" s="145"/>
      <c r="C1292" s="218"/>
      <c r="D1292" s="218"/>
      <c r="E1292" s="218"/>
      <c r="F1292" s="218"/>
      <c r="G1292" s="149"/>
    </row>
    <row r="1293" spans="2:7">
      <c r="B1293" s="145"/>
      <c r="C1293" s="218"/>
      <c r="D1293" s="218"/>
      <c r="E1293" s="218"/>
      <c r="F1293" s="218"/>
      <c r="G1293" s="149"/>
    </row>
    <row r="1294" spans="2:7">
      <c r="B1294" s="145"/>
      <c r="C1294" s="218"/>
      <c r="D1294" s="218"/>
      <c r="E1294" s="218"/>
      <c r="F1294" s="218"/>
      <c r="G1294" s="149"/>
    </row>
    <row r="1295" spans="2:7">
      <c r="B1295" s="145"/>
      <c r="C1295" s="218"/>
      <c r="D1295" s="218"/>
      <c r="E1295" s="218"/>
      <c r="F1295" s="218"/>
      <c r="G1295" s="149"/>
    </row>
    <row r="1296" spans="2:7">
      <c r="B1296" s="145"/>
      <c r="C1296" s="218"/>
      <c r="D1296" s="218"/>
      <c r="E1296" s="218"/>
      <c r="F1296" s="218"/>
      <c r="G1296" s="149"/>
    </row>
    <row r="1297" spans="1:7" s="372" customFormat="1" ht="12.75">
      <c r="A1297" s="382"/>
      <c r="B1297" s="396"/>
      <c r="C1297" s="382"/>
      <c r="D1297" s="382"/>
      <c r="E1297" s="382"/>
      <c r="F1297" s="382"/>
      <c r="G1297" s="383"/>
    </row>
    <row r="1298" spans="1:7" hidden="1">
      <c r="A1298" s="218"/>
      <c r="B1298" s="298"/>
      <c r="C1298" s="218"/>
      <c r="D1298" s="218"/>
      <c r="E1298" s="218"/>
      <c r="F1298" s="218"/>
      <c r="G1298" s="149"/>
    </row>
    <row r="1299" spans="1:7">
      <c r="A1299" s="218"/>
      <c r="B1299" s="145"/>
      <c r="C1299" s="218"/>
      <c r="D1299" s="218"/>
      <c r="E1299" s="218"/>
      <c r="F1299" s="218"/>
      <c r="G1299" s="149"/>
    </row>
    <row r="1300" spans="1:7" hidden="1">
      <c r="A1300" s="218"/>
      <c r="B1300" s="145"/>
      <c r="C1300" s="218"/>
      <c r="D1300" s="218"/>
      <c r="E1300" s="218"/>
      <c r="F1300" s="218"/>
      <c r="G1300" s="149"/>
    </row>
    <row r="1301" spans="1:7" hidden="1">
      <c r="A1301" s="218"/>
      <c r="B1301" s="145"/>
      <c r="C1301" s="218"/>
      <c r="D1301" s="218"/>
      <c r="E1301" s="218"/>
      <c r="F1301" s="218"/>
      <c r="G1301" s="149"/>
    </row>
    <row r="1302" spans="1:7" hidden="1">
      <c r="A1302" s="218"/>
      <c r="B1302" s="145"/>
      <c r="C1302" s="218"/>
      <c r="D1302" s="218"/>
      <c r="E1302" s="218"/>
      <c r="F1302" s="218"/>
      <c r="G1302" s="149"/>
    </row>
    <row r="1303" spans="1:7" hidden="1">
      <c r="A1303" s="218"/>
      <c r="B1303" s="145"/>
      <c r="C1303" s="218"/>
      <c r="D1303" s="218"/>
      <c r="E1303" s="218"/>
      <c r="F1303" s="218"/>
      <c r="G1303" s="149"/>
    </row>
    <row r="1304" spans="1:7" hidden="1">
      <c r="A1304" s="218"/>
      <c r="B1304" s="145"/>
      <c r="C1304" s="218"/>
      <c r="D1304" s="218"/>
      <c r="E1304" s="218"/>
      <c r="F1304" s="218"/>
      <c r="G1304" s="149"/>
    </row>
    <row r="1305" spans="1:7">
      <c r="A1305" s="218"/>
      <c r="B1305" s="298"/>
      <c r="C1305" s="218"/>
      <c r="D1305" s="218"/>
      <c r="E1305" s="218"/>
      <c r="F1305" s="218"/>
      <c r="G1305" s="149"/>
    </row>
    <row r="1306" spans="1:7" ht="15.75">
      <c r="A1306" s="218"/>
      <c r="B1306" s="298"/>
      <c r="C1306" s="218"/>
      <c r="D1306" s="218"/>
      <c r="E1306" s="218"/>
      <c r="F1306" s="149"/>
      <c r="G1306" s="395"/>
    </row>
    <row r="1307" spans="1:7">
      <c r="A1307" s="218"/>
      <c r="B1307" s="298"/>
      <c r="C1307" s="218"/>
      <c r="D1307" s="218"/>
      <c r="E1307" s="218"/>
      <c r="F1307" s="149"/>
      <c r="G1307" s="218"/>
    </row>
    <row r="1308" spans="1:7">
      <c r="A1308" s="218"/>
      <c r="B1308" s="298"/>
      <c r="C1308" s="218"/>
      <c r="D1308" s="218"/>
      <c r="E1308" s="218"/>
      <c r="F1308" s="149"/>
      <c r="G1308" s="218"/>
    </row>
    <row r="1309" spans="1:7">
      <c r="A1309" s="218"/>
      <c r="B1309" s="145"/>
      <c r="C1309" s="218"/>
      <c r="D1309" s="218"/>
      <c r="E1309" s="218"/>
      <c r="F1309" s="149"/>
      <c r="G1309" s="218"/>
    </row>
    <row r="1310" spans="1:7">
      <c r="A1310" s="218"/>
      <c r="B1310" s="145"/>
      <c r="C1310" s="218"/>
      <c r="D1310" s="218"/>
      <c r="E1310" s="218"/>
      <c r="F1310" s="149"/>
      <c r="G1310" s="218"/>
    </row>
    <row r="1311" spans="1:7">
      <c r="A1311" s="218"/>
      <c r="B1311" s="145"/>
      <c r="C1311" s="218"/>
      <c r="D1311" s="218"/>
      <c r="E1311" s="218"/>
      <c r="F1311" s="149"/>
      <c r="G1311" s="218"/>
    </row>
    <row r="1312" spans="1:7">
      <c r="A1312" s="218"/>
      <c r="B1312" s="145"/>
      <c r="C1312" s="218"/>
      <c r="D1312" s="218"/>
      <c r="E1312" s="218"/>
      <c r="F1312" s="149"/>
      <c r="G1312" s="218"/>
    </row>
    <row r="1313" spans="3:7">
      <c r="C1313" s="218"/>
      <c r="D1313" s="218"/>
      <c r="E1313" s="218"/>
      <c r="F1313" s="149"/>
      <c r="G1313" s="218"/>
    </row>
    <row r="1314" spans="3:7">
      <c r="C1314" s="218"/>
      <c r="D1314" s="218"/>
      <c r="E1314" s="218"/>
      <c r="F1314" s="149"/>
      <c r="G1314" s="218"/>
    </row>
    <row r="1315" spans="3:7">
      <c r="C1315" s="218"/>
      <c r="D1315" s="218"/>
      <c r="E1315" s="218"/>
      <c r="F1315" s="149"/>
      <c r="G1315" s="218"/>
    </row>
    <row r="1316" spans="3:7">
      <c r="C1316" s="218"/>
      <c r="D1316" s="218"/>
      <c r="E1316" s="218"/>
      <c r="F1316" s="149"/>
      <c r="G1316" s="218"/>
    </row>
    <row r="1317" spans="3:7">
      <c r="C1317" s="218"/>
      <c r="D1317" s="218"/>
      <c r="E1317" s="218"/>
      <c r="F1317" s="149"/>
      <c r="G1317" s="218"/>
    </row>
    <row r="1318" spans="3:7">
      <c r="C1318" s="218"/>
      <c r="D1318" s="218"/>
      <c r="E1318" s="218"/>
      <c r="F1318" s="149"/>
      <c r="G1318" s="218"/>
    </row>
    <row r="1319" spans="3:7" ht="15.75">
      <c r="C1319" s="218"/>
      <c r="D1319" s="218"/>
      <c r="E1319" s="218"/>
      <c r="F1319" s="395"/>
      <c r="G1319" s="218"/>
    </row>
    <row r="1321" spans="3:7" s="337" customFormat="1" ht="15.75">
      <c r="C1321" s="338"/>
      <c r="D1321" s="338"/>
      <c r="E1321" s="338"/>
      <c r="F1321" s="338"/>
      <c r="G1321" s="338"/>
    </row>
    <row r="1323" spans="3:7" hidden="1">
      <c r="C1323" s="218"/>
      <c r="D1323" s="218"/>
      <c r="E1323" s="218"/>
      <c r="F1323" s="149"/>
      <c r="G1323" s="218"/>
    </row>
    <row r="1324" spans="3:7" hidden="1">
      <c r="C1324" s="218"/>
      <c r="D1324" s="218"/>
      <c r="E1324" s="218"/>
      <c r="F1324" s="149"/>
      <c r="G1324" s="218"/>
    </row>
    <row r="1325" spans="3:7" hidden="1">
      <c r="C1325" s="218"/>
      <c r="D1325" s="218"/>
      <c r="E1325" s="218"/>
      <c r="F1325" s="149"/>
      <c r="G1325" s="218"/>
    </row>
    <row r="1326" spans="3:7" hidden="1">
      <c r="C1326" s="218"/>
      <c r="D1326" s="218"/>
      <c r="E1326" s="218"/>
      <c r="F1326" s="149"/>
      <c r="G1326" s="218"/>
    </row>
    <row r="1327" spans="3:7" hidden="1">
      <c r="C1327" s="218"/>
      <c r="D1327" s="218"/>
      <c r="E1327" s="218"/>
      <c r="F1327" s="149"/>
      <c r="G1327" s="218"/>
    </row>
    <row r="1328" spans="3:7" hidden="1">
      <c r="C1328" s="218"/>
      <c r="D1328" s="218"/>
      <c r="E1328" s="218"/>
      <c r="F1328" s="149"/>
      <c r="G1328" s="218"/>
    </row>
    <row r="1329" spans="6:7" hidden="1">
      <c r="F1329" s="149"/>
      <c r="G1329" s="145"/>
    </row>
    <row r="1330" spans="6:7" hidden="1">
      <c r="F1330" s="149"/>
      <c r="G1330" s="218"/>
    </row>
    <row r="1331" spans="6:7" hidden="1">
      <c r="F1331" s="149"/>
      <c r="G1331" s="218"/>
    </row>
    <row r="1332" spans="6:7">
      <c r="F1332" s="149"/>
      <c r="G1332" s="218"/>
    </row>
    <row r="1333" spans="6:7" hidden="1">
      <c r="F1333" s="149"/>
      <c r="G1333" s="218"/>
    </row>
    <row r="1334" spans="6:7" hidden="1">
      <c r="F1334" s="149"/>
      <c r="G1334" s="145"/>
    </row>
    <row r="1335" spans="6:7" hidden="1">
      <c r="F1335" s="149"/>
      <c r="G1335" s="218"/>
    </row>
    <row r="1336" spans="6:7" hidden="1">
      <c r="F1336" s="149"/>
      <c r="G1336" s="218"/>
    </row>
    <row r="1337" spans="6:7" hidden="1">
      <c r="F1337" s="149"/>
      <c r="G1337" s="218"/>
    </row>
    <row r="1338" spans="6:7" hidden="1">
      <c r="F1338" s="149"/>
      <c r="G1338" s="218"/>
    </row>
    <row r="1339" spans="6:7" hidden="1">
      <c r="F1339" s="149"/>
      <c r="G1339" s="218"/>
    </row>
    <row r="1340" spans="6:7" hidden="1">
      <c r="F1340" s="149"/>
      <c r="G1340" s="218"/>
    </row>
    <row r="1341" spans="6:7" hidden="1">
      <c r="F1341" s="149"/>
      <c r="G1341" s="218"/>
    </row>
    <row r="1342" spans="6:7" hidden="1">
      <c r="F1342" s="149"/>
      <c r="G1342" s="218"/>
    </row>
    <row r="1343" spans="6:7" hidden="1">
      <c r="F1343" s="149"/>
      <c r="G1343" s="218"/>
    </row>
    <row r="1344" spans="6:7" hidden="1">
      <c r="F1344" s="149"/>
      <c r="G1344" s="218"/>
    </row>
    <row r="1345" spans="1:7" s="372" customFormat="1" ht="12.75" hidden="1">
      <c r="A1345" s="382"/>
      <c r="C1345" s="382"/>
      <c r="D1345" s="382"/>
      <c r="E1345" s="382"/>
      <c r="F1345" s="383"/>
    </row>
    <row r="1346" spans="1:7" s="372" customFormat="1" ht="12.75">
      <c r="A1346" s="382"/>
      <c r="B1346" s="145"/>
      <c r="C1346" s="382"/>
      <c r="D1346" s="382"/>
      <c r="E1346" s="382"/>
      <c r="F1346" s="383"/>
    </row>
    <row r="1347" spans="1:7">
      <c r="A1347" s="218"/>
      <c r="B1347" s="145"/>
      <c r="C1347" s="218"/>
      <c r="D1347" s="218"/>
      <c r="E1347" s="218"/>
      <c r="F1347" s="149"/>
      <c r="G1347" s="218"/>
    </row>
    <row r="1348" spans="1:7" hidden="1">
      <c r="A1348" s="218"/>
      <c r="B1348" s="145"/>
      <c r="C1348" s="218"/>
      <c r="D1348" s="218"/>
      <c r="E1348" s="218"/>
      <c r="F1348" s="149"/>
      <c r="G1348" s="218"/>
    </row>
    <row r="1349" spans="1:7" hidden="1">
      <c r="A1349" s="218"/>
      <c r="B1349" s="145"/>
      <c r="C1349" s="218"/>
      <c r="D1349" s="218"/>
      <c r="E1349" s="218"/>
      <c r="F1349" s="149"/>
      <c r="G1349" s="145"/>
    </row>
    <row r="1350" spans="1:7">
      <c r="A1350" s="218"/>
      <c r="B1350" s="145"/>
      <c r="C1350" s="218"/>
      <c r="D1350" s="218"/>
      <c r="E1350" s="218"/>
      <c r="F1350" s="149"/>
      <c r="G1350" s="218"/>
    </row>
    <row r="1351" spans="1:7">
      <c r="A1351" s="218"/>
      <c r="B1351" s="145"/>
      <c r="C1351" s="218"/>
      <c r="D1351" s="218"/>
      <c r="E1351" s="218"/>
      <c r="F1351" s="149"/>
      <c r="G1351" s="218"/>
    </row>
    <row r="1352" spans="1:7" hidden="1">
      <c r="A1352" s="218"/>
      <c r="B1352" s="145"/>
      <c r="C1352" s="218"/>
      <c r="D1352" s="218"/>
      <c r="E1352" s="218"/>
      <c r="F1352" s="149"/>
      <c r="G1352" s="218"/>
    </row>
    <row r="1353" spans="1:7" hidden="1">
      <c r="A1353" s="218"/>
      <c r="B1353" s="145"/>
      <c r="C1353" s="218"/>
      <c r="D1353" s="218"/>
      <c r="E1353" s="218"/>
      <c r="F1353" s="149"/>
      <c r="G1353" s="145"/>
    </row>
    <row r="1354" spans="1:7">
      <c r="A1354" s="218"/>
      <c r="B1354" s="145"/>
      <c r="C1354" s="218"/>
      <c r="D1354" s="218"/>
      <c r="E1354" s="218"/>
      <c r="F1354" s="149"/>
      <c r="G1354" s="218"/>
    </row>
    <row r="1355" spans="1:7">
      <c r="A1355" s="218"/>
      <c r="B1355" s="145"/>
      <c r="C1355" s="218"/>
      <c r="D1355" s="218"/>
      <c r="E1355" s="218"/>
      <c r="F1355" s="149"/>
      <c r="G1355" s="218"/>
    </row>
    <row r="1356" spans="1:7" hidden="1">
      <c r="A1356" s="218"/>
      <c r="B1356" s="145"/>
      <c r="C1356" s="218"/>
      <c r="D1356" s="218"/>
      <c r="E1356" s="218"/>
      <c r="F1356" s="149"/>
      <c r="G1356" s="218"/>
    </row>
    <row r="1357" spans="1:7">
      <c r="A1357" s="218"/>
      <c r="B1357" s="145"/>
      <c r="C1357" s="218"/>
      <c r="D1357" s="218"/>
      <c r="E1357" s="218"/>
      <c r="F1357" s="149"/>
      <c r="G1357" s="218"/>
    </row>
    <row r="1358" spans="1:7">
      <c r="A1358" s="218"/>
      <c r="B1358" s="145"/>
      <c r="C1358" s="218"/>
      <c r="D1358" s="218"/>
      <c r="E1358" s="218"/>
      <c r="F1358" s="149"/>
      <c r="G1358" s="218"/>
    </row>
    <row r="1359" spans="1:7" hidden="1">
      <c r="A1359" s="218"/>
      <c r="B1359" s="145"/>
      <c r="C1359" s="218"/>
      <c r="D1359" s="218"/>
      <c r="E1359" s="218"/>
      <c r="F1359" s="218"/>
      <c r="G1359" s="218"/>
    </row>
    <row r="1360" spans="1:7" hidden="1">
      <c r="A1360" s="218"/>
      <c r="B1360" s="145"/>
      <c r="C1360" s="218"/>
      <c r="D1360" s="218"/>
      <c r="E1360" s="218"/>
      <c r="F1360" s="218"/>
      <c r="G1360" s="218"/>
    </row>
    <row r="1361" spans="6:7" hidden="1">
      <c r="F1361" s="218"/>
      <c r="G1361" s="218"/>
    </row>
    <row r="1362" spans="6:7" hidden="1">
      <c r="F1362" s="149"/>
      <c r="G1362" s="145"/>
    </row>
    <row r="1363" spans="6:7" hidden="1">
      <c r="F1363" s="149"/>
      <c r="G1363" s="145"/>
    </row>
    <row r="1364" spans="6:7" hidden="1">
      <c r="F1364" s="149"/>
      <c r="G1364" s="218"/>
    </row>
    <row r="1365" spans="6:7" hidden="1">
      <c r="F1365" s="149"/>
      <c r="G1365" s="218"/>
    </row>
    <row r="1366" spans="6:7" hidden="1">
      <c r="F1366" s="149"/>
      <c r="G1366" s="218"/>
    </row>
    <row r="1367" spans="6:7" hidden="1">
      <c r="F1367" s="149"/>
      <c r="G1367" s="218"/>
    </row>
    <row r="1368" spans="6:7" hidden="1">
      <c r="F1368" s="149"/>
      <c r="G1368" s="218"/>
    </row>
    <row r="1369" spans="6:7" hidden="1">
      <c r="F1369" s="149"/>
      <c r="G1369" s="218"/>
    </row>
    <row r="1370" spans="6:7" hidden="1">
      <c r="F1370" s="149"/>
      <c r="G1370" s="218"/>
    </row>
    <row r="1371" spans="6:7" hidden="1">
      <c r="F1371" s="149"/>
      <c r="G1371" s="218"/>
    </row>
    <row r="1372" spans="6:7" hidden="1">
      <c r="F1372" s="149"/>
      <c r="G1372" s="218"/>
    </row>
    <row r="1373" spans="6:7" hidden="1">
      <c r="F1373" s="149"/>
      <c r="G1373" s="218"/>
    </row>
    <row r="1374" spans="6:7" hidden="1">
      <c r="F1374" s="149"/>
      <c r="G1374" s="218"/>
    </row>
    <row r="1375" spans="6:7" hidden="1">
      <c r="F1375" s="149"/>
      <c r="G1375" s="218"/>
    </row>
    <row r="1376" spans="6:7" hidden="1">
      <c r="F1376" s="149"/>
      <c r="G1376" s="218"/>
    </row>
    <row r="1377" spans="1:7" ht="15.75">
      <c r="A1377" s="218"/>
      <c r="B1377" s="145"/>
      <c r="C1377" s="218"/>
      <c r="D1377" s="218"/>
      <c r="E1377" s="218"/>
      <c r="F1377" s="371"/>
      <c r="G1377" s="218"/>
    </row>
    <row r="1378" spans="1:7">
      <c r="A1378" s="218"/>
      <c r="B1378" s="145"/>
      <c r="C1378" s="218"/>
      <c r="D1378" s="218"/>
      <c r="E1378" s="218"/>
      <c r="F1378" s="218"/>
      <c r="G1378" s="218"/>
    </row>
    <row r="1379" spans="1:7" hidden="1">
      <c r="A1379" s="218"/>
      <c r="B1379" s="145"/>
      <c r="C1379" s="218"/>
      <c r="D1379" s="218"/>
      <c r="E1379" s="218"/>
      <c r="F1379" s="218"/>
      <c r="G1379" s="218"/>
    </row>
    <row r="1380" spans="1:7" s="337" customFormat="1" ht="15.75">
      <c r="A1380" s="385"/>
      <c r="C1380" s="338"/>
      <c r="D1380" s="338"/>
      <c r="E1380" s="338"/>
      <c r="F1380" s="338"/>
    </row>
    <row r="1381" spans="1:7" s="393" customFormat="1" ht="11.25" hidden="1">
      <c r="A1381" s="392"/>
      <c r="C1381" s="394"/>
      <c r="D1381" s="394"/>
      <c r="E1381" s="394"/>
      <c r="F1381" s="394"/>
    </row>
    <row r="1382" spans="1:7">
      <c r="A1382" s="217"/>
      <c r="B1382" s="145"/>
      <c r="C1382" s="218"/>
      <c r="D1382" s="218"/>
      <c r="E1382" s="218"/>
      <c r="F1382" s="218"/>
      <c r="G1382" s="145"/>
    </row>
    <row r="1383" spans="1:7">
      <c r="A1383" s="218"/>
      <c r="B1383" s="145"/>
      <c r="C1383" s="218"/>
      <c r="D1383" s="218"/>
      <c r="E1383" s="218"/>
      <c r="F1383" s="149"/>
      <c r="G1383" s="145"/>
    </row>
    <row r="1384" spans="1:7" s="372" customFormat="1" ht="12.75" hidden="1">
      <c r="A1384" s="382"/>
      <c r="C1384" s="382"/>
      <c r="D1384" s="382"/>
      <c r="E1384" s="382"/>
      <c r="F1384" s="383"/>
    </row>
    <row r="1385" spans="1:7">
      <c r="A1385" s="218"/>
      <c r="B1385" s="145"/>
      <c r="C1385" s="218"/>
      <c r="D1385" s="218"/>
      <c r="E1385" s="218"/>
      <c r="F1385" s="149"/>
      <c r="G1385" s="145"/>
    </row>
    <row r="1386" spans="1:7">
      <c r="A1386" s="218"/>
      <c r="B1386" s="145"/>
      <c r="C1386" s="218"/>
      <c r="D1386" s="218"/>
      <c r="E1386" s="218"/>
      <c r="F1386" s="149"/>
      <c r="G1386" s="145"/>
    </row>
    <row r="1387" spans="1:7" hidden="1">
      <c r="A1387" s="218"/>
      <c r="B1387" s="145"/>
      <c r="C1387" s="218"/>
      <c r="D1387" s="218"/>
      <c r="E1387" s="218"/>
      <c r="F1387" s="218"/>
      <c r="G1387" s="218"/>
    </row>
    <row r="1388" spans="1:7">
      <c r="A1388" s="218"/>
      <c r="B1388" s="145"/>
      <c r="C1388" s="218"/>
      <c r="D1388" s="218"/>
      <c r="E1388" s="218"/>
      <c r="F1388" s="149"/>
      <c r="G1388" s="145"/>
    </row>
    <row r="1389" spans="1:7">
      <c r="A1389" s="218"/>
      <c r="B1389" s="145"/>
      <c r="C1389" s="218"/>
      <c r="D1389" s="218"/>
      <c r="E1389" s="218"/>
      <c r="F1389" s="149"/>
      <c r="G1389" s="218"/>
    </row>
    <row r="1390" spans="1:7">
      <c r="A1390" s="218"/>
      <c r="B1390" s="145"/>
      <c r="C1390" s="218"/>
      <c r="D1390" s="218"/>
      <c r="E1390" s="218"/>
      <c r="F1390" s="149"/>
      <c r="G1390" s="218"/>
    </row>
    <row r="1391" spans="1:7" s="217" customFormat="1" ht="12.75">
      <c r="A1391" s="218"/>
      <c r="C1391" s="218"/>
      <c r="D1391" s="218"/>
      <c r="E1391" s="218"/>
      <c r="F1391" s="149"/>
    </row>
    <row r="1392" spans="1:7" s="217" customFormat="1" ht="12.75">
      <c r="A1392" s="218"/>
      <c r="C1392" s="218"/>
      <c r="D1392" s="218"/>
      <c r="E1392" s="218"/>
      <c r="F1392" s="149"/>
    </row>
    <row r="1393" spans="1:7" hidden="1">
      <c r="A1393" s="218"/>
      <c r="B1393" s="145"/>
      <c r="C1393" s="218"/>
      <c r="D1393" s="218"/>
      <c r="E1393" s="218"/>
      <c r="F1393" s="149"/>
      <c r="G1393" s="145"/>
    </row>
    <row r="1394" spans="1:7" hidden="1">
      <c r="A1394" s="218"/>
      <c r="B1394" s="145"/>
      <c r="C1394" s="218"/>
      <c r="D1394" s="218"/>
      <c r="E1394" s="218"/>
      <c r="F1394" s="149"/>
      <c r="G1394" s="145"/>
    </row>
    <row r="1395" spans="1:7" hidden="1">
      <c r="A1395" s="218"/>
      <c r="B1395" s="145"/>
      <c r="C1395" s="218"/>
      <c r="D1395" s="218"/>
      <c r="E1395" s="218"/>
      <c r="F1395" s="149"/>
      <c r="G1395" s="145"/>
    </row>
    <row r="1396" spans="1:7">
      <c r="A1396" s="218"/>
      <c r="B1396" s="145"/>
      <c r="C1396" s="218"/>
      <c r="D1396" s="218"/>
      <c r="E1396" s="218"/>
      <c r="F1396" s="149"/>
      <c r="G1396" s="145"/>
    </row>
    <row r="1397" spans="1:7" hidden="1">
      <c r="A1397" s="218"/>
      <c r="B1397" s="145"/>
      <c r="C1397" s="218"/>
      <c r="D1397" s="218"/>
      <c r="E1397" s="218"/>
      <c r="F1397" s="149"/>
      <c r="G1397" s="145"/>
    </row>
    <row r="1398" spans="1:7" ht="15.75">
      <c r="A1398" s="145"/>
      <c r="B1398" s="145"/>
      <c r="C1398" s="218"/>
      <c r="D1398" s="149"/>
      <c r="E1398" s="218"/>
      <c r="F1398" s="395"/>
      <c r="G1398" s="145"/>
    </row>
    <row r="1399" spans="1:7">
      <c r="A1399" s="218"/>
      <c r="B1399" s="145"/>
      <c r="C1399" s="218"/>
      <c r="D1399" s="218"/>
      <c r="E1399" s="218"/>
      <c r="F1399" s="218"/>
      <c r="G1399" s="218"/>
    </row>
    <row r="1400" spans="1:7" hidden="1">
      <c r="A1400" s="218"/>
      <c r="B1400" s="145"/>
      <c r="C1400" s="218"/>
      <c r="D1400" s="218"/>
      <c r="E1400" s="218"/>
      <c r="F1400" s="218"/>
      <c r="G1400" s="218"/>
    </row>
    <row r="1401" spans="1:7" s="337" customFormat="1" ht="15.75">
      <c r="C1401" s="338"/>
      <c r="D1401" s="371"/>
      <c r="E1401" s="385"/>
      <c r="F1401" s="338"/>
    </row>
    <row r="1402" spans="1:7" s="337" customFormat="1" ht="15.75" hidden="1">
      <c r="C1402" s="338"/>
      <c r="D1402" s="371"/>
      <c r="E1402" s="385"/>
      <c r="F1402" s="338"/>
    </row>
    <row r="1403" spans="1:7" s="217" customFormat="1" ht="12.75">
      <c r="D1403" s="149"/>
    </row>
    <row r="1404" spans="1:7">
      <c r="A1404" s="218"/>
      <c r="B1404" s="145"/>
      <c r="C1404" s="218"/>
      <c r="D1404" s="218"/>
      <c r="E1404" s="218"/>
      <c r="F1404" s="149"/>
      <c r="G1404" s="145"/>
    </row>
    <row r="1405" spans="1:7">
      <c r="A1405" s="218"/>
      <c r="B1405" s="145"/>
      <c r="C1405" s="218"/>
      <c r="D1405" s="218"/>
      <c r="E1405" s="218"/>
      <c r="F1405" s="149"/>
      <c r="G1405" s="145"/>
    </row>
    <row r="1406" spans="1:7">
      <c r="A1406" s="218"/>
      <c r="B1406" s="145"/>
      <c r="C1406" s="218"/>
      <c r="D1406" s="218"/>
      <c r="E1406" s="218"/>
      <c r="F1406" s="149"/>
      <c r="G1406" s="145"/>
    </row>
    <row r="1407" spans="1:7">
      <c r="A1407" s="218"/>
      <c r="B1407" s="145"/>
      <c r="C1407" s="218"/>
      <c r="D1407" s="218"/>
      <c r="E1407" s="218"/>
      <c r="F1407" s="149"/>
      <c r="G1407" s="145"/>
    </row>
    <row r="1408" spans="1:7" hidden="1">
      <c r="A1408" s="218"/>
      <c r="B1408" s="145"/>
      <c r="C1408" s="218"/>
      <c r="D1408" s="218"/>
      <c r="E1408" s="218"/>
      <c r="F1408" s="218"/>
      <c r="G1408" s="218"/>
    </row>
    <row r="1409" spans="6:7">
      <c r="F1409" s="149"/>
      <c r="G1409" s="218"/>
    </row>
    <row r="1410" spans="6:7">
      <c r="F1410" s="149"/>
      <c r="G1410" s="218"/>
    </row>
    <row r="1411" spans="6:7" ht="12.75" customHeight="1">
      <c r="F1411" s="149"/>
      <c r="G1411" s="145"/>
    </row>
    <row r="1412" spans="6:7" ht="15.75">
      <c r="F1412" s="395"/>
      <c r="G1412" s="145"/>
    </row>
    <row r="1445" hidden="1"/>
  </sheetData>
  <mergeCells count="11">
    <mergeCell ref="D56:E56"/>
    <mergeCell ref="E3:G3"/>
    <mergeCell ref="E5:G5"/>
    <mergeCell ref="E6:G6"/>
    <mergeCell ref="D54:E54"/>
    <mergeCell ref="D55:E55"/>
    <mergeCell ref="D57:E57"/>
    <mergeCell ref="D58:E58"/>
    <mergeCell ref="D59:E59"/>
    <mergeCell ref="D60:E60"/>
    <mergeCell ref="D61:E61"/>
  </mergeCells>
  <pageMargins left="0.7" right="0.7" top="0.78740157499999996" bottom="0.78740157499999996" header="0.3" footer="0.3"/>
  <pageSetup paperSize="9" scale="80" fitToHeight="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List9">
    <tabColor theme="9" tint="0.59999389629810485"/>
    <pageSetUpPr fitToPage="1"/>
  </sheetPr>
  <dimension ref="A1:H368"/>
  <sheetViews>
    <sheetView topLeftCell="A20" zoomScaleNormal="100" workbookViewId="0">
      <selection activeCell="H210" sqref="H210"/>
    </sheetView>
  </sheetViews>
  <sheetFormatPr defaultRowHeight="12.75"/>
  <cols>
    <col min="1" max="1" width="8.5703125" style="145" customWidth="1"/>
    <col min="2" max="2" width="47.7109375" style="145" customWidth="1"/>
    <col min="3" max="3" width="12.7109375" style="145" customWidth="1"/>
    <col min="4" max="4" width="8" style="218" customWidth="1"/>
    <col min="5" max="5" width="7.140625" style="145" customWidth="1"/>
    <col min="6" max="6" width="12.28515625" style="145" customWidth="1"/>
    <col min="7" max="7" width="8" style="218" customWidth="1"/>
    <col min="8" max="8" width="8.140625" style="218" customWidth="1"/>
    <col min="9" max="256" width="9.140625" style="145"/>
    <col min="257" max="257" width="7.42578125" style="145" customWidth="1"/>
    <col min="258" max="258" width="47.7109375" style="145" customWidth="1"/>
    <col min="259" max="259" width="12.7109375" style="145" customWidth="1"/>
    <col min="260" max="260" width="8" style="145" customWidth="1"/>
    <col min="261" max="261" width="7.140625" style="145" customWidth="1"/>
    <col min="262" max="262" width="12.28515625" style="145" customWidth="1"/>
    <col min="263" max="263" width="9.140625" style="145"/>
    <col min="264" max="264" width="11.5703125" style="145" bestFit="1" customWidth="1"/>
    <col min="265" max="512" width="9.140625" style="145"/>
    <col min="513" max="513" width="7.42578125" style="145" customWidth="1"/>
    <col min="514" max="514" width="47.7109375" style="145" customWidth="1"/>
    <col min="515" max="515" width="12.7109375" style="145" customWidth="1"/>
    <col min="516" max="516" width="8" style="145" customWidth="1"/>
    <col min="517" max="517" width="7.140625" style="145" customWidth="1"/>
    <col min="518" max="518" width="12.28515625" style="145" customWidth="1"/>
    <col min="519" max="519" width="9.140625" style="145"/>
    <col min="520" max="520" width="11.5703125" style="145" bestFit="1" customWidth="1"/>
    <col min="521" max="768" width="9.140625" style="145"/>
    <col min="769" max="769" width="7.42578125" style="145" customWidth="1"/>
    <col min="770" max="770" width="47.7109375" style="145" customWidth="1"/>
    <col min="771" max="771" width="12.7109375" style="145" customWidth="1"/>
    <col min="772" max="772" width="8" style="145" customWidth="1"/>
    <col min="773" max="773" width="7.140625" style="145" customWidth="1"/>
    <col min="774" max="774" width="12.28515625" style="145" customWidth="1"/>
    <col min="775" max="775" width="9.140625" style="145"/>
    <col min="776" max="776" width="11.5703125" style="145" bestFit="1" customWidth="1"/>
    <col min="777" max="1024" width="9.140625" style="145"/>
    <col min="1025" max="1025" width="7.42578125" style="145" customWidth="1"/>
    <col min="1026" max="1026" width="47.7109375" style="145" customWidth="1"/>
    <col min="1027" max="1027" width="12.7109375" style="145" customWidth="1"/>
    <col min="1028" max="1028" width="8" style="145" customWidth="1"/>
    <col min="1029" max="1029" width="7.140625" style="145" customWidth="1"/>
    <col min="1030" max="1030" width="12.28515625" style="145" customWidth="1"/>
    <col min="1031" max="1031" width="9.140625" style="145"/>
    <col min="1032" max="1032" width="11.5703125" style="145" bestFit="1" customWidth="1"/>
    <col min="1033" max="1280" width="9.140625" style="145"/>
    <col min="1281" max="1281" width="7.42578125" style="145" customWidth="1"/>
    <col min="1282" max="1282" width="47.7109375" style="145" customWidth="1"/>
    <col min="1283" max="1283" width="12.7109375" style="145" customWidth="1"/>
    <col min="1284" max="1284" width="8" style="145" customWidth="1"/>
    <col min="1285" max="1285" width="7.140625" style="145" customWidth="1"/>
    <col min="1286" max="1286" width="12.28515625" style="145" customWidth="1"/>
    <col min="1287" max="1287" width="9.140625" style="145"/>
    <col min="1288" max="1288" width="11.5703125" style="145" bestFit="1" customWidth="1"/>
    <col min="1289" max="1536" width="9.140625" style="145"/>
    <col min="1537" max="1537" width="7.42578125" style="145" customWidth="1"/>
    <col min="1538" max="1538" width="47.7109375" style="145" customWidth="1"/>
    <col min="1539" max="1539" width="12.7109375" style="145" customWidth="1"/>
    <col min="1540" max="1540" width="8" style="145" customWidth="1"/>
    <col min="1541" max="1541" width="7.140625" style="145" customWidth="1"/>
    <col min="1542" max="1542" width="12.28515625" style="145" customWidth="1"/>
    <col min="1543" max="1543" width="9.140625" style="145"/>
    <col min="1544" max="1544" width="11.5703125" style="145" bestFit="1" customWidth="1"/>
    <col min="1545" max="1792" width="9.140625" style="145"/>
    <col min="1793" max="1793" width="7.42578125" style="145" customWidth="1"/>
    <col min="1794" max="1794" width="47.7109375" style="145" customWidth="1"/>
    <col min="1795" max="1795" width="12.7109375" style="145" customWidth="1"/>
    <col min="1796" max="1796" width="8" style="145" customWidth="1"/>
    <col min="1797" max="1797" width="7.140625" style="145" customWidth="1"/>
    <col min="1798" max="1798" width="12.28515625" style="145" customWidth="1"/>
    <col min="1799" max="1799" width="9.140625" style="145"/>
    <col min="1800" max="1800" width="11.5703125" style="145" bestFit="1" customWidth="1"/>
    <col min="1801" max="2048" width="9.140625" style="145"/>
    <col min="2049" max="2049" width="7.42578125" style="145" customWidth="1"/>
    <col min="2050" max="2050" width="47.7109375" style="145" customWidth="1"/>
    <col min="2051" max="2051" width="12.7109375" style="145" customWidth="1"/>
    <col min="2052" max="2052" width="8" style="145" customWidth="1"/>
    <col min="2053" max="2053" width="7.140625" style="145" customWidth="1"/>
    <col min="2054" max="2054" width="12.28515625" style="145" customWidth="1"/>
    <col min="2055" max="2055" width="9.140625" style="145"/>
    <col min="2056" max="2056" width="11.5703125" style="145" bestFit="1" customWidth="1"/>
    <col min="2057" max="2304" width="9.140625" style="145"/>
    <col min="2305" max="2305" width="7.42578125" style="145" customWidth="1"/>
    <col min="2306" max="2306" width="47.7109375" style="145" customWidth="1"/>
    <col min="2307" max="2307" width="12.7109375" style="145" customWidth="1"/>
    <col min="2308" max="2308" width="8" style="145" customWidth="1"/>
    <col min="2309" max="2309" width="7.140625" style="145" customWidth="1"/>
    <col min="2310" max="2310" width="12.28515625" style="145" customWidth="1"/>
    <col min="2311" max="2311" width="9.140625" style="145"/>
    <col min="2312" max="2312" width="11.5703125" style="145" bestFit="1" customWidth="1"/>
    <col min="2313" max="2560" width="9.140625" style="145"/>
    <col min="2561" max="2561" width="7.42578125" style="145" customWidth="1"/>
    <col min="2562" max="2562" width="47.7109375" style="145" customWidth="1"/>
    <col min="2563" max="2563" width="12.7109375" style="145" customWidth="1"/>
    <col min="2564" max="2564" width="8" style="145" customWidth="1"/>
    <col min="2565" max="2565" width="7.140625" style="145" customWidth="1"/>
    <col min="2566" max="2566" width="12.28515625" style="145" customWidth="1"/>
    <col min="2567" max="2567" width="9.140625" style="145"/>
    <col min="2568" max="2568" width="11.5703125" style="145" bestFit="1" customWidth="1"/>
    <col min="2569" max="2816" width="9.140625" style="145"/>
    <col min="2817" max="2817" width="7.42578125" style="145" customWidth="1"/>
    <col min="2818" max="2818" width="47.7109375" style="145" customWidth="1"/>
    <col min="2819" max="2819" width="12.7109375" style="145" customWidth="1"/>
    <col min="2820" max="2820" width="8" style="145" customWidth="1"/>
    <col min="2821" max="2821" width="7.140625" style="145" customWidth="1"/>
    <col min="2822" max="2822" width="12.28515625" style="145" customWidth="1"/>
    <col min="2823" max="2823" width="9.140625" style="145"/>
    <col min="2824" max="2824" width="11.5703125" style="145" bestFit="1" customWidth="1"/>
    <col min="2825" max="3072" width="9.140625" style="145"/>
    <col min="3073" max="3073" width="7.42578125" style="145" customWidth="1"/>
    <col min="3074" max="3074" width="47.7109375" style="145" customWidth="1"/>
    <col min="3075" max="3075" width="12.7109375" style="145" customWidth="1"/>
    <col min="3076" max="3076" width="8" style="145" customWidth="1"/>
    <col min="3077" max="3077" width="7.140625" style="145" customWidth="1"/>
    <col min="3078" max="3078" width="12.28515625" style="145" customWidth="1"/>
    <col min="3079" max="3079" width="9.140625" style="145"/>
    <col min="3080" max="3080" width="11.5703125" style="145" bestFit="1" customWidth="1"/>
    <col min="3081" max="3328" width="9.140625" style="145"/>
    <col min="3329" max="3329" width="7.42578125" style="145" customWidth="1"/>
    <col min="3330" max="3330" width="47.7109375" style="145" customWidth="1"/>
    <col min="3331" max="3331" width="12.7109375" style="145" customWidth="1"/>
    <col min="3332" max="3332" width="8" style="145" customWidth="1"/>
    <col min="3333" max="3333" width="7.140625" style="145" customWidth="1"/>
    <col min="3334" max="3334" width="12.28515625" style="145" customWidth="1"/>
    <col min="3335" max="3335" width="9.140625" style="145"/>
    <col min="3336" max="3336" width="11.5703125" style="145" bestFit="1" customWidth="1"/>
    <col min="3337" max="3584" width="9.140625" style="145"/>
    <col min="3585" max="3585" width="7.42578125" style="145" customWidth="1"/>
    <col min="3586" max="3586" width="47.7109375" style="145" customWidth="1"/>
    <col min="3587" max="3587" width="12.7109375" style="145" customWidth="1"/>
    <col min="3588" max="3588" width="8" style="145" customWidth="1"/>
    <col min="3589" max="3589" width="7.140625" style="145" customWidth="1"/>
    <col min="3590" max="3590" width="12.28515625" style="145" customWidth="1"/>
    <col min="3591" max="3591" width="9.140625" style="145"/>
    <col min="3592" max="3592" width="11.5703125" style="145" bestFit="1" customWidth="1"/>
    <col min="3593" max="3840" width="9.140625" style="145"/>
    <col min="3841" max="3841" width="7.42578125" style="145" customWidth="1"/>
    <col min="3842" max="3842" width="47.7109375" style="145" customWidth="1"/>
    <col min="3843" max="3843" width="12.7109375" style="145" customWidth="1"/>
    <col min="3844" max="3844" width="8" style="145" customWidth="1"/>
    <col min="3845" max="3845" width="7.140625" style="145" customWidth="1"/>
    <col min="3846" max="3846" width="12.28515625" style="145" customWidth="1"/>
    <col min="3847" max="3847" width="9.140625" style="145"/>
    <col min="3848" max="3848" width="11.5703125" style="145" bestFit="1" customWidth="1"/>
    <col min="3849" max="4096" width="9.140625" style="145"/>
    <col min="4097" max="4097" width="7.42578125" style="145" customWidth="1"/>
    <col min="4098" max="4098" width="47.7109375" style="145" customWidth="1"/>
    <col min="4099" max="4099" width="12.7109375" style="145" customWidth="1"/>
    <col min="4100" max="4100" width="8" style="145" customWidth="1"/>
    <col min="4101" max="4101" width="7.140625" style="145" customWidth="1"/>
    <col min="4102" max="4102" width="12.28515625" style="145" customWidth="1"/>
    <col min="4103" max="4103" width="9.140625" style="145"/>
    <col min="4104" max="4104" width="11.5703125" style="145" bestFit="1" customWidth="1"/>
    <col min="4105" max="4352" width="9.140625" style="145"/>
    <col min="4353" max="4353" width="7.42578125" style="145" customWidth="1"/>
    <col min="4354" max="4354" width="47.7109375" style="145" customWidth="1"/>
    <col min="4355" max="4355" width="12.7109375" style="145" customWidth="1"/>
    <col min="4356" max="4356" width="8" style="145" customWidth="1"/>
    <col min="4357" max="4357" width="7.140625" style="145" customWidth="1"/>
    <col min="4358" max="4358" width="12.28515625" style="145" customWidth="1"/>
    <col min="4359" max="4359" width="9.140625" style="145"/>
    <col min="4360" max="4360" width="11.5703125" style="145" bestFit="1" customWidth="1"/>
    <col min="4361" max="4608" width="9.140625" style="145"/>
    <col min="4609" max="4609" width="7.42578125" style="145" customWidth="1"/>
    <col min="4610" max="4610" width="47.7109375" style="145" customWidth="1"/>
    <col min="4611" max="4611" width="12.7109375" style="145" customWidth="1"/>
    <col min="4612" max="4612" width="8" style="145" customWidth="1"/>
    <col min="4613" max="4613" width="7.140625" style="145" customWidth="1"/>
    <col min="4614" max="4614" width="12.28515625" style="145" customWidth="1"/>
    <col min="4615" max="4615" width="9.140625" style="145"/>
    <col min="4616" max="4616" width="11.5703125" style="145" bestFit="1" customWidth="1"/>
    <col min="4617" max="4864" width="9.140625" style="145"/>
    <col min="4865" max="4865" width="7.42578125" style="145" customWidth="1"/>
    <col min="4866" max="4866" width="47.7109375" style="145" customWidth="1"/>
    <col min="4867" max="4867" width="12.7109375" style="145" customWidth="1"/>
    <col min="4868" max="4868" width="8" style="145" customWidth="1"/>
    <col min="4869" max="4869" width="7.140625" style="145" customWidth="1"/>
    <col min="4870" max="4870" width="12.28515625" style="145" customWidth="1"/>
    <col min="4871" max="4871" width="9.140625" style="145"/>
    <col min="4872" max="4872" width="11.5703125" style="145" bestFit="1" customWidth="1"/>
    <col min="4873" max="5120" width="9.140625" style="145"/>
    <col min="5121" max="5121" width="7.42578125" style="145" customWidth="1"/>
    <col min="5122" max="5122" width="47.7109375" style="145" customWidth="1"/>
    <col min="5123" max="5123" width="12.7109375" style="145" customWidth="1"/>
    <col min="5124" max="5124" width="8" style="145" customWidth="1"/>
    <col min="5125" max="5125" width="7.140625" style="145" customWidth="1"/>
    <col min="5126" max="5126" width="12.28515625" style="145" customWidth="1"/>
    <col min="5127" max="5127" width="9.140625" style="145"/>
    <col min="5128" max="5128" width="11.5703125" style="145" bestFit="1" customWidth="1"/>
    <col min="5129" max="5376" width="9.140625" style="145"/>
    <col min="5377" max="5377" width="7.42578125" style="145" customWidth="1"/>
    <col min="5378" max="5378" width="47.7109375" style="145" customWidth="1"/>
    <col min="5379" max="5379" width="12.7109375" style="145" customWidth="1"/>
    <col min="5380" max="5380" width="8" style="145" customWidth="1"/>
    <col min="5381" max="5381" width="7.140625" style="145" customWidth="1"/>
    <col min="5382" max="5382" width="12.28515625" style="145" customWidth="1"/>
    <col min="5383" max="5383" width="9.140625" style="145"/>
    <col min="5384" max="5384" width="11.5703125" style="145" bestFit="1" customWidth="1"/>
    <col min="5385" max="5632" width="9.140625" style="145"/>
    <col min="5633" max="5633" width="7.42578125" style="145" customWidth="1"/>
    <col min="5634" max="5634" width="47.7109375" style="145" customWidth="1"/>
    <col min="5635" max="5635" width="12.7109375" style="145" customWidth="1"/>
    <col min="5636" max="5636" width="8" style="145" customWidth="1"/>
    <col min="5637" max="5637" width="7.140625" style="145" customWidth="1"/>
    <col min="5638" max="5638" width="12.28515625" style="145" customWidth="1"/>
    <col min="5639" max="5639" width="9.140625" style="145"/>
    <col min="5640" max="5640" width="11.5703125" style="145" bestFit="1" customWidth="1"/>
    <col min="5641" max="5888" width="9.140625" style="145"/>
    <col min="5889" max="5889" width="7.42578125" style="145" customWidth="1"/>
    <col min="5890" max="5890" width="47.7109375" style="145" customWidth="1"/>
    <col min="5891" max="5891" width="12.7109375" style="145" customWidth="1"/>
    <col min="5892" max="5892" width="8" style="145" customWidth="1"/>
    <col min="5893" max="5893" width="7.140625" style="145" customWidth="1"/>
    <col min="5894" max="5894" width="12.28515625" style="145" customWidth="1"/>
    <col min="5895" max="5895" width="9.140625" style="145"/>
    <col min="5896" max="5896" width="11.5703125" style="145" bestFit="1" customWidth="1"/>
    <col min="5897" max="6144" width="9.140625" style="145"/>
    <col min="6145" max="6145" width="7.42578125" style="145" customWidth="1"/>
    <col min="6146" max="6146" width="47.7109375" style="145" customWidth="1"/>
    <col min="6147" max="6147" width="12.7109375" style="145" customWidth="1"/>
    <col min="6148" max="6148" width="8" style="145" customWidth="1"/>
    <col min="6149" max="6149" width="7.140625" style="145" customWidth="1"/>
    <col min="6150" max="6150" width="12.28515625" style="145" customWidth="1"/>
    <col min="6151" max="6151" width="9.140625" style="145"/>
    <col min="6152" max="6152" width="11.5703125" style="145" bestFit="1" customWidth="1"/>
    <col min="6153" max="6400" width="9.140625" style="145"/>
    <col min="6401" max="6401" width="7.42578125" style="145" customWidth="1"/>
    <col min="6402" max="6402" width="47.7109375" style="145" customWidth="1"/>
    <col min="6403" max="6403" width="12.7109375" style="145" customWidth="1"/>
    <col min="6404" max="6404" width="8" style="145" customWidth="1"/>
    <col min="6405" max="6405" width="7.140625" style="145" customWidth="1"/>
    <col min="6406" max="6406" width="12.28515625" style="145" customWidth="1"/>
    <col min="6407" max="6407" width="9.140625" style="145"/>
    <col min="6408" max="6408" width="11.5703125" style="145" bestFit="1" customWidth="1"/>
    <col min="6409" max="6656" width="9.140625" style="145"/>
    <col min="6657" max="6657" width="7.42578125" style="145" customWidth="1"/>
    <col min="6658" max="6658" width="47.7109375" style="145" customWidth="1"/>
    <col min="6659" max="6659" width="12.7109375" style="145" customWidth="1"/>
    <col min="6660" max="6660" width="8" style="145" customWidth="1"/>
    <col min="6661" max="6661" width="7.140625" style="145" customWidth="1"/>
    <col min="6662" max="6662" width="12.28515625" style="145" customWidth="1"/>
    <col min="6663" max="6663" width="9.140625" style="145"/>
    <col min="6664" max="6664" width="11.5703125" style="145" bestFit="1" customWidth="1"/>
    <col min="6665" max="6912" width="9.140625" style="145"/>
    <col min="6913" max="6913" width="7.42578125" style="145" customWidth="1"/>
    <col min="6914" max="6914" width="47.7109375" style="145" customWidth="1"/>
    <col min="6915" max="6915" width="12.7109375" style="145" customWidth="1"/>
    <col min="6916" max="6916" width="8" style="145" customWidth="1"/>
    <col min="6917" max="6917" width="7.140625" style="145" customWidth="1"/>
    <col min="6918" max="6918" width="12.28515625" style="145" customWidth="1"/>
    <col min="6919" max="6919" width="9.140625" style="145"/>
    <col min="6920" max="6920" width="11.5703125" style="145" bestFit="1" customWidth="1"/>
    <col min="6921" max="7168" width="9.140625" style="145"/>
    <col min="7169" max="7169" width="7.42578125" style="145" customWidth="1"/>
    <col min="7170" max="7170" width="47.7109375" style="145" customWidth="1"/>
    <col min="7171" max="7171" width="12.7109375" style="145" customWidth="1"/>
    <col min="7172" max="7172" width="8" style="145" customWidth="1"/>
    <col min="7173" max="7173" width="7.140625" style="145" customWidth="1"/>
    <col min="7174" max="7174" width="12.28515625" style="145" customWidth="1"/>
    <col min="7175" max="7175" width="9.140625" style="145"/>
    <col min="7176" max="7176" width="11.5703125" style="145" bestFit="1" customWidth="1"/>
    <col min="7177" max="7424" width="9.140625" style="145"/>
    <col min="7425" max="7425" width="7.42578125" style="145" customWidth="1"/>
    <col min="7426" max="7426" width="47.7109375" style="145" customWidth="1"/>
    <col min="7427" max="7427" width="12.7109375" style="145" customWidth="1"/>
    <col min="7428" max="7428" width="8" style="145" customWidth="1"/>
    <col min="7429" max="7429" width="7.140625" style="145" customWidth="1"/>
    <col min="7430" max="7430" width="12.28515625" style="145" customWidth="1"/>
    <col min="7431" max="7431" width="9.140625" style="145"/>
    <col min="7432" max="7432" width="11.5703125" style="145" bestFit="1" customWidth="1"/>
    <col min="7433" max="7680" width="9.140625" style="145"/>
    <col min="7681" max="7681" width="7.42578125" style="145" customWidth="1"/>
    <col min="7682" max="7682" width="47.7109375" style="145" customWidth="1"/>
    <col min="7683" max="7683" width="12.7109375" style="145" customWidth="1"/>
    <col min="7684" max="7684" width="8" style="145" customWidth="1"/>
    <col min="7685" max="7685" width="7.140625" style="145" customWidth="1"/>
    <col min="7686" max="7686" width="12.28515625" style="145" customWidth="1"/>
    <col min="7687" max="7687" width="9.140625" style="145"/>
    <col min="7688" max="7688" width="11.5703125" style="145" bestFit="1" customWidth="1"/>
    <col min="7689" max="7936" width="9.140625" style="145"/>
    <col min="7937" max="7937" width="7.42578125" style="145" customWidth="1"/>
    <col min="7938" max="7938" width="47.7109375" style="145" customWidth="1"/>
    <col min="7939" max="7939" width="12.7109375" style="145" customWidth="1"/>
    <col min="7940" max="7940" width="8" style="145" customWidth="1"/>
    <col min="7941" max="7941" width="7.140625" style="145" customWidth="1"/>
    <col min="7942" max="7942" width="12.28515625" style="145" customWidth="1"/>
    <col min="7943" max="7943" width="9.140625" style="145"/>
    <col min="7944" max="7944" width="11.5703125" style="145" bestFit="1" customWidth="1"/>
    <col min="7945" max="8192" width="9.140625" style="145"/>
    <col min="8193" max="8193" width="7.42578125" style="145" customWidth="1"/>
    <col min="8194" max="8194" width="47.7109375" style="145" customWidth="1"/>
    <col min="8195" max="8195" width="12.7109375" style="145" customWidth="1"/>
    <col min="8196" max="8196" width="8" style="145" customWidth="1"/>
    <col min="8197" max="8197" width="7.140625" style="145" customWidth="1"/>
    <col min="8198" max="8198" width="12.28515625" style="145" customWidth="1"/>
    <col min="8199" max="8199" width="9.140625" style="145"/>
    <col min="8200" max="8200" width="11.5703125" style="145" bestFit="1" customWidth="1"/>
    <col min="8201" max="8448" width="9.140625" style="145"/>
    <col min="8449" max="8449" width="7.42578125" style="145" customWidth="1"/>
    <col min="8450" max="8450" width="47.7109375" style="145" customWidth="1"/>
    <col min="8451" max="8451" width="12.7109375" style="145" customWidth="1"/>
    <col min="8452" max="8452" width="8" style="145" customWidth="1"/>
    <col min="8453" max="8453" width="7.140625" style="145" customWidth="1"/>
    <col min="8454" max="8454" width="12.28515625" style="145" customWidth="1"/>
    <col min="8455" max="8455" width="9.140625" style="145"/>
    <col min="8456" max="8456" width="11.5703125" style="145" bestFit="1" customWidth="1"/>
    <col min="8457" max="8704" width="9.140625" style="145"/>
    <col min="8705" max="8705" width="7.42578125" style="145" customWidth="1"/>
    <col min="8706" max="8706" width="47.7109375" style="145" customWidth="1"/>
    <col min="8707" max="8707" width="12.7109375" style="145" customWidth="1"/>
    <col min="8708" max="8708" width="8" style="145" customWidth="1"/>
    <col min="8709" max="8709" width="7.140625" style="145" customWidth="1"/>
    <col min="8710" max="8710" width="12.28515625" style="145" customWidth="1"/>
    <col min="8711" max="8711" width="9.140625" style="145"/>
    <col min="8712" max="8712" width="11.5703125" style="145" bestFit="1" customWidth="1"/>
    <col min="8713" max="8960" width="9.140625" style="145"/>
    <col min="8961" max="8961" width="7.42578125" style="145" customWidth="1"/>
    <col min="8962" max="8962" width="47.7109375" style="145" customWidth="1"/>
    <col min="8963" max="8963" width="12.7109375" style="145" customWidth="1"/>
    <col min="8964" max="8964" width="8" style="145" customWidth="1"/>
    <col min="8965" max="8965" width="7.140625" style="145" customWidth="1"/>
    <col min="8966" max="8966" width="12.28515625" style="145" customWidth="1"/>
    <col min="8967" max="8967" width="9.140625" style="145"/>
    <col min="8968" max="8968" width="11.5703125" style="145" bestFit="1" customWidth="1"/>
    <col min="8969" max="9216" width="9.140625" style="145"/>
    <col min="9217" max="9217" width="7.42578125" style="145" customWidth="1"/>
    <col min="9218" max="9218" width="47.7109375" style="145" customWidth="1"/>
    <col min="9219" max="9219" width="12.7109375" style="145" customWidth="1"/>
    <col min="9220" max="9220" width="8" style="145" customWidth="1"/>
    <col min="9221" max="9221" width="7.140625" style="145" customWidth="1"/>
    <col min="9222" max="9222" width="12.28515625" style="145" customWidth="1"/>
    <col min="9223" max="9223" width="9.140625" style="145"/>
    <col min="9224" max="9224" width="11.5703125" style="145" bestFit="1" customWidth="1"/>
    <col min="9225" max="9472" width="9.140625" style="145"/>
    <col min="9473" max="9473" width="7.42578125" style="145" customWidth="1"/>
    <col min="9474" max="9474" width="47.7109375" style="145" customWidth="1"/>
    <col min="9475" max="9475" width="12.7109375" style="145" customWidth="1"/>
    <col min="9476" max="9476" width="8" style="145" customWidth="1"/>
    <col min="9477" max="9477" width="7.140625" style="145" customWidth="1"/>
    <col min="9478" max="9478" width="12.28515625" style="145" customWidth="1"/>
    <col min="9479" max="9479" width="9.140625" style="145"/>
    <col min="9480" max="9480" width="11.5703125" style="145" bestFit="1" customWidth="1"/>
    <col min="9481" max="9728" width="9.140625" style="145"/>
    <col min="9729" max="9729" width="7.42578125" style="145" customWidth="1"/>
    <col min="9730" max="9730" width="47.7109375" style="145" customWidth="1"/>
    <col min="9731" max="9731" width="12.7109375" style="145" customWidth="1"/>
    <col min="9732" max="9732" width="8" style="145" customWidth="1"/>
    <col min="9733" max="9733" width="7.140625" style="145" customWidth="1"/>
    <col min="9734" max="9734" width="12.28515625" style="145" customWidth="1"/>
    <col min="9735" max="9735" width="9.140625" style="145"/>
    <col min="9736" max="9736" width="11.5703125" style="145" bestFit="1" customWidth="1"/>
    <col min="9737" max="9984" width="9.140625" style="145"/>
    <col min="9985" max="9985" width="7.42578125" style="145" customWidth="1"/>
    <col min="9986" max="9986" width="47.7109375" style="145" customWidth="1"/>
    <col min="9987" max="9987" width="12.7109375" style="145" customWidth="1"/>
    <col min="9988" max="9988" width="8" style="145" customWidth="1"/>
    <col min="9989" max="9989" width="7.140625" style="145" customWidth="1"/>
    <col min="9990" max="9990" width="12.28515625" style="145" customWidth="1"/>
    <col min="9991" max="9991" width="9.140625" style="145"/>
    <col min="9992" max="9992" width="11.5703125" style="145" bestFit="1" customWidth="1"/>
    <col min="9993" max="10240" width="9.140625" style="145"/>
    <col min="10241" max="10241" width="7.42578125" style="145" customWidth="1"/>
    <col min="10242" max="10242" width="47.7109375" style="145" customWidth="1"/>
    <col min="10243" max="10243" width="12.7109375" style="145" customWidth="1"/>
    <col min="10244" max="10244" width="8" style="145" customWidth="1"/>
    <col min="10245" max="10245" width="7.140625" style="145" customWidth="1"/>
    <col min="10246" max="10246" width="12.28515625" style="145" customWidth="1"/>
    <col min="10247" max="10247" width="9.140625" style="145"/>
    <col min="10248" max="10248" width="11.5703125" style="145" bestFit="1" customWidth="1"/>
    <col min="10249" max="10496" width="9.140625" style="145"/>
    <col min="10497" max="10497" width="7.42578125" style="145" customWidth="1"/>
    <col min="10498" max="10498" width="47.7109375" style="145" customWidth="1"/>
    <col min="10499" max="10499" width="12.7109375" style="145" customWidth="1"/>
    <col min="10500" max="10500" width="8" style="145" customWidth="1"/>
    <col min="10501" max="10501" width="7.140625" style="145" customWidth="1"/>
    <col min="10502" max="10502" width="12.28515625" style="145" customWidth="1"/>
    <col min="10503" max="10503" width="9.140625" style="145"/>
    <col min="10504" max="10504" width="11.5703125" style="145" bestFit="1" customWidth="1"/>
    <col min="10505" max="10752" width="9.140625" style="145"/>
    <col min="10753" max="10753" width="7.42578125" style="145" customWidth="1"/>
    <col min="10754" max="10754" width="47.7109375" style="145" customWidth="1"/>
    <col min="10755" max="10755" width="12.7109375" style="145" customWidth="1"/>
    <col min="10756" max="10756" width="8" style="145" customWidth="1"/>
    <col min="10757" max="10757" width="7.140625" style="145" customWidth="1"/>
    <col min="10758" max="10758" width="12.28515625" style="145" customWidth="1"/>
    <col min="10759" max="10759" width="9.140625" style="145"/>
    <col min="10760" max="10760" width="11.5703125" style="145" bestFit="1" customWidth="1"/>
    <col min="10761" max="11008" width="9.140625" style="145"/>
    <col min="11009" max="11009" width="7.42578125" style="145" customWidth="1"/>
    <col min="11010" max="11010" width="47.7109375" style="145" customWidth="1"/>
    <col min="11011" max="11011" width="12.7109375" style="145" customWidth="1"/>
    <col min="11012" max="11012" width="8" style="145" customWidth="1"/>
    <col min="11013" max="11013" width="7.140625" style="145" customWidth="1"/>
    <col min="11014" max="11014" width="12.28515625" style="145" customWidth="1"/>
    <col min="11015" max="11015" width="9.140625" style="145"/>
    <col min="11016" max="11016" width="11.5703125" style="145" bestFit="1" customWidth="1"/>
    <col min="11017" max="11264" width="9.140625" style="145"/>
    <col min="11265" max="11265" width="7.42578125" style="145" customWidth="1"/>
    <col min="11266" max="11266" width="47.7109375" style="145" customWidth="1"/>
    <col min="11267" max="11267" width="12.7109375" style="145" customWidth="1"/>
    <col min="11268" max="11268" width="8" style="145" customWidth="1"/>
    <col min="11269" max="11269" width="7.140625" style="145" customWidth="1"/>
    <col min="11270" max="11270" width="12.28515625" style="145" customWidth="1"/>
    <col min="11271" max="11271" width="9.140625" style="145"/>
    <col min="11272" max="11272" width="11.5703125" style="145" bestFit="1" customWidth="1"/>
    <col min="11273" max="11520" width="9.140625" style="145"/>
    <col min="11521" max="11521" width="7.42578125" style="145" customWidth="1"/>
    <col min="11522" max="11522" width="47.7109375" style="145" customWidth="1"/>
    <col min="11523" max="11523" width="12.7109375" style="145" customWidth="1"/>
    <col min="11524" max="11524" width="8" style="145" customWidth="1"/>
    <col min="11525" max="11525" width="7.140625" style="145" customWidth="1"/>
    <col min="11526" max="11526" width="12.28515625" style="145" customWidth="1"/>
    <col min="11527" max="11527" width="9.140625" style="145"/>
    <col min="11528" max="11528" width="11.5703125" style="145" bestFit="1" customWidth="1"/>
    <col min="11529" max="11776" width="9.140625" style="145"/>
    <col min="11777" max="11777" width="7.42578125" style="145" customWidth="1"/>
    <col min="11778" max="11778" width="47.7109375" style="145" customWidth="1"/>
    <col min="11779" max="11779" width="12.7109375" style="145" customWidth="1"/>
    <col min="11780" max="11780" width="8" style="145" customWidth="1"/>
    <col min="11781" max="11781" width="7.140625" style="145" customWidth="1"/>
    <col min="11782" max="11782" width="12.28515625" style="145" customWidth="1"/>
    <col min="11783" max="11783" width="9.140625" style="145"/>
    <col min="11784" max="11784" width="11.5703125" style="145" bestFit="1" customWidth="1"/>
    <col min="11785" max="12032" width="9.140625" style="145"/>
    <col min="12033" max="12033" width="7.42578125" style="145" customWidth="1"/>
    <col min="12034" max="12034" width="47.7109375" style="145" customWidth="1"/>
    <col min="12035" max="12035" width="12.7109375" style="145" customWidth="1"/>
    <col min="12036" max="12036" width="8" style="145" customWidth="1"/>
    <col min="12037" max="12037" width="7.140625" style="145" customWidth="1"/>
    <col min="12038" max="12038" width="12.28515625" style="145" customWidth="1"/>
    <col min="12039" max="12039" width="9.140625" style="145"/>
    <col min="12040" max="12040" width="11.5703125" style="145" bestFit="1" customWidth="1"/>
    <col min="12041" max="12288" width="9.140625" style="145"/>
    <col min="12289" max="12289" width="7.42578125" style="145" customWidth="1"/>
    <col min="12290" max="12290" width="47.7109375" style="145" customWidth="1"/>
    <col min="12291" max="12291" width="12.7109375" style="145" customWidth="1"/>
    <col min="12292" max="12292" width="8" style="145" customWidth="1"/>
    <col min="12293" max="12293" width="7.140625" style="145" customWidth="1"/>
    <col min="12294" max="12294" width="12.28515625" style="145" customWidth="1"/>
    <col min="12295" max="12295" width="9.140625" style="145"/>
    <col min="12296" max="12296" width="11.5703125" style="145" bestFit="1" customWidth="1"/>
    <col min="12297" max="12544" width="9.140625" style="145"/>
    <col min="12545" max="12545" width="7.42578125" style="145" customWidth="1"/>
    <col min="12546" max="12546" width="47.7109375" style="145" customWidth="1"/>
    <col min="12547" max="12547" width="12.7109375" style="145" customWidth="1"/>
    <col min="12548" max="12548" width="8" style="145" customWidth="1"/>
    <col min="12549" max="12549" width="7.140625" style="145" customWidth="1"/>
    <col min="12550" max="12550" width="12.28515625" style="145" customWidth="1"/>
    <col min="12551" max="12551" width="9.140625" style="145"/>
    <col min="12552" max="12552" width="11.5703125" style="145" bestFit="1" customWidth="1"/>
    <col min="12553" max="12800" width="9.140625" style="145"/>
    <col min="12801" max="12801" width="7.42578125" style="145" customWidth="1"/>
    <col min="12802" max="12802" width="47.7109375" style="145" customWidth="1"/>
    <col min="12803" max="12803" width="12.7109375" style="145" customWidth="1"/>
    <col min="12804" max="12804" width="8" style="145" customWidth="1"/>
    <col min="12805" max="12805" width="7.140625" style="145" customWidth="1"/>
    <col min="12806" max="12806" width="12.28515625" style="145" customWidth="1"/>
    <col min="12807" max="12807" width="9.140625" style="145"/>
    <col min="12808" max="12808" width="11.5703125" style="145" bestFit="1" customWidth="1"/>
    <col min="12809" max="13056" width="9.140625" style="145"/>
    <col min="13057" max="13057" width="7.42578125" style="145" customWidth="1"/>
    <col min="13058" max="13058" width="47.7109375" style="145" customWidth="1"/>
    <col min="13059" max="13059" width="12.7109375" style="145" customWidth="1"/>
    <col min="13060" max="13060" width="8" style="145" customWidth="1"/>
    <col min="13061" max="13061" width="7.140625" style="145" customWidth="1"/>
    <col min="13062" max="13062" width="12.28515625" style="145" customWidth="1"/>
    <col min="13063" max="13063" width="9.140625" style="145"/>
    <col min="13064" max="13064" width="11.5703125" style="145" bestFit="1" customWidth="1"/>
    <col min="13065" max="13312" width="9.140625" style="145"/>
    <col min="13313" max="13313" width="7.42578125" style="145" customWidth="1"/>
    <col min="13314" max="13314" width="47.7109375" style="145" customWidth="1"/>
    <col min="13315" max="13315" width="12.7109375" style="145" customWidth="1"/>
    <col min="13316" max="13316" width="8" style="145" customWidth="1"/>
    <col min="13317" max="13317" width="7.140625" style="145" customWidth="1"/>
    <col min="13318" max="13318" width="12.28515625" style="145" customWidth="1"/>
    <col min="13319" max="13319" width="9.140625" style="145"/>
    <col min="13320" max="13320" width="11.5703125" style="145" bestFit="1" customWidth="1"/>
    <col min="13321" max="13568" width="9.140625" style="145"/>
    <col min="13569" max="13569" width="7.42578125" style="145" customWidth="1"/>
    <col min="13570" max="13570" width="47.7109375" style="145" customWidth="1"/>
    <col min="13571" max="13571" width="12.7109375" style="145" customWidth="1"/>
    <col min="13572" max="13572" width="8" style="145" customWidth="1"/>
    <col min="13573" max="13573" width="7.140625" style="145" customWidth="1"/>
    <col min="13574" max="13574" width="12.28515625" style="145" customWidth="1"/>
    <col min="13575" max="13575" width="9.140625" style="145"/>
    <col min="13576" max="13576" width="11.5703125" style="145" bestFit="1" customWidth="1"/>
    <col min="13577" max="13824" width="9.140625" style="145"/>
    <col min="13825" max="13825" width="7.42578125" style="145" customWidth="1"/>
    <col min="13826" max="13826" width="47.7109375" style="145" customWidth="1"/>
    <col min="13827" max="13827" width="12.7109375" style="145" customWidth="1"/>
    <col min="13828" max="13828" width="8" style="145" customWidth="1"/>
    <col min="13829" max="13829" width="7.140625" style="145" customWidth="1"/>
    <col min="13830" max="13830" width="12.28515625" style="145" customWidth="1"/>
    <col min="13831" max="13831" width="9.140625" style="145"/>
    <col min="13832" max="13832" width="11.5703125" style="145" bestFit="1" customWidth="1"/>
    <col min="13833" max="14080" width="9.140625" style="145"/>
    <col min="14081" max="14081" width="7.42578125" style="145" customWidth="1"/>
    <col min="14082" max="14082" width="47.7109375" style="145" customWidth="1"/>
    <col min="14083" max="14083" width="12.7109375" style="145" customWidth="1"/>
    <col min="14084" max="14084" width="8" style="145" customWidth="1"/>
    <col min="14085" max="14085" width="7.140625" style="145" customWidth="1"/>
    <col min="14086" max="14086" width="12.28515625" style="145" customWidth="1"/>
    <col min="14087" max="14087" width="9.140625" style="145"/>
    <col min="14088" max="14088" width="11.5703125" style="145" bestFit="1" customWidth="1"/>
    <col min="14089" max="14336" width="9.140625" style="145"/>
    <col min="14337" max="14337" width="7.42578125" style="145" customWidth="1"/>
    <col min="14338" max="14338" width="47.7109375" style="145" customWidth="1"/>
    <col min="14339" max="14339" width="12.7109375" style="145" customWidth="1"/>
    <col min="14340" max="14340" width="8" style="145" customWidth="1"/>
    <col min="14341" max="14341" width="7.140625" style="145" customWidth="1"/>
    <col min="14342" max="14342" width="12.28515625" style="145" customWidth="1"/>
    <col min="14343" max="14343" width="9.140625" style="145"/>
    <col min="14344" max="14344" width="11.5703125" style="145" bestFit="1" customWidth="1"/>
    <col min="14345" max="14592" width="9.140625" style="145"/>
    <col min="14593" max="14593" width="7.42578125" style="145" customWidth="1"/>
    <col min="14594" max="14594" width="47.7109375" style="145" customWidth="1"/>
    <col min="14595" max="14595" width="12.7109375" style="145" customWidth="1"/>
    <col min="14596" max="14596" width="8" style="145" customWidth="1"/>
    <col min="14597" max="14597" width="7.140625" style="145" customWidth="1"/>
    <col min="14598" max="14598" width="12.28515625" style="145" customWidth="1"/>
    <col min="14599" max="14599" width="9.140625" style="145"/>
    <col min="14600" max="14600" width="11.5703125" style="145" bestFit="1" customWidth="1"/>
    <col min="14601" max="14848" width="9.140625" style="145"/>
    <col min="14849" max="14849" width="7.42578125" style="145" customWidth="1"/>
    <col min="14850" max="14850" width="47.7109375" style="145" customWidth="1"/>
    <col min="14851" max="14851" width="12.7109375" style="145" customWidth="1"/>
    <col min="14852" max="14852" width="8" style="145" customWidth="1"/>
    <col min="14853" max="14853" width="7.140625" style="145" customWidth="1"/>
    <col min="14854" max="14854" width="12.28515625" style="145" customWidth="1"/>
    <col min="14855" max="14855" width="9.140625" style="145"/>
    <col min="14856" max="14856" width="11.5703125" style="145" bestFit="1" customWidth="1"/>
    <col min="14857" max="15104" width="9.140625" style="145"/>
    <col min="15105" max="15105" width="7.42578125" style="145" customWidth="1"/>
    <col min="15106" max="15106" width="47.7109375" style="145" customWidth="1"/>
    <col min="15107" max="15107" width="12.7109375" style="145" customWidth="1"/>
    <col min="15108" max="15108" width="8" style="145" customWidth="1"/>
    <col min="15109" max="15109" width="7.140625" style="145" customWidth="1"/>
    <col min="15110" max="15110" width="12.28515625" style="145" customWidth="1"/>
    <col min="15111" max="15111" width="9.140625" style="145"/>
    <col min="15112" max="15112" width="11.5703125" style="145" bestFit="1" customWidth="1"/>
    <col min="15113" max="15360" width="9.140625" style="145"/>
    <col min="15361" max="15361" width="7.42578125" style="145" customWidth="1"/>
    <col min="15362" max="15362" width="47.7109375" style="145" customWidth="1"/>
    <col min="15363" max="15363" width="12.7109375" style="145" customWidth="1"/>
    <col min="15364" max="15364" width="8" style="145" customWidth="1"/>
    <col min="15365" max="15365" width="7.140625" style="145" customWidth="1"/>
    <col min="15366" max="15366" width="12.28515625" style="145" customWidth="1"/>
    <col min="15367" max="15367" width="9.140625" style="145"/>
    <col min="15368" max="15368" width="11.5703125" style="145" bestFit="1" customWidth="1"/>
    <col min="15369" max="15616" width="9.140625" style="145"/>
    <col min="15617" max="15617" width="7.42578125" style="145" customWidth="1"/>
    <col min="15618" max="15618" width="47.7109375" style="145" customWidth="1"/>
    <col min="15619" max="15619" width="12.7109375" style="145" customWidth="1"/>
    <col min="15620" max="15620" width="8" style="145" customWidth="1"/>
    <col min="15621" max="15621" width="7.140625" style="145" customWidth="1"/>
    <col min="15622" max="15622" width="12.28515625" style="145" customWidth="1"/>
    <col min="15623" max="15623" width="9.140625" style="145"/>
    <col min="15624" max="15624" width="11.5703125" style="145" bestFit="1" customWidth="1"/>
    <col min="15625" max="15872" width="9.140625" style="145"/>
    <col min="15873" max="15873" width="7.42578125" style="145" customWidth="1"/>
    <col min="15874" max="15874" width="47.7109375" style="145" customWidth="1"/>
    <col min="15875" max="15875" width="12.7109375" style="145" customWidth="1"/>
    <col min="15876" max="15876" width="8" style="145" customWidth="1"/>
    <col min="15877" max="15877" width="7.140625" style="145" customWidth="1"/>
    <col min="15878" max="15878" width="12.28515625" style="145" customWidth="1"/>
    <col min="15879" max="15879" width="9.140625" style="145"/>
    <col min="15880" max="15880" width="11.5703125" style="145" bestFit="1" customWidth="1"/>
    <col min="15881" max="16128" width="9.140625" style="145"/>
    <col min="16129" max="16129" width="7.42578125" style="145" customWidth="1"/>
    <col min="16130" max="16130" width="47.7109375" style="145" customWidth="1"/>
    <col min="16131" max="16131" width="12.7109375" style="145" customWidth="1"/>
    <col min="16132" max="16132" width="8" style="145" customWidth="1"/>
    <col min="16133" max="16133" width="7.140625" style="145" customWidth="1"/>
    <col min="16134" max="16134" width="12.28515625" style="145" customWidth="1"/>
    <col min="16135" max="16135" width="9.140625" style="145"/>
    <col min="16136" max="16136" width="11.5703125" style="145" bestFit="1" customWidth="1"/>
    <col min="16137" max="16384" width="9.140625" style="145"/>
  </cols>
  <sheetData>
    <row r="1" spans="1:8" s="397" customFormat="1" ht="20.25" hidden="1">
      <c r="D1" s="398"/>
      <c r="G1" s="398"/>
      <c r="H1" s="398"/>
    </row>
    <row r="2" spans="1:8" s="401" customFormat="1" ht="11.25" hidden="1">
      <c r="A2" s="399"/>
      <c r="B2" s="399"/>
      <c r="C2" s="400"/>
      <c r="D2" s="399"/>
      <c r="E2" s="399"/>
      <c r="G2" s="399"/>
      <c r="H2" s="399"/>
    </row>
    <row r="3" spans="1:8" hidden="1">
      <c r="C3" s="218"/>
    </row>
    <row r="4" spans="1:8" hidden="1">
      <c r="C4" s="218"/>
    </row>
    <row r="5" spans="1:8" hidden="1">
      <c r="C5" s="218"/>
    </row>
    <row r="6" spans="1:8" hidden="1">
      <c r="C6" s="218"/>
    </row>
    <row r="7" spans="1:8" hidden="1">
      <c r="C7" s="218"/>
    </row>
    <row r="8" spans="1:8" hidden="1">
      <c r="C8" s="218"/>
    </row>
    <row r="9" spans="1:8" hidden="1">
      <c r="C9" s="218"/>
    </row>
    <row r="10" spans="1:8" hidden="1">
      <c r="C10" s="218"/>
    </row>
    <row r="11" spans="1:8" hidden="1">
      <c r="C11" s="218"/>
    </row>
    <row r="12" spans="1:8" hidden="1">
      <c r="C12" s="218"/>
    </row>
    <row r="13" spans="1:8" hidden="1">
      <c r="C13" s="218"/>
    </row>
    <row r="14" spans="1:8" hidden="1">
      <c r="C14" s="218"/>
    </row>
    <row r="15" spans="1:8" hidden="1">
      <c r="C15" s="218"/>
    </row>
    <row r="16" spans="1:8" hidden="1">
      <c r="C16" s="218"/>
    </row>
    <row r="17" spans="2:8" hidden="1">
      <c r="C17" s="218"/>
    </row>
    <row r="18" spans="2:8" hidden="1">
      <c r="C18" s="218"/>
    </row>
    <row r="19" spans="2:8" hidden="1">
      <c r="C19" s="218"/>
    </row>
    <row r="20" spans="2:8">
      <c r="C20" s="218"/>
    </row>
    <row r="21" spans="2:8" s="397" customFormat="1" ht="30">
      <c r="B21" s="402" t="s">
        <v>1861</v>
      </c>
      <c r="C21" s="398"/>
      <c r="D21" s="398"/>
      <c r="G21" s="398"/>
      <c r="H21" s="398"/>
    </row>
    <row r="22" spans="2:8" s="397" customFormat="1" ht="21" thickBot="1">
      <c r="C22" s="398"/>
      <c r="D22" s="398"/>
      <c r="G22" s="398"/>
      <c r="H22" s="398"/>
    </row>
    <row r="23" spans="2:8" s="397" customFormat="1" ht="21" hidden="1" thickBot="1">
      <c r="C23" s="398"/>
      <c r="D23" s="398"/>
      <c r="G23" s="398"/>
      <c r="H23" s="398"/>
    </row>
    <row r="24" spans="2:8" s="403" customFormat="1" ht="15" hidden="1" thickBot="1">
      <c r="C24" s="404"/>
      <c r="D24" s="404"/>
      <c r="G24" s="404"/>
      <c r="H24" s="404"/>
    </row>
    <row r="25" spans="2:8" s="405" customFormat="1" ht="21" thickBot="1">
      <c r="B25" s="406" t="s">
        <v>1862</v>
      </c>
      <c r="C25" s="407"/>
      <c r="D25" s="408"/>
      <c r="E25" s="407"/>
      <c r="F25" s="465">
        <f>+F27+F28+F29+F30</f>
        <v>0</v>
      </c>
      <c r="G25" s="409"/>
      <c r="H25" s="409"/>
    </row>
    <row r="26" spans="2:8" s="397" customFormat="1" ht="20.25">
      <c r="C26" s="404" t="s">
        <v>158</v>
      </c>
      <c r="D26" s="404" t="s">
        <v>200</v>
      </c>
      <c r="G26" s="410"/>
      <c r="H26" s="411"/>
    </row>
    <row r="27" spans="2:8" s="397" customFormat="1" ht="20.25">
      <c r="B27" s="412" t="s">
        <v>1863</v>
      </c>
      <c r="C27" s="413"/>
      <c r="D27" s="413">
        <f>+D52</f>
        <v>20</v>
      </c>
      <c r="E27" s="414"/>
      <c r="F27" s="415">
        <f>+F52</f>
        <v>0</v>
      </c>
      <c r="G27" s="416"/>
      <c r="H27" s="417"/>
    </row>
    <row r="28" spans="2:8" s="397" customFormat="1" ht="20.25">
      <c r="B28" s="418" t="s">
        <v>1864</v>
      </c>
      <c r="C28" s="419">
        <v>313</v>
      </c>
      <c r="D28" s="413">
        <f>+D161</f>
        <v>174</v>
      </c>
      <c r="E28" s="414"/>
      <c r="F28" s="415">
        <f>+F161</f>
        <v>0</v>
      </c>
      <c r="G28" s="416"/>
      <c r="H28" s="417"/>
    </row>
    <row r="29" spans="2:8" s="397" customFormat="1" ht="20.25">
      <c r="B29" s="418" t="s">
        <v>1865</v>
      </c>
      <c r="C29" s="419">
        <v>104</v>
      </c>
      <c r="D29" s="413">
        <f>+D189</f>
        <v>734</v>
      </c>
      <c r="E29" s="414"/>
      <c r="F29" s="415">
        <f>+F189</f>
        <v>0</v>
      </c>
      <c r="G29" s="416"/>
      <c r="H29" s="417"/>
    </row>
    <row r="30" spans="2:8" s="397" customFormat="1" ht="20.25">
      <c r="B30" s="412" t="s">
        <v>1866</v>
      </c>
      <c r="C30" s="413"/>
      <c r="D30" s="413">
        <f>+D199</f>
        <v>850</v>
      </c>
      <c r="E30" s="414"/>
      <c r="F30" s="415">
        <f>+F199</f>
        <v>0</v>
      </c>
      <c r="G30" s="416"/>
      <c r="H30" s="417"/>
    </row>
    <row r="31" spans="2:8" s="397" customFormat="1" ht="20.25" hidden="1">
      <c r="B31" s="412"/>
      <c r="C31" s="413"/>
      <c r="D31" s="413"/>
      <c r="E31" s="414"/>
      <c r="F31" s="415"/>
      <c r="G31" s="398"/>
      <c r="H31" s="398"/>
    </row>
    <row r="32" spans="2:8" s="397" customFormat="1" ht="20.25" hidden="1">
      <c r="B32" s="412"/>
      <c r="C32" s="413"/>
      <c r="D32" s="413"/>
      <c r="E32" s="414"/>
      <c r="F32" s="415"/>
      <c r="G32" s="398"/>
      <c r="H32" s="398"/>
    </row>
    <row r="33" spans="1:8" s="397" customFormat="1" ht="20.25" hidden="1">
      <c r="B33" s="420"/>
      <c r="C33" s="421"/>
      <c r="D33" s="421"/>
      <c r="E33" s="422"/>
      <c r="F33" s="1165"/>
      <c r="G33" s="398"/>
      <c r="H33" s="398"/>
    </row>
    <row r="34" spans="1:8" s="397" customFormat="1" ht="20.25" hidden="1">
      <c r="B34" s="423"/>
      <c r="C34" s="424"/>
      <c r="D34" s="424"/>
      <c r="E34" s="425"/>
      <c r="F34" s="1166"/>
      <c r="G34" s="398"/>
      <c r="H34" s="398"/>
    </row>
    <row r="35" spans="1:8" s="397" customFormat="1" ht="20.25" hidden="1">
      <c r="B35" s="405"/>
      <c r="C35" s="426"/>
      <c r="D35" s="426"/>
      <c r="G35" s="398"/>
      <c r="H35" s="398"/>
    </row>
    <row r="36" spans="1:8" s="397" customFormat="1" ht="20.25" hidden="1">
      <c r="B36" s="405"/>
      <c r="C36" s="426"/>
      <c r="D36" s="426"/>
      <c r="G36" s="398"/>
      <c r="H36" s="398"/>
    </row>
    <row r="37" spans="1:8" s="397" customFormat="1" ht="20.25" hidden="1">
      <c r="D37" s="398"/>
      <c r="G37" s="398"/>
      <c r="H37" s="398"/>
    </row>
    <row r="38" spans="1:8" s="397" customFormat="1" ht="20.25">
      <c r="D38" s="398"/>
      <c r="G38" s="398"/>
      <c r="H38" s="398"/>
    </row>
    <row r="39" spans="1:8" s="405" customFormat="1" ht="20.25">
      <c r="B39" s="405" t="s">
        <v>1863</v>
      </c>
      <c r="D39" s="409"/>
      <c r="G39" s="409"/>
      <c r="H39" s="409"/>
    </row>
    <row r="40" spans="1:8" s="401" customFormat="1" ht="22.5">
      <c r="A40" s="399" t="s">
        <v>1867</v>
      </c>
      <c r="B40" s="399" t="s">
        <v>1868</v>
      </c>
      <c r="C40" s="400" t="s">
        <v>1869</v>
      </c>
      <c r="D40" s="399" t="s">
        <v>200</v>
      </c>
      <c r="E40" s="399" t="s">
        <v>1870</v>
      </c>
      <c r="F40" s="399" t="s">
        <v>1768</v>
      </c>
      <c r="G40" s="400" t="s">
        <v>1871</v>
      </c>
      <c r="H40" s="400" t="s">
        <v>1872</v>
      </c>
    </row>
    <row r="41" spans="1:8" hidden="1">
      <c r="A41" s="427"/>
      <c r="B41" s="428"/>
      <c r="C41" s="429"/>
      <c r="D41" s="429"/>
      <c r="E41" s="428"/>
      <c r="F41" s="428"/>
    </row>
    <row r="42" spans="1:8" hidden="1">
      <c r="A42" s="427"/>
      <c r="B42" s="428"/>
      <c r="C42" s="429" t="s">
        <v>1873</v>
      </c>
      <c r="D42" s="429"/>
      <c r="E42" s="428"/>
      <c r="F42" s="428"/>
    </row>
    <row r="43" spans="1:8">
      <c r="A43" s="427" t="s">
        <v>1874</v>
      </c>
      <c r="B43" s="428" t="s">
        <v>1875</v>
      </c>
      <c r="C43" s="429" t="s">
        <v>1876</v>
      </c>
      <c r="D43" s="429">
        <v>4</v>
      </c>
      <c r="E43" s="757"/>
      <c r="F43" s="428">
        <f>+D43*E43</f>
        <v>0</v>
      </c>
      <c r="G43" s="429">
        <v>80</v>
      </c>
      <c r="H43" s="429">
        <v>2</v>
      </c>
    </row>
    <row r="44" spans="1:8">
      <c r="A44" s="427" t="s">
        <v>1877</v>
      </c>
      <c r="B44" s="428" t="s">
        <v>1878</v>
      </c>
      <c r="C44" s="429" t="s">
        <v>1879</v>
      </c>
      <c r="D44" s="429">
        <v>1</v>
      </c>
      <c r="E44" s="757"/>
      <c r="F44" s="428">
        <f>+D44*E44</f>
        <v>0</v>
      </c>
      <c r="G44" s="429">
        <v>40</v>
      </c>
      <c r="H44" s="429">
        <v>1</v>
      </c>
    </row>
    <row r="45" spans="1:8">
      <c r="A45" s="427" t="s">
        <v>1880</v>
      </c>
      <c r="B45" s="428" t="s">
        <v>1881</v>
      </c>
      <c r="C45" s="429" t="s">
        <v>1879</v>
      </c>
      <c r="D45" s="429">
        <v>1</v>
      </c>
      <c r="E45" s="757"/>
      <c r="F45" s="428">
        <f>+D45*E45</f>
        <v>0</v>
      </c>
      <c r="G45" s="429">
        <v>40</v>
      </c>
      <c r="H45" s="429">
        <v>1</v>
      </c>
    </row>
    <row r="46" spans="1:8" ht="13.5" thickBot="1">
      <c r="A46" s="427" t="s">
        <v>1882</v>
      </c>
      <c r="B46" s="428" t="s">
        <v>1883</v>
      </c>
      <c r="C46" s="429" t="s">
        <v>1879</v>
      </c>
      <c r="D46" s="429">
        <v>14</v>
      </c>
      <c r="E46" s="757"/>
      <c r="F46" s="428">
        <f>+D46*E46</f>
        <v>0</v>
      </c>
      <c r="G46" s="429">
        <v>45</v>
      </c>
      <c r="H46" s="429">
        <v>1</v>
      </c>
    </row>
    <row r="47" spans="1:8" ht="13.5" hidden="1" thickBot="1">
      <c r="A47" s="427"/>
      <c r="B47" s="428"/>
      <c r="C47" s="429"/>
      <c r="D47" s="429"/>
      <c r="E47" s="428"/>
      <c r="F47" s="428"/>
    </row>
    <row r="48" spans="1:8" ht="13.5" hidden="1" thickBot="1">
      <c r="A48" s="427"/>
      <c r="B48" s="428"/>
      <c r="C48" s="429"/>
      <c r="D48" s="429"/>
      <c r="E48" s="428"/>
      <c r="F48" s="428"/>
    </row>
    <row r="49" spans="1:6" ht="13.5" hidden="1" thickBot="1">
      <c r="A49" s="427"/>
      <c r="B49" s="428"/>
      <c r="C49" s="429"/>
      <c r="D49" s="429"/>
      <c r="E49" s="428"/>
      <c r="F49" s="428"/>
    </row>
    <row r="50" spans="1:6" ht="13.5" hidden="1" thickBot="1">
      <c r="A50" s="427"/>
      <c r="B50" s="428"/>
      <c r="C50" s="429"/>
      <c r="D50" s="429"/>
      <c r="E50" s="428"/>
      <c r="F50" s="428"/>
    </row>
    <row r="51" spans="1:6" ht="18.75" hidden="1" thickBot="1">
      <c r="A51" s="430"/>
      <c r="C51" s="218"/>
      <c r="E51" s="149"/>
      <c r="F51" s="431"/>
    </row>
    <row r="52" spans="1:6" ht="18.75" thickBot="1">
      <c r="A52" s="430"/>
      <c r="C52" s="218"/>
      <c r="D52" s="218">
        <f>SUM(D43:D51)</f>
        <v>20</v>
      </c>
      <c r="F52" s="432">
        <f>SUM(F43:F51)</f>
        <v>0</v>
      </c>
    </row>
    <row r="53" spans="1:6" hidden="1">
      <c r="A53" s="430"/>
      <c r="C53" s="218"/>
    </row>
    <row r="54" spans="1:6" hidden="1">
      <c r="A54" s="430"/>
      <c r="C54" s="218"/>
    </row>
    <row r="55" spans="1:6" hidden="1">
      <c r="A55" s="430"/>
      <c r="C55" s="218"/>
    </row>
    <row r="56" spans="1:6" hidden="1">
      <c r="A56" s="430"/>
      <c r="C56" s="218"/>
    </row>
    <row r="57" spans="1:6" hidden="1">
      <c r="A57" s="430"/>
      <c r="C57" s="218"/>
    </row>
    <row r="58" spans="1:6" hidden="1">
      <c r="A58" s="430"/>
      <c r="C58" s="218"/>
    </row>
    <row r="59" spans="1:6" hidden="1">
      <c r="A59" s="430"/>
      <c r="C59" s="218"/>
    </row>
    <row r="60" spans="1:6" hidden="1">
      <c r="A60" s="430"/>
      <c r="C60" s="218"/>
    </row>
    <row r="61" spans="1:6" hidden="1">
      <c r="A61" s="430"/>
      <c r="C61" s="218"/>
    </row>
    <row r="62" spans="1:6" hidden="1">
      <c r="A62" s="430"/>
      <c r="C62" s="218"/>
    </row>
    <row r="63" spans="1:6" hidden="1">
      <c r="A63" s="430"/>
      <c r="C63" s="218"/>
    </row>
    <row r="64" spans="1:6" hidden="1">
      <c r="A64" s="430"/>
      <c r="C64" s="218"/>
    </row>
    <row r="65" spans="1:3" hidden="1">
      <c r="A65" s="430"/>
      <c r="C65" s="218"/>
    </row>
    <row r="66" spans="1:3" hidden="1">
      <c r="A66" s="430"/>
      <c r="C66" s="218"/>
    </row>
    <row r="67" spans="1:3" hidden="1">
      <c r="C67" s="218"/>
    </row>
    <row r="68" spans="1:3" hidden="1">
      <c r="C68" s="218"/>
    </row>
    <row r="69" spans="1:3" hidden="1">
      <c r="C69" s="218"/>
    </row>
    <row r="70" spans="1:3" hidden="1">
      <c r="C70" s="218"/>
    </row>
    <row r="71" spans="1:3" hidden="1">
      <c r="C71" s="218"/>
    </row>
    <row r="72" spans="1:3" hidden="1">
      <c r="C72" s="218"/>
    </row>
    <row r="73" spans="1:3" hidden="1">
      <c r="C73" s="218"/>
    </row>
    <row r="74" spans="1:3" hidden="1">
      <c r="C74" s="218"/>
    </row>
    <row r="75" spans="1:3" hidden="1">
      <c r="C75" s="218"/>
    </row>
    <row r="76" spans="1:3" hidden="1">
      <c r="C76" s="218"/>
    </row>
    <row r="77" spans="1:3" hidden="1">
      <c r="C77" s="218"/>
    </row>
    <row r="78" spans="1:3" hidden="1">
      <c r="C78" s="218"/>
    </row>
    <row r="79" spans="1:3" hidden="1">
      <c r="C79" s="218"/>
    </row>
    <row r="80" spans="1:3" hidden="1">
      <c r="C80" s="218"/>
    </row>
    <row r="81" spans="3:3" hidden="1">
      <c r="C81" s="218"/>
    </row>
    <row r="82" spans="3:3" hidden="1">
      <c r="C82" s="218"/>
    </row>
    <row r="83" spans="3:3" hidden="1">
      <c r="C83" s="218"/>
    </row>
    <row r="84" spans="3:3" hidden="1">
      <c r="C84" s="218"/>
    </row>
    <row r="85" spans="3:3" hidden="1">
      <c r="C85" s="218"/>
    </row>
    <row r="86" spans="3:3" hidden="1">
      <c r="C86" s="218"/>
    </row>
    <row r="87" spans="3:3" hidden="1">
      <c r="C87" s="218"/>
    </row>
    <row r="88" spans="3:3" hidden="1">
      <c r="C88" s="218"/>
    </row>
    <row r="89" spans="3:3" hidden="1">
      <c r="C89" s="218"/>
    </row>
    <row r="90" spans="3:3" hidden="1">
      <c r="C90" s="218"/>
    </row>
    <row r="91" spans="3:3" hidden="1">
      <c r="C91" s="218"/>
    </row>
    <row r="92" spans="3:3" hidden="1">
      <c r="C92" s="218"/>
    </row>
    <row r="93" spans="3:3" hidden="1">
      <c r="C93" s="218"/>
    </row>
    <row r="94" spans="3:3" hidden="1">
      <c r="C94" s="218"/>
    </row>
    <row r="95" spans="3:3" hidden="1">
      <c r="C95" s="218"/>
    </row>
    <row r="96" spans="3:3" hidden="1">
      <c r="C96" s="218"/>
    </row>
    <row r="97" spans="3:3" hidden="1">
      <c r="C97" s="218"/>
    </row>
    <row r="98" spans="3:3" hidden="1">
      <c r="C98" s="218"/>
    </row>
    <row r="99" spans="3:3" hidden="1">
      <c r="C99" s="218"/>
    </row>
    <row r="100" spans="3:3" hidden="1">
      <c r="C100" s="218"/>
    </row>
    <row r="101" spans="3:3" hidden="1">
      <c r="C101" s="218"/>
    </row>
    <row r="102" spans="3:3" hidden="1">
      <c r="C102" s="218"/>
    </row>
    <row r="103" spans="3:3" hidden="1">
      <c r="C103" s="218"/>
    </row>
    <row r="104" spans="3:3" hidden="1">
      <c r="C104" s="218"/>
    </row>
    <row r="105" spans="3:3" hidden="1">
      <c r="C105" s="218"/>
    </row>
    <row r="106" spans="3:3" hidden="1">
      <c r="C106" s="218"/>
    </row>
    <row r="107" spans="3:3" hidden="1">
      <c r="C107" s="218"/>
    </row>
    <row r="108" spans="3:3" hidden="1">
      <c r="C108" s="218"/>
    </row>
    <row r="109" spans="3:3" hidden="1">
      <c r="C109" s="218"/>
    </row>
    <row r="110" spans="3:3" hidden="1">
      <c r="C110" s="218"/>
    </row>
    <row r="111" spans="3:3" hidden="1">
      <c r="C111" s="218"/>
    </row>
    <row r="112" spans="3:3" hidden="1">
      <c r="C112" s="218"/>
    </row>
    <row r="113" spans="3:3" hidden="1">
      <c r="C113" s="218"/>
    </row>
    <row r="114" spans="3:3" hidden="1">
      <c r="C114" s="218"/>
    </row>
    <row r="115" spans="3:3" hidden="1">
      <c r="C115" s="218"/>
    </row>
    <row r="116" spans="3:3" hidden="1">
      <c r="C116" s="218"/>
    </row>
    <row r="117" spans="3:3" hidden="1">
      <c r="C117" s="218"/>
    </row>
    <row r="118" spans="3:3" hidden="1">
      <c r="C118" s="218"/>
    </row>
    <row r="119" spans="3:3" hidden="1">
      <c r="C119" s="218"/>
    </row>
    <row r="120" spans="3:3" hidden="1">
      <c r="C120" s="218"/>
    </row>
    <row r="121" spans="3:3" hidden="1">
      <c r="C121" s="218"/>
    </row>
    <row r="122" spans="3:3" hidden="1">
      <c r="C122" s="218"/>
    </row>
    <row r="123" spans="3:3" hidden="1">
      <c r="C123" s="218"/>
    </row>
    <row r="124" spans="3:3" hidden="1">
      <c r="C124" s="218"/>
    </row>
    <row r="125" spans="3:3" hidden="1">
      <c r="C125" s="218"/>
    </row>
    <row r="126" spans="3:3" hidden="1">
      <c r="C126" s="218"/>
    </row>
    <row r="127" spans="3:3" hidden="1">
      <c r="C127" s="218"/>
    </row>
    <row r="128" spans="3:3" hidden="1">
      <c r="C128" s="218"/>
    </row>
    <row r="129" spans="1:8" hidden="1">
      <c r="C129" s="218"/>
    </row>
    <row r="130" spans="1:8" hidden="1">
      <c r="C130" s="218"/>
    </row>
    <row r="131" spans="1:8" hidden="1">
      <c r="C131" s="218"/>
    </row>
    <row r="132" spans="1:8" hidden="1">
      <c r="C132" s="218"/>
    </row>
    <row r="133" spans="1:8" hidden="1">
      <c r="C133" s="218"/>
    </row>
    <row r="134" spans="1:8" hidden="1">
      <c r="C134" s="218"/>
    </row>
    <row r="135" spans="1:8" hidden="1">
      <c r="C135" s="218"/>
    </row>
    <row r="136" spans="1:8" hidden="1">
      <c r="C136" s="218"/>
    </row>
    <row r="137" spans="1:8" hidden="1">
      <c r="C137" s="218"/>
    </row>
    <row r="138" spans="1:8" hidden="1">
      <c r="C138" s="218"/>
    </row>
    <row r="139" spans="1:8" hidden="1">
      <c r="C139" s="218"/>
    </row>
    <row r="140" spans="1:8" hidden="1">
      <c r="C140" s="218"/>
    </row>
    <row r="141" spans="1:8" ht="18" hidden="1">
      <c r="F141" s="431"/>
    </row>
    <row r="142" spans="1:8" s="430" customFormat="1" ht="20.25">
      <c r="B142" s="405" t="s">
        <v>1884</v>
      </c>
      <c r="D142" s="433"/>
      <c r="G142" s="433"/>
      <c r="H142" s="433"/>
    </row>
    <row r="143" spans="1:8" ht="20.25" hidden="1">
      <c r="A143" s="397"/>
    </row>
    <row r="144" spans="1:8" s="401" customFormat="1" ht="22.5">
      <c r="A144" s="399" t="s">
        <v>1867</v>
      </c>
      <c r="B144" s="399" t="s">
        <v>1868</v>
      </c>
      <c r="C144" s="400" t="s">
        <v>1869</v>
      </c>
      <c r="D144" s="399" t="s">
        <v>200</v>
      </c>
      <c r="E144" s="399" t="s">
        <v>1870</v>
      </c>
      <c r="F144" s="399" t="s">
        <v>1768</v>
      </c>
      <c r="G144" s="400" t="s">
        <v>1871</v>
      </c>
      <c r="H144" s="400" t="s">
        <v>1872</v>
      </c>
    </row>
    <row r="145" spans="1:8" s="372" customFormat="1">
      <c r="A145" s="427" t="s">
        <v>1885</v>
      </c>
      <c r="B145" s="434" t="s">
        <v>1886</v>
      </c>
      <c r="C145" s="435" t="s">
        <v>1887</v>
      </c>
      <c r="D145" s="435">
        <v>3</v>
      </c>
      <c r="E145" s="758"/>
      <c r="F145" s="436">
        <f t="shared" ref="F145:F155" si="0">+D145*E145</f>
        <v>0</v>
      </c>
      <c r="G145" s="435">
        <v>30</v>
      </c>
      <c r="H145" s="435">
        <v>0.125</v>
      </c>
    </row>
    <row r="146" spans="1:8" s="372" customFormat="1">
      <c r="A146" s="427" t="s">
        <v>1888</v>
      </c>
      <c r="B146" s="434" t="s">
        <v>1889</v>
      </c>
      <c r="C146" s="435" t="s">
        <v>1887</v>
      </c>
      <c r="D146" s="435">
        <v>15</v>
      </c>
      <c r="E146" s="758"/>
      <c r="F146" s="436">
        <f t="shared" si="0"/>
        <v>0</v>
      </c>
      <c r="G146" s="435">
        <v>30</v>
      </c>
      <c r="H146" s="435">
        <v>0.125</v>
      </c>
    </row>
    <row r="147" spans="1:8" s="372" customFormat="1">
      <c r="A147" s="427" t="s">
        <v>1890</v>
      </c>
      <c r="B147" s="434" t="s">
        <v>1891</v>
      </c>
      <c r="C147" s="435" t="s">
        <v>1892</v>
      </c>
      <c r="D147" s="435">
        <v>15</v>
      </c>
      <c r="E147" s="758"/>
      <c r="F147" s="436">
        <f t="shared" si="0"/>
        <v>0</v>
      </c>
      <c r="G147" s="435">
        <v>20</v>
      </c>
      <c r="H147" s="435">
        <v>0.05</v>
      </c>
    </row>
    <row r="148" spans="1:8" s="372" customFormat="1" ht="51">
      <c r="A148" s="427" t="s">
        <v>1893</v>
      </c>
      <c r="B148" s="434" t="s">
        <v>1894</v>
      </c>
      <c r="C148" s="435" t="s">
        <v>1892</v>
      </c>
      <c r="D148" s="435">
        <v>47</v>
      </c>
      <c r="E148" s="758"/>
      <c r="F148" s="436">
        <f t="shared" si="0"/>
        <v>0</v>
      </c>
      <c r="G148" s="435">
        <v>20</v>
      </c>
      <c r="H148" s="435">
        <v>0.05</v>
      </c>
    </row>
    <row r="149" spans="1:8" s="372" customFormat="1" ht="25.5">
      <c r="A149" s="427" t="s">
        <v>1895</v>
      </c>
      <c r="B149" s="434" t="s">
        <v>1896</v>
      </c>
      <c r="C149" s="435" t="s">
        <v>1892</v>
      </c>
      <c r="D149" s="435">
        <v>15</v>
      </c>
      <c r="E149" s="758"/>
      <c r="F149" s="436">
        <f t="shared" si="0"/>
        <v>0</v>
      </c>
      <c r="G149" s="435">
        <v>20</v>
      </c>
      <c r="H149" s="435">
        <v>0.05</v>
      </c>
    </row>
    <row r="150" spans="1:8" s="372" customFormat="1" ht="25.5">
      <c r="A150" s="427" t="s">
        <v>1897</v>
      </c>
      <c r="B150" s="434" t="s">
        <v>1898</v>
      </c>
      <c r="C150" s="435" t="s">
        <v>1887</v>
      </c>
      <c r="D150" s="435">
        <v>5</v>
      </c>
      <c r="E150" s="758"/>
      <c r="F150" s="436">
        <f t="shared" si="0"/>
        <v>0</v>
      </c>
      <c r="G150" s="435">
        <v>30</v>
      </c>
      <c r="H150" s="435">
        <v>0.125</v>
      </c>
    </row>
    <row r="151" spans="1:8" s="372" customFormat="1">
      <c r="A151" s="427" t="s">
        <v>1899</v>
      </c>
      <c r="B151" s="434" t="s">
        <v>1900</v>
      </c>
      <c r="C151" s="435" t="s">
        <v>1892</v>
      </c>
      <c r="D151" s="435">
        <v>2</v>
      </c>
      <c r="E151" s="758"/>
      <c r="F151" s="436">
        <f t="shared" si="0"/>
        <v>0</v>
      </c>
      <c r="G151" s="435">
        <v>20</v>
      </c>
      <c r="H151" s="435">
        <v>0.05</v>
      </c>
    </row>
    <row r="152" spans="1:8" s="372" customFormat="1" ht="25.5">
      <c r="A152" s="427" t="s">
        <v>1901</v>
      </c>
      <c r="B152" s="434" t="s">
        <v>1902</v>
      </c>
      <c r="C152" s="435" t="s">
        <v>1903</v>
      </c>
      <c r="D152" s="435">
        <v>33</v>
      </c>
      <c r="E152" s="758"/>
      <c r="F152" s="436">
        <f t="shared" si="0"/>
        <v>0</v>
      </c>
      <c r="G152" s="435">
        <v>40</v>
      </c>
      <c r="H152" s="435">
        <v>0.4</v>
      </c>
    </row>
    <row r="153" spans="1:8" s="372" customFormat="1">
      <c r="A153" s="427" t="s">
        <v>1904</v>
      </c>
      <c r="B153" s="434" t="s">
        <v>1905</v>
      </c>
      <c r="C153" s="435" t="s">
        <v>1887</v>
      </c>
      <c r="D153" s="435">
        <v>17</v>
      </c>
      <c r="E153" s="758"/>
      <c r="F153" s="436">
        <f t="shared" si="0"/>
        <v>0</v>
      </c>
      <c r="G153" s="435">
        <v>30</v>
      </c>
      <c r="H153" s="435">
        <v>0.125</v>
      </c>
    </row>
    <row r="154" spans="1:8" s="372" customFormat="1" ht="25.5">
      <c r="A154" s="427" t="s">
        <v>1906</v>
      </c>
      <c r="B154" s="434" t="s">
        <v>1907</v>
      </c>
      <c r="C154" s="435" t="s">
        <v>1887</v>
      </c>
      <c r="D154" s="435">
        <v>10</v>
      </c>
      <c r="E154" s="758"/>
      <c r="F154" s="436">
        <f t="shared" si="0"/>
        <v>0</v>
      </c>
      <c r="G154" s="435">
        <v>30</v>
      </c>
      <c r="H154" s="435">
        <v>0.125</v>
      </c>
    </row>
    <row r="155" spans="1:8" s="372" customFormat="1" ht="13.5" thickBot="1">
      <c r="A155" s="427" t="s">
        <v>1908</v>
      </c>
      <c r="B155" s="434" t="s">
        <v>1909</v>
      </c>
      <c r="C155" s="435" t="s">
        <v>1892</v>
      </c>
      <c r="D155" s="435">
        <v>12</v>
      </c>
      <c r="E155" s="758"/>
      <c r="F155" s="436">
        <f t="shared" si="0"/>
        <v>0</v>
      </c>
      <c r="G155" s="435">
        <v>20</v>
      </c>
      <c r="H155" s="435">
        <v>0.05</v>
      </c>
    </row>
    <row r="156" spans="1:8" s="372" customFormat="1" ht="13.5" hidden="1" thickBot="1">
      <c r="A156" s="427"/>
      <c r="B156" s="436"/>
      <c r="C156" s="435"/>
      <c r="D156" s="435"/>
      <c r="E156" s="436"/>
      <c r="F156" s="436"/>
      <c r="G156" s="382"/>
      <c r="H156" s="382"/>
    </row>
    <row r="157" spans="1:8" s="372" customFormat="1" ht="13.5" hidden="1" thickBot="1">
      <c r="A157" s="427"/>
      <c r="B157" s="436"/>
      <c r="C157" s="435"/>
      <c r="D157" s="435"/>
      <c r="E157" s="436"/>
      <c r="F157" s="436"/>
      <c r="G157" s="382"/>
      <c r="H157" s="382"/>
    </row>
    <row r="158" spans="1:8" s="372" customFormat="1" ht="13.5" hidden="1" thickBot="1">
      <c r="A158" s="427"/>
      <c r="B158" s="436"/>
      <c r="C158" s="435"/>
      <c r="D158" s="435"/>
      <c r="E158" s="436"/>
      <c r="F158" s="436"/>
      <c r="G158" s="382"/>
      <c r="H158" s="382"/>
    </row>
    <row r="159" spans="1:8" s="372" customFormat="1" ht="13.5" hidden="1" thickBot="1">
      <c r="A159" s="427"/>
      <c r="B159" s="436"/>
      <c r="C159" s="435"/>
      <c r="D159" s="435"/>
      <c r="E159" s="436"/>
      <c r="F159" s="436"/>
      <c r="G159" s="382"/>
      <c r="H159" s="382"/>
    </row>
    <row r="160" spans="1:8" s="372" customFormat="1" ht="18.75" hidden="1" thickBot="1">
      <c r="A160" s="430"/>
      <c r="B160" s="437"/>
      <c r="C160" s="382"/>
      <c r="D160" s="382"/>
      <c r="F160" s="431"/>
      <c r="G160" s="382"/>
      <c r="H160" s="382"/>
    </row>
    <row r="161" spans="1:8" s="372" customFormat="1" ht="18.75" thickBot="1">
      <c r="A161" s="430"/>
      <c r="C161" s="382"/>
      <c r="D161" s="382">
        <f>SUM(D145:D160)</f>
        <v>174</v>
      </c>
      <c r="F161" s="432">
        <f>SUM(F145:F160)</f>
        <v>0</v>
      </c>
      <c r="G161" s="382"/>
      <c r="H161" s="382"/>
    </row>
    <row r="162" spans="1:8" s="430" customFormat="1" ht="20.25">
      <c r="B162" s="405" t="s">
        <v>1910</v>
      </c>
      <c r="D162" s="433"/>
      <c r="G162" s="433"/>
      <c r="H162" s="433"/>
    </row>
    <row r="163" spans="1:8" ht="20.25" hidden="1">
      <c r="A163" s="397"/>
    </row>
    <row r="164" spans="1:8" s="401" customFormat="1" ht="22.5">
      <c r="A164" s="399" t="s">
        <v>1867</v>
      </c>
      <c r="B164" s="399" t="s">
        <v>1868</v>
      </c>
      <c r="C164" s="400"/>
      <c r="D164" s="399" t="s">
        <v>200</v>
      </c>
      <c r="E164" s="399" t="s">
        <v>1870</v>
      </c>
      <c r="F164" s="399" t="s">
        <v>1768</v>
      </c>
      <c r="G164" s="400" t="s">
        <v>1871</v>
      </c>
      <c r="H164" s="400" t="s">
        <v>1872</v>
      </c>
    </row>
    <row r="165" spans="1:8" s="372" customFormat="1">
      <c r="A165" s="427" t="s">
        <v>1911</v>
      </c>
      <c r="B165" s="434" t="s">
        <v>1912</v>
      </c>
      <c r="C165" s="438" t="s">
        <v>1913</v>
      </c>
      <c r="D165" s="429">
        <v>40</v>
      </c>
      <c r="E165" s="757"/>
      <c r="F165" s="428">
        <f>+D165*E165</f>
        <v>0</v>
      </c>
      <c r="G165" s="429"/>
      <c r="H165" s="429">
        <v>0.02</v>
      </c>
    </row>
    <row r="166" spans="1:8" s="372" customFormat="1">
      <c r="A166" s="427"/>
      <c r="B166" s="434" t="s">
        <v>1914</v>
      </c>
      <c r="C166" s="438" t="s">
        <v>1913</v>
      </c>
      <c r="D166" s="429">
        <v>15</v>
      </c>
      <c r="E166" s="757"/>
      <c r="F166" s="428">
        <f>+D166*E166</f>
        <v>0</v>
      </c>
      <c r="G166" s="429"/>
      <c r="H166" s="429">
        <v>0.02</v>
      </c>
    </row>
    <row r="167" spans="1:8" s="372" customFormat="1" ht="25.5">
      <c r="A167" s="427"/>
      <c r="B167" s="434" t="s">
        <v>1915</v>
      </c>
      <c r="C167" s="428"/>
      <c r="D167" s="429">
        <v>15</v>
      </c>
      <c r="E167" s="757"/>
      <c r="F167" s="428">
        <f>+D167*E167</f>
        <v>0</v>
      </c>
      <c r="G167" s="435">
        <v>20</v>
      </c>
      <c r="H167" s="429">
        <v>0.05</v>
      </c>
    </row>
    <row r="168" spans="1:8">
      <c r="A168" s="427"/>
      <c r="B168" s="434" t="s">
        <v>1891</v>
      </c>
      <c r="C168" s="428"/>
      <c r="D168" s="429">
        <v>3</v>
      </c>
      <c r="E168" s="757"/>
      <c r="F168" s="428">
        <f>+D168*E168</f>
        <v>0</v>
      </c>
      <c r="G168" s="435">
        <v>20</v>
      </c>
      <c r="H168" s="429">
        <v>0.05</v>
      </c>
    </row>
    <row r="169" spans="1:8">
      <c r="A169" s="427" t="s">
        <v>1916</v>
      </c>
      <c r="B169" s="434" t="s">
        <v>1917</v>
      </c>
      <c r="C169" s="438" t="s">
        <v>1913</v>
      </c>
      <c r="D169" s="1167">
        <v>385</v>
      </c>
      <c r="E169" s="1170"/>
      <c r="F169" s="1173">
        <f>+D169*E169</f>
        <v>0</v>
      </c>
      <c r="G169" s="435"/>
      <c r="H169" s="429">
        <v>0.02</v>
      </c>
    </row>
    <row r="170" spans="1:8" s="372" customFormat="1">
      <c r="A170" s="427"/>
      <c r="B170" s="434" t="s">
        <v>1918</v>
      </c>
      <c r="C170" s="438" t="s">
        <v>1913</v>
      </c>
      <c r="D170" s="1168"/>
      <c r="E170" s="1171"/>
      <c r="F170" s="1174"/>
      <c r="G170" s="429"/>
      <c r="H170" s="429">
        <v>0.02</v>
      </c>
    </row>
    <row r="171" spans="1:8" s="372" customFormat="1">
      <c r="A171" s="427"/>
      <c r="B171" s="434" t="s">
        <v>1919</v>
      </c>
      <c r="C171" s="438" t="s">
        <v>1913</v>
      </c>
      <c r="D171" s="1168"/>
      <c r="E171" s="1171"/>
      <c r="F171" s="1174"/>
      <c r="G171" s="429"/>
      <c r="H171" s="429">
        <v>0.02</v>
      </c>
    </row>
    <row r="172" spans="1:8" s="372" customFormat="1">
      <c r="A172" s="427"/>
      <c r="B172" s="434" t="s">
        <v>1920</v>
      </c>
      <c r="C172" s="438" t="s">
        <v>1913</v>
      </c>
      <c r="D172" s="1168"/>
      <c r="E172" s="1171"/>
      <c r="F172" s="1174"/>
      <c r="G172" s="429"/>
      <c r="H172" s="429">
        <v>0.02</v>
      </c>
    </row>
    <row r="173" spans="1:8" s="372" customFormat="1">
      <c r="A173" s="427"/>
      <c r="B173" s="434" t="s">
        <v>1921</v>
      </c>
      <c r="C173" s="438" t="s">
        <v>1913</v>
      </c>
      <c r="D173" s="1168"/>
      <c r="E173" s="1171"/>
      <c r="F173" s="1174"/>
      <c r="G173" s="429"/>
      <c r="H173" s="429">
        <v>0.02</v>
      </c>
    </row>
    <row r="174" spans="1:8" s="372" customFormat="1">
      <c r="A174" s="427"/>
      <c r="B174" s="434" t="s">
        <v>1922</v>
      </c>
      <c r="C174" s="438" t="s">
        <v>1913</v>
      </c>
      <c r="D174" s="1169"/>
      <c r="E174" s="1172"/>
      <c r="F174" s="1175"/>
      <c r="G174" s="429"/>
      <c r="H174" s="429">
        <v>0.02</v>
      </c>
    </row>
    <row r="175" spans="1:8" s="372" customFormat="1" ht="25.5">
      <c r="A175" s="427" t="s">
        <v>1923</v>
      </c>
      <c r="B175" s="434" t="s">
        <v>1924</v>
      </c>
      <c r="C175" s="438" t="s">
        <v>1913</v>
      </c>
      <c r="D175" s="1176">
        <v>245</v>
      </c>
      <c r="E175" s="1170"/>
      <c r="F175" s="1177">
        <f>+D175*E175</f>
        <v>0</v>
      </c>
      <c r="G175" s="429"/>
      <c r="H175" s="429">
        <v>0.02</v>
      </c>
    </row>
    <row r="176" spans="1:8" s="372" customFormat="1">
      <c r="A176" s="427"/>
      <c r="B176" s="434" t="s">
        <v>1925</v>
      </c>
      <c r="C176" s="438" t="s">
        <v>1913</v>
      </c>
      <c r="D176" s="1168"/>
      <c r="E176" s="1171"/>
      <c r="F176" s="1174"/>
      <c r="G176" s="429"/>
      <c r="H176" s="429">
        <v>0.02</v>
      </c>
    </row>
    <row r="177" spans="1:8" s="372" customFormat="1">
      <c r="A177" s="427"/>
      <c r="B177" s="434" t="s">
        <v>1926</v>
      </c>
      <c r="C177" s="438" t="s">
        <v>1913</v>
      </c>
      <c r="D177" s="1168"/>
      <c r="E177" s="1171"/>
      <c r="F177" s="1174"/>
      <c r="G177" s="429"/>
      <c r="H177" s="429">
        <v>0.02</v>
      </c>
    </row>
    <row r="178" spans="1:8" s="372" customFormat="1">
      <c r="A178" s="427"/>
      <c r="B178" s="434" t="s">
        <v>1927</v>
      </c>
      <c r="C178" s="438" t="s">
        <v>1913</v>
      </c>
      <c r="D178" s="1168"/>
      <c r="E178" s="1171"/>
      <c r="F178" s="1174"/>
      <c r="G178" s="429"/>
      <c r="H178" s="429">
        <v>0.02</v>
      </c>
    </row>
    <row r="179" spans="1:8" s="372" customFormat="1">
      <c r="A179" s="427"/>
      <c r="B179" s="434" t="s">
        <v>1928</v>
      </c>
      <c r="C179" s="438" t="s">
        <v>1913</v>
      </c>
      <c r="D179" s="1168"/>
      <c r="E179" s="1171"/>
      <c r="F179" s="1174"/>
      <c r="G179" s="429"/>
      <c r="H179" s="429">
        <v>0.02</v>
      </c>
    </row>
    <row r="180" spans="1:8" s="372" customFormat="1">
      <c r="A180" s="427"/>
      <c r="B180" s="434" t="s">
        <v>1929</v>
      </c>
      <c r="C180" s="438" t="s">
        <v>1913</v>
      </c>
      <c r="D180" s="1168"/>
      <c r="E180" s="1171"/>
      <c r="F180" s="1174"/>
      <c r="G180" s="429"/>
      <c r="H180" s="429">
        <v>0.02</v>
      </c>
    </row>
    <row r="181" spans="1:8" s="372" customFormat="1">
      <c r="A181" s="427"/>
      <c r="B181" s="434" t="s">
        <v>1930</v>
      </c>
      <c r="C181" s="438" t="s">
        <v>1913</v>
      </c>
      <c r="D181" s="1168"/>
      <c r="E181" s="1171"/>
      <c r="F181" s="1174"/>
      <c r="G181" s="429"/>
      <c r="H181" s="429">
        <v>0.02</v>
      </c>
    </row>
    <row r="182" spans="1:8" s="372" customFormat="1">
      <c r="A182" s="427"/>
      <c r="B182" s="434" t="s">
        <v>1931</v>
      </c>
      <c r="C182" s="438" t="s">
        <v>1913</v>
      </c>
      <c r="D182" s="1168"/>
      <c r="E182" s="1171"/>
      <c r="F182" s="1174"/>
      <c r="G182" s="429"/>
      <c r="H182" s="429">
        <v>0.02</v>
      </c>
    </row>
    <row r="183" spans="1:8" s="372" customFormat="1">
      <c r="A183" s="427"/>
      <c r="B183" s="439" t="s">
        <v>1932</v>
      </c>
      <c r="C183" s="438" t="s">
        <v>1913</v>
      </c>
      <c r="D183" s="1168"/>
      <c r="E183" s="1171"/>
      <c r="F183" s="1174"/>
      <c r="G183" s="440"/>
      <c r="H183" s="440">
        <v>0.02</v>
      </c>
    </row>
    <row r="184" spans="1:8" s="372" customFormat="1">
      <c r="A184" s="441" t="s">
        <v>1933</v>
      </c>
      <c r="B184" s="434" t="s">
        <v>1914</v>
      </c>
      <c r="C184" s="438" t="s">
        <v>1913</v>
      </c>
      <c r="D184" s="442">
        <v>10</v>
      </c>
      <c r="E184" s="759"/>
      <c r="F184" s="443">
        <f>+D184*E184</f>
        <v>0</v>
      </c>
      <c r="G184" s="429"/>
      <c r="H184" s="429">
        <v>0.02</v>
      </c>
    </row>
    <row r="185" spans="1:8" s="372" customFormat="1" ht="25.5">
      <c r="A185" s="427"/>
      <c r="B185" s="434" t="s">
        <v>1915</v>
      </c>
      <c r="C185" s="428"/>
      <c r="D185" s="442">
        <v>5</v>
      </c>
      <c r="E185" s="759"/>
      <c r="F185" s="443">
        <f>+D185*E185</f>
        <v>0</v>
      </c>
      <c r="G185" s="435">
        <v>20</v>
      </c>
      <c r="H185" s="429">
        <v>0.05</v>
      </c>
    </row>
    <row r="186" spans="1:8" s="372" customFormat="1">
      <c r="A186" s="427"/>
      <c r="B186" s="434" t="s">
        <v>1891</v>
      </c>
      <c r="C186" s="428"/>
      <c r="D186" s="442">
        <v>3</v>
      </c>
      <c r="E186" s="759"/>
      <c r="F186" s="443">
        <f>+D186*E186</f>
        <v>0</v>
      </c>
      <c r="G186" s="435">
        <v>20</v>
      </c>
      <c r="H186" s="429">
        <v>0.05</v>
      </c>
    </row>
    <row r="187" spans="1:8" s="372" customFormat="1">
      <c r="A187" s="427"/>
      <c r="B187" s="434" t="s">
        <v>1918</v>
      </c>
      <c r="C187" s="438" t="s">
        <v>1913</v>
      </c>
      <c r="D187" s="442">
        <v>10</v>
      </c>
      <c r="E187" s="759"/>
      <c r="F187" s="443">
        <f>+D187*E187</f>
        <v>0</v>
      </c>
      <c r="G187" s="429"/>
      <c r="H187" s="429">
        <v>0.02</v>
      </c>
    </row>
    <row r="188" spans="1:8" s="372" customFormat="1">
      <c r="A188" s="427"/>
      <c r="B188" s="434" t="s">
        <v>1934</v>
      </c>
      <c r="C188" s="429" t="s">
        <v>1892</v>
      </c>
      <c r="D188" s="442">
        <v>3</v>
      </c>
      <c r="E188" s="759"/>
      <c r="F188" s="443">
        <f>+D188*E188</f>
        <v>0</v>
      </c>
      <c r="G188" s="435">
        <v>30</v>
      </c>
      <c r="H188" s="429">
        <v>0.125</v>
      </c>
    </row>
    <row r="189" spans="1:8" s="372" customFormat="1" ht="18.75" thickBot="1">
      <c r="A189" s="430"/>
      <c r="C189" s="382"/>
      <c r="D189" s="382">
        <f>SUM(D165:D188)</f>
        <v>734</v>
      </c>
      <c r="F189" s="444">
        <f>SUM(F165:F188)</f>
        <v>0</v>
      </c>
      <c r="G189" s="382"/>
      <c r="H189" s="382"/>
    </row>
    <row r="190" spans="1:8" s="430" customFormat="1" ht="20.25">
      <c r="B190" s="405" t="s">
        <v>1866</v>
      </c>
      <c r="D190" s="433"/>
      <c r="G190" s="433"/>
      <c r="H190" s="433"/>
    </row>
    <row r="191" spans="1:8" ht="20.25" hidden="1">
      <c r="A191" s="397"/>
    </row>
    <row r="192" spans="1:8" s="401" customFormat="1" ht="22.5">
      <c r="A192" s="399" t="s">
        <v>1867</v>
      </c>
      <c r="B192" s="399" t="s">
        <v>1868</v>
      </c>
      <c r="C192" s="400" t="s">
        <v>1869</v>
      </c>
      <c r="D192" s="399" t="s">
        <v>200</v>
      </c>
      <c r="E192" s="399" t="s">
        <v>1870</v>
      </c>
      <c r="F192" s="399" t="s">
        <v>1768</v>
      </c>
      <c r="G192" s="400" t="s">
        <v>1871</v>
      </c>
      <c r="H192" s="400" t="s">
        <v>1872</v>
      </c>
    </row>
    <row r="193" spans="1:8" s="372" customFormat="1">
      <c r="A193" s="427" t="s">
        <v>1935</v>
      </c>
      <c r="B193" s="436" t="s">
        <v>1936</v>
      </c>
      <c r="C193" s="435"/>
      <c r="D193" s="435">
        <v>100</v>
      </c>
      <c r="E193" s="758"/>
      <c r="F193" s="436">
        <f>+D193*E193</f>
        <v>0</v>
      </c>
      <c r="G193" s="435"/>
      <c r="H193" s="435">
        <v>1E-3</v>
      </c>
    </row>
    <row r="194" spans="1:8" s="372" customFormat="1">
      <c r="A194" s="427" t="s">
        <v>1937</v>
      </c>
      <c r="B194" s="436" t="s">
        <v>1938</v>
      </c>
      <c r="C194" s="428"/>
      <c r="D194" s="1176">
        <v>500</v>
      </c>
      <c r="E194" s="1170"/>
      <c r="F194" s="1177">
        <f>+D194*E194</f>
        <v>0</v>
      </c>
      <c r="G194" s="429"/>
      <c r="H194" s="435">
        <v>1E-3</v>
      </c>
    </row>
    <row r="195" spans="1:8" s="372" customFormat="1">
      <c r="A195" s="427"/>
      <c r="B195" s="436" t="s">
        <v>1939</v>
      </c>
      <c r="C195" s="428"/>
      <c r="D195" s="1169"/>
      <c r="E195" s="1172"/>
      <c r="F195" s="1175"/>
      <c r="G195" s="429"/>
      <c r="H195" s="435">
        <v>1E-3</v>
      </c>
    </row>
    <row r="196" spans="1:8">
      <c r="A196" s="427" t="s">
        <v>1940</v>
      </c>
      <c r="B196" s="436" t="s">
        <v>1941</v>
      </c>
      <c r="C196" s="428"/>
      <c r="D196" s="1176">
        <v>250</v>
      </c>
      <c r="E196" s="1170"/>
      <c r="F196" s="1177">
        <f>+D196*E196</f>
        <v>0</v>
      </c>
      <c r="G196" s="429"/>
      <c r="H196" s="435">
        <v>1E-3</v>
      </c>
    </row>
    <row r="197" spans="1:8">
      <c r="A197" s="427"/>
      <c r="B197" s="436" t="s">
        <v>1942</v>
      </c>
      <c r="C197" s="428"/>
      <c r="D197" s="1168"/>
      <c r="E197" s="1171"/>
      <c r="F197" s="1174"/>
      <c r="G197" s="429"/>
      <c r="H197" s="435">
        <v>1E-3</v>
      </c>
    </row>
    <row r="198" spans="1:8">
      <c r="A198" s="427"/>
      <c r="B198" s="436" t="s">
        <v>1943</v>
      </c>
      <c r="C198" s="428"/>
      <c r="D198" s="1169"/>
      <c r="E198" s="1172"/>
      <c r="F198" s="1175"/>
      <c r="G198" s="429"/>
      <c r="H198" s="435">
        <v>1E-3</v>
      </c>
    </row>
    <row r="199" spans="1:8" s="372" customFormat="1" ht="18.75" thickBot="1">
      <c r="A199" s="430"/>
      <c r="C199" s="382"/>
      <c r="D199" s="382">
        <f>SUM(D193:D196)</f>
        <v>850</v>
      </c>
      <c r="F199" s="444">
        <f>SUM(F193:F196)</f>
        <v>0</v>
      </c>
      <c r="G199" s="382"/>
      <c r="H199" s="382"/>
    </row>
    <row r="200" spans="1:8">
      <c r="A200" s="430"/>
    </row>
    <row r="201" spans="1:8" s="401" customFormat="1" ht="11.25">
      <c r="A201" s="399"/>
      <c r="B201" s="399"/>
      <c r="C201" s="400"/>
      <c r="D201" s="399"/>
      <c r="E201" s="399"/>
      <c r="F201" s="399"/>
      <c r="G201" s="399"/>
      <c r="H201" s="399"/>
    </row>
    <row r="202" spans="1:8" s="372" customFormat="1">
      <c r="A202" s="430"/>
      <c r="C202" s="382"/>
      <c r="D202" s="382"/>
      <c r="G202" s="382"/>
      <c r="H202" s="382"/>
    </row>
    <row r="203" spans="1:8" s="372" customFormat="1">
      <c r="A203" s="430"/>
      <c r="C203" s="382"/>
      <c r="D203" s="382"/>
      <c r="G203" s="382"/>
      <c r="H203" s="382"/>
    </row>
    <row r="204" spans="1:8" s="372" customFormat="1" ht="18">
      <c r="A204" s="430"/>
      <c r="C204" s="382"/>
      <c r="D204" s="382"/>
      <c r="F204" s="431"/>
      <c r="G204" s="382"/>
      <c r="H204" s="382"/>
    </row>
    <row r="205" spans="1:8">
      <c r="A205" s="430"/>
      <c r="C205" s="218"/>
    </row>
    <row r="206" spans="1:8">
      <c r="A206" s="430"/>
    </row>
    <row r="207" spans="1:8">
      <c r="A207" s="430"/>
    </row>
    <row r="208" spans="1:8">
      <c r="A208" s="430"/>
    </row>
    <row r="209" spans="1:8">
      <c r="A209" s="430"/>
    </row>
    <row r="210" spans="1:8">
      <c r="A210" s="430"/>
      <c r="B210" s="298"/>
    </row>
    <row r="211" spans="1:8">
      <c r="A211" s="430"/>
      <c r="C211" s="218"/>
    </row>
    <row r="212" spans="1:8">
      <c r="A212" s="430"/>
    </row>
    <row r="213" spans="1:8">
      <c r="A213" s="430"/>
    </row>
    <row r="214" spans="1:8">
      <c r="A214" s="430"/>
    </row>
    <row r="215" spans="1:8">
      <c r="A215" s="372"/>
    </row>
    <row r="216" spans="1:8">
      <c r="A216" s="430"/>
    </row>
    <row r="217" spans="1:8">
      <c r="A217" s="430"/>
    </row>
    <row r="218" spans="1:8">
      <c r="A218" s="430"/>
      <c r="C218" s="218"/>
      <c r="F218" s="383"/>
    </row>
    <row r="219" spans="1:8">
      <c r="A219" s="430"/>
      <c r="C219" s="218"/>
      <c r="F219" s="383"/>
    </row>
    <row r="220" spans="1:8">
      <c r="A220" s="430"/>
      <c r="C220" s="218"/>
      <c r="F220" s="383"/>
    </row>
    <row r="221" spans="1:8">
      <c r="A221" s="430"/>
      <c r="C221" s="218"/>
      <c r="F221" s="383"/>
    </row>
    <row r="222" spans="1:8" ht="20.25">
      <c r="A222" s="397"/>
      <c r="F222" s="383"/>
    </row>
    <row r="223" spans="1:8" s="401" customFormat="1">
      <c r="A223" s="399"/>
      <c r="B223" s="445"/>
      <c r="C223" s="400"/>
      <c r="D223" s="382"/>
      <c r="E223" s="446"/>
      <c r="F223" s="446"/>
      <c r="G223" s="399"/>
      <c r="H223" s="399"/>
    </row>
    <row r="224" spans="1:8">
      <c r="A224" s="430"/>
      <c r="C224" s="218"/>
      <c r="F224" s="383"/>
    </row>
    <row r="225" spans="1:8">
      <c r="A225" s="430"/>
      <c r="C225" s="218"/>
      <c r="F225" s="383"/>
    </row>
    <row r="226" spans="1:8">
      <c r="A226" s="430"/>
      <c r="C226" s="218"/>
      <c r="F226" s="383"/>
    </row>
    <row r="227" spans="1:8">
      <c r="A227" s="430"/>
      <c r="C227" s="218"/>
      <c r="F227" s="383"/>
    </row>
    <row r="228" spans="1:8">
      <c r="A228" s="430"/>
      <c r="C228" s="218"/>
    </row>
    <row r="229" spans="1:8">
      <c r="A229" s="372"/>
    </row>
    <row r="230" spans="1:8" s="401" customFormat="1">
      <c r="B230" s="145"/>
      <c r="C230" s="218"/>
      <c r="D230" s="218"/>
      <c r="E230" s="446"/>
      <c r="F230" s="446"/>
      <c r="G230" s="399"/>
      <c r="H230" s="399"/>
    </row>
    <row r="231" spans="1:8">
      <c r="A231" s="430"/>
      <c r="C231" s="218"/>
      <c r="F231" s="383"/>
    </row>
    <row r="232" spans="1:8">
      <c r="A232" s="430"/>
      <c r="C232" s="218"/>
      <c r="F232" s="383"/>
    </row>
    <row r="233" spans="1:8">
      <c r="A233" s="430"/>
      <c r="C233" s="218"/>
      <c r="F233" s="383"/>
    </row>
    <row r="234" spans="1:8">
      <c r="A234" s="430"/>
      <c r="C234" s="218"/>
      <c r="F234" s="383"/>
    </row>
    <row r="235" spans="1:8" hidden="1">
      <c r="A235" s="430"/>
      <c r="C235" s="218"/>
      <c r="F235" s="383"/>
    </row>
    <row r="236" spans="1:8">
      <c r="A236" s="430"/>
      <c r="C236" s="218"/>
      <c r="F236" s="383"/>
    </row>
    <row r="237" spans="1:8">
      <c r="A237" s="430"/>
      <c r="B237" s="445"/>
      <c r="C237" s="400"/>
      <c r="D237" s="382"/>
      <c r="F237" s="383"/>
    </row>
    <row r="238" spans="1:8">
      <c r="A238" s="430"/>
      <c r="C238" s="218"/>
      <c r="F238" s="383"/>
    </row>
    <row r="239" spans="1:8" ht="15.75">
      <c r="A239" s="430"/>
      <c r="C239" s="218"/>
      <c r="F239" s="447"/>
    </row>
    <row r="240" spans="1:8">
      <c r="A240" s="430"/>
      <c r="C240" s="218"/>
    </row>
    <row r="241" spans="1:8">
      <c r="A241" s="430"/>
      <c r="C241" s="218"/>
    </row>
    <row r="242" spans="1:8" ht="18">
      <c r="A242" s="430"/>
      <c r="C242" s="218"/>
      <c r="F242" s="431"/>
    </row>
    <row r="243" spans="1:8">
      <c r="A243" s="430"/>
      <c r="C243" s="218"/>
    </row>
    <row r="244" spans="1:8">
      <c r="A244" s="430"/>
      <c r="C244" s="218"/>
    </row>
    <row r="245" spans="1:8" ht="20.25">
      <c r="A245" s="397"/>
    </row>
    <row r="246" spans="1:8" s="401" customFormat="1" ht="11.25">
      <c r="A246" s="399"/>
      <c r="B246" s="399"/>
      <c r="C246" s="400"/>
      <c r="D246" s="399"/>
      <c r="E246" s="400"/>
      <c r="F246" s="400"/>
      <c r="G246" s="399"/>
      <c r="H246" s="399"/>
    </row>
    <row r="247" spans="1:8" s="401" customFormat="1">
      <c r="A247" s="399"/>
      <c r="B247" s="145"/>
      <c r="C247" s="218"/>
      <c r="D247" s="382"/>
      <c r="E247" s="446"/>
      <c r="F247" s="446"/>
      <c r="G247" s="399"/>
      <c r="H247" s="399"/>
    </row>
    <row r="248" spans="1:8" s="401" customFormat="1">
      <c r="A248" s="399"/>
      <c r="B248" s="145"/>
      <c r="C248" s="218"/>
      <c r="D248" s="382"/>
      <c r="E248" s="446"/>
      <c r="F248" s="446"/>
      <c r="G248" s="399"/>
      <c r="H248" s="399"/>
    </row>
    <row r="249" spans="1:8" s="401" customFormat="1">
      <c r="A249" s="399"/>
      <c r="B249" s="145"/>
      <c r="C249" s="218"/>
      <c r="D249" s="382"/>
      <c r="E249" s="446"/>
      <c r="F249" s="446"/>
      <c r="G249" s="399"/>
      <c r="H249" s="399"/>
    </row>
    <row r="250" spans="1:8" s="401" customFormat="1">
      <c r="A250" s="399"/>
      <c r="B250" s="145"/>
      <c r="C250" s="218"/>
      <c r="D250" s="382"/>
      <c r="E250" s="446"/>
      <c r="F250" s="446"/>
      <c r="G250" s="399"/>
      <c r="H250" s="399"/>
    </row>
    <row r="251" spans="1:8" s="401" customFormat="1">
      <c r="A251" s="399"/>
      <c r="B251" s="145"/>
      <c r="C251" s="218"/>
      <c r="D251" s="382"/>
      <c r="E251" s="446"/>
      <c r="F251" s="446"/>
      <c r="G251" s="399"/>
      <c r="H251" s="399"/>
    </row>
    <row r="252" spans="1:8" s="401" customFormat="1">
      <c r="A252" s="399"/>
      <c r="B252" s="145"/>
      <c r="C252" s="218"/>
      <c r="D252" s="382"/>
      <c r="E252" s="446"/>
      <c r="F252" s="446"/>
      <c r="G252" s="399"/>
      <c r="H252" s="399"/>
    </row>
    <row r="253" spans="1:8" s="401" customFormat="1">
      <c r="A253" s="399"/>
      <c r="B253" s="145"/>
      <c r="C253" s="218"/>
      <c r="D253" s="382"/>
      <c r="E253" s="446"/>
      <c r="F253" s="446"/>
      <c r="G253" s="399"/>
      <c r="H253" s="399"/>
    </row>
    <row r="254" spans="1:8" s="401" customFormat="1" hidden="1">
      <c r="A254" s="399"/>
      <c r="C254" s="218"/>
      <c r="D254" s="382"/>
      <c r="E254" s="446"/>
      <c r="F254" s="446"/>
      <c r="G254" s="399"/>
      <c r="H254" s="399"/>
    </row>
    <row r="255" spans="1:8" s="401" customFormat="1" hidden="1">
      <c r="A255" s="399"/>
      <c r="C255" s="218"/>
      <c r="D255" s="382"/>
      <c r="E255" s="446"/>
      <c r="F255" s="446"/>
      <c r="G255" s="399"/>
      <c r="H255" s="399"/>
    </row>
    <row r="256" spans="1:8" s="401" customFormat="1">
      <c r="A256" s="399"/>
      <c r="B256" s="145"/>
      <c r="C256" s="218"/>
      <c r="D256" s="382"/>
      <c r="E256" s="446"/>
      <c r="F256" s="446"/>
      <c r="G256" s="399"/>
      <c r="H256" s="399"/>
    </row>
    <row r="257" spans="1:8" s="401" customFormat="1">
      <c r="A257" s="399"/>
      <c r="B257" s="145"/>
      <c r="C257" s="218"/>
      <c r="D257" s="382"/>
      <c r="E257" s="446"/>
      <c r="F257" s="446"/>
      <c r="G257" s="399"/>
      <c r="H257" s="399"/>
    </row>
    <row r="258" spans="1:8" s="401" customFormat="1">
      <c r="A258" s="399"/>
      <c r="B258" s="145"/>
      <c r="C258" s="218"/>
      <c r="D258" s="382"/>
      <c r="E258" s="446"/>
      <c r="F258" s="446"/>
      <c r="G258" s="399"/>
      <c r="H258" s="399"/>
    </row>
    <row r="259" spans="1:8" s="401" customFormat="1">
      <c r="A259" s="399"/>
      <c r="B259" s="145"/>
      <c r="C259" s="218"/>
      <c r="D259" s="382"/>
      <c r="E259" s="446"/>
      <c r="F259" s="446"/>
      <c r="G259" s="399"/>
      <c r="H259" s="399"/>
    </row>
    <row r="260" spans="1:8" s="401" customFormat="1" ht="18">
      <c r="A260" s="399"/>
      <c r="B260" s="145"/>
      <c r="C260" s="400"/>
      <c r="D260" s="399"/>
      <c r="E260" s="400"/>
      <c r="F260" s="448"/>
      <c r="G260" s="399"/>
      <c r="H260" s="399"/>
    </row>
    <row r="261" spans="1:8" s="401" customFormat="1">
      <c r="A261" s="399"/>
      <c r="B261" s="145"/>
      <c r="C261" s="400"/>
      <c r="D261" s="399"/>
      <c r="E261" s="400"/>
      <c r="F261" s="400"/>
      <c r="G261" s="399"/>
      <c r="H261" s="399"/>
    </row>
    <row r="262" spans="1:8" s="401" customFormat="1">
      <c r="A262" s="399"/>
      <c r="B262" s="145"/>
      <c r="C262" s="400"/>
      <c r="D262" s="399"/>
      <c r="E262" s="400"/>
      <c r="F262" s="400"/>
      <c r="G262" s="399"/>
      <c r="H262" s="399"/>
    </row>
    <row r="263" spans="1:8" ht="20.25">
      <c r="A263" s="397"/>
    </row>
    <row r="264" spans="1:8" s="401" customFormat="1" ht="11.25">
      <c r="A264" s="399"/>
      <c r="B264" s="399"/>
      <c r="C264" s="400"/>
      <c r="D264" s="399"/>
      <c r="E264" s="400"/>
      <c r="F264" s="400"/>
      <c r="G264" s="399"/>
      <c r="H264" s="399"/>
    </row>
    <row r="265" spans="1:8" s="401" customFormat="1">
      <c r="A265" s="399"/>
      <c r="B265" s="145"/>
      <c r="C265" s="218"/>
      <c r="D265" s="382"/>
      <c r="E265" s="446"/>
      <c r="F265" s="446"/>
      <c r="G265" s="399"/>
      <c r="H265" s="399"/>
    </row>
    <row r="266" spans="1:8" s="401" customFormat="1" hidden="1">
      <c r="A266" s="399"/>
      <c r="B266" s="145"/>
      <c r="C266" s="218"/>
      <c r="D266" s="382"/>
      <c r="E266" s="446"/>
      <c r="F266" s="446"/>
      <c r="G266" s="399"/>
      <c r="H266" s="399"/>
    </row>
    <row r="267" spans="1:8" s="401" customFormat="1">
      <c r="A267" s="399"/>
      <c r="B267" s="145"/>
      <c r="C267" s="218"/>
      <c r="D267" s="382"/>
      <c r="E267" s="446"/>
      <c r="F267" s="446"/>
      <c r="G267" s="399"/>
      <c r="H267" s="399"/>
    </row>
    <row r="268" spans="1:8" s="401" customFormat="1">
      <c r="A268" s="399"/>
      <c r="B268" s="145"/>
      <c r="C268" s="218"/>
      <c r="D268" s="382"/>
      <c r="E268" s="383"/>
      <c r="F268" s="383"/>
      <c r="G268" s="399"/>
      <c r="H268" s="399"/>
    </row>
    <row r="269" spans="1:8" s="401" customFormat="1">
      <c r="A269" s="399"/>
      <c r="B269" s="145"/>
      <c r="C269" s="218"/>
      <c r="D269" s="382"/>
      <c r="E269" s="446"/>
      <c r="F269" s="446"/>
      <c r="G269" s="399"/>
      <c r="H269" s="399"/>
    </row>
    <row r="270" spans="1:8">
      <c r="A270" s="430"/>
      <c r="C270" s="218"/>
      <c r="D270" s="382"/>
      <c r="E270" s="446"/>
      <c r="F270" s="446"/>
    </row>
    <row r="271" spans="1:8" ht="18">
      <c r="A271" s="430"/>
      <c r="C271" s="218"/>
      <c r="F271" s="448"/>
    </row>
    <row r="274" spans="1:8" ht="20.25">
      <c r="A274" s="397"/>
    </row>
    <row r="275" spans="1:8" s="401" customFormat="1" ht="11.25">
      <c r="A275" s="399"/>
      <c r="B275" s="399"/>
      <c r="C275" s="400"/>
      <c r="D275" s="399"/>
      <c r="E275" s="400"/>
      <c r="F275" s="400"/>
      <c r="G275" s="399"/>
      <c r="H275" s="399"/>
    </row>
    <row r="276" spans="1:8">
      <c r="C276" s="218"/>
      <c r="E276" s="149"/>
    </row>
    <row r="277" spans="1:8">
      <c r="C277" s="218"/>
      <c r="E277" s="149"/>
    </row>
    <row r="278" spans="1:8" hidden="1">
      <c r="C278" s="218"/>
      <c r="E278" s="149"/>
    </row>
    <row r="279" spans="1:8">
      <c r="C279" s="218"/>
      <c r="E279" s="149"/>
    </row>
    <row r="280" spans="1:8">
      <c r="C280" s="218"/>
      <c r="E280" s="149"/>
    </row>
    <row r="281" spans="1:8">
      <c r="C281" s="218"/>
      <c r="E281" s="149"/>
    </row>
    <row r="282" spans="1:8">
      <c r="C282" s="218"/>
      <c r="E282" s="149"/>
    </row>
    <row r="283" spans="1:8">
      <c r="C283" s="218"/>
      <c r="E283" s="149"/>
    </row>
    <row r="284" spans="1:8">
      <c r="C284" s="218"/>
      <c r="E284" s="149"/>
    </row>
    <row r="285" spans="1:8" ht="18">
      <c r="F285" s="431"/>
    </row>
    <row r="288" spans="1:8" ht="20.25">
      <c r="A288" s="397"/>
    </row>
    <row r="289" spans="1:8" s="401" customFormat="1" ht="11.25">
      <c r="A289" s="399"/>
      <c r="B289" s="399"/>
      <c r="C289" s="400"/>
      <c r="D289" s="399"/>
      <c r="E289" s="400"/>
      <c r="F289" s="400"/>
      <c r="G289" s="399"/>
      <c r="H289" s="399"/>
    </row>
    <row r="290" spans="1:8">
      <c r="C290" s="218"/>
      <c r="E290" s="149"/>
    </row>
    <row r="291" spans="1:8">
      <c r="C291" s="218"/>
      <c r="E291" s="149"/>
    </row>
    <row r="292" spans="1:8" hidden="1">
      <c r="C292" s="218"/>
      <c r="E292" s="149"/>
    </row>
    <row r="293" spans="1:8">
      <c r="C293" s="218"/>
      <c r="E293" s="149"/>
    </row>
    <row r="294" spans="1:8">
      <c r="C294" s="218"/>
      <c r="E294" s="149"/>
    </row>
    <row r="295" spans="1:8">
      <c r="C295" s="218"/>
      <c r="E295" s="149"/>
    </row>
    <row r="296" spans="1:8" ht="18">
      <c r="E296" s="218"/>
      <c r="F296" s="431"/>
    </row>
    <row r="298" spans="1:8">
      <c r="A298" s="430"/>
      <c r="C298" s="218"/>
    </row>
    <row r="299" spans="1:8" ht="20.25">
      <c r="A299" s="397"/>
    </row>
    <row r="300" spans="1:8" s="401" customFormat="1" ht="11.25">
      <c r="A300" s="399"/>
      <c r="B300" s="399"/>
      <c r="C300" s="400"/>
      <c r="D300" s="399"/>
      <c r="E300" s="400"/>
      <c r="F300" s="400"/>
      <c r="G300" s="399"/>
      <c r="H300" s="399"/>
    </row>
    <row r="301" spans="1:8">
      <c r="A301" s="430"/>
      <c r="C301" s="218"/>
      <c r="E301" s="149"/>
    </row>
    <row r="302" spans="1:8">
      <c r="A302" s="430"/>
      <c r="C302" s="218"/>
      <c r="E302" s="149"/>
    </row>
    <row r="303" spans="1:8">
      <c r="A303" s="430"/>
      <c r="C303" s="218"/>
      <c r="E303" s="149"/>
    </row>
    <row r="304" spans="1:8" ht="18">
      <c r="F304" s="431"/>
    </row>
    <row r="307" spans="1:8" s="430" customFormat="1" ht="20.25">
      <c r="A307" s="405"/>
      <c r="D307" s="433"/>
      <c r="G307" s="433"/>
      <c r="H307" s="433"/>
    </row>
    <row r="309" spans="1:8" ht="20.25">
      <c r="A309" s="397"/>
    </row>
    <row r="310" spans="1:8" s="401" customFormat="1" ht="11.25">
      <c r="A310" s="399"/>
      <c r="B310" s="399"/>
      <c r="C310" s="400"/>
      <c r="D310" s="399"/>
      <c r="E310" s="400"/>
      <c r="F310" s="400"/>
      <c r="G310" s="399"/>
      <c r="H310" s="399"/>
    </row>
    <row r="311" spans="1:8">
      <c r="A311" s="430"/>
    </row>
    <row r="312" spans="1:8">
      <c r="A312" s="430"/>
      <c r="C312" s="218"/>
    </row>
    <row r="313" spans="1:8">
      <c r="A313" s="430"/>
      <c r="C313" s="218"/>
    </row>
    <row r="314" spans="1:8">
      <c r="C314" s="218"/>
    </row>
    <row r="315" spans="1:8" ht="18">
      <c r="F315" s="431"/>
    </row>
    <row r="318" spans="1:8" s="372" customFormat="1" ht="20.25">
      <c r="A318" s="397"/>
      <c r="D318" s="382"/>
      <c r="G318" s="382"/>
      <c r="H318" s="382"/>
    </row>
    <row r="319" spans="1:8" s="401" customFormat="1" ht="11.25">
      <c r="A319" s="399"/>
      <c r="B319" s="399"/>
      <c r="C319" s="400"/>
      <c r="D319" s="399"/>
      <c r="E319" s="400"/>
      <c r="F319" s="400"/>
      <c r="G319" s="399"/>
      <c r="H319" s="399"/>
    </row>
    <row r="322" spans="1:8">
      <c r="B322" s="298"/>
    </row>
    <row r="325" spans="1:8" ht="18">
      <c r="F325" s="431"/>
    </row>
    <row r="328" spans="1:8" ht="20.25">
      <c r="A328" s="397"/>
    </row>
    <row r="329" spans="1:8" s="401" customFormat="1" ht="11.25">
      <c r="A329" s="399"/>
      <c r="B329" s="399"/>
      <c r="C329" s="400"/>
      <c r="D329" s="399"/>
      <c r="E329" s="400"/>
      <c r="F329" s="400"/>
      <c r="G329" s="399"/>
      <c r="H329" s="399"/>
    </row>
    <row r="331" spans="1:8">
      <c r="C331" s="218"/>
    </row>
    <row r="332" spans="1:8">
      <c r="C332" s="218"/>
    </row>
    <row r="333" spans="1:8">
      <c r="C333" s="218"/>
    </row>
    <row r="334" spans="1:8" ht="18">
      <c r="F334" s="431"/>
    </row>
    <row r="337" spans="1:8" ht="20.25">
      <c r="A337" s="397"/>
    </row>
    <row r="338" spans="1:8" s="401" customFormat="1" ht="11.25">
      <c r="A338" s="399"/>
      <c r="B338" s="399"/>
      <c r="C338" s="400"/>
      <c r="D338" s="399"/>
      <c r="E338" s="400"/>
      <c r="F338" s="400"/>
      <c r="G338" s="399"/>
      <c r="H338" s="399"/>
    </row>
    <row r="346" spans="1:8" ht="18">
      <c r="F346" s="431"/>
    </row>
    <row r="349" spans="1:8" ht="20.25">
      <c r="A349" s="397"/>
    </row>
    <row r="350" spans="1:8" s="401" customFormat="1" ht="11.25">
      <c r="A350" s="399"/>
      <c r="B350" s="399"/>
      <c r="C350" s="400"/>
      <c r="D350" s="399"/>
      <c r="E350" s="400"/>
      <c r="F350" s="400"/>
      <c r="G350" s="399"/>
      <c r="H350" s="399"/>
    </row>
    <row r="351" spans="1:8">
      <c r="B351" s="298"/>
    </row>
    <row r="352" spans="1:8">
      <c r="B352" s="298"/>
    </row>
    <row r="354" spans="1:8" ht="18">
      <c r="B354" s="298"/>
      <c r="F354" s="431"/>
    </row>
    <row r="356" spans="1:8" hidden="1"/>
    <row r="358" spans="1:8" ht="20.25">
      <c r="A358" s="397"/>
    </row>
    <row r="359" spans="1:8" s="401" customFormat="1" ht="11.25">
      <c r="A359" s="399"/>
      <c r="B359" s="399"/>
      <c r="C359" s="400"/>
      <c r="D359" s="399"/>
      <c r="E359" s="400"/>
      <c r="F359" s="400"/>
      <c r="G359" s="399"/>
      <c r="H359" s="399"/>
    </row>
    <row r="365" spans="1:8">
      <c r="B365" s="298"/>
    </row>
    <row r="368" spans="1:8" ht="18">
      <c r="F368" s="431"/>
    </row>
  </sheetData>
  <mergeCells count="13">
    <mergeCell ref="D194:D195"/>
    <mergeCell ref="E194:E195"/>
    <mergeCell ref="F194:F195"/>
    <mergeCell ref="D196:D198"/>
    <mergeCell ref="E196:E198"/>
    <mergeCell ref="F196:F198"/>
    <mergeCell ref="F33:F34"/>
    <mergeCell ref="D169:D174"/>
    <mergeCell ref="E169:E174"/>
    <mergeCell ref="F169:F174"/>
    <mergeCell ref="D175:D183"/>
    <mergeCell ref="E175:E183"/>
    <mergeCell ref="F175:F183"/>
  </mergeCells>
  <pageMargins left="0.78740157499999996" right="0.78740157499999996" top="0.984251969" bottom="0.984251969" header="0.4921259845" footer="0.4921259845"/>
  <pageSetup paperSize="9" scale="75" fitToHeight="0"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List10">
    <tabColor theme="9" tint="0.59999389629810485"/>
  </sheetPr>
  <dimension ref="A1:AX14"/>
  <sheetViews>
    <sheetView zoomScaleNormal="100" workbookViewId="0">
      <selection activeCell="E4" sqref="E4"/>
    </sheetView>
  </sheetViews>
  <sheetFormatPr defaultColWidth="9.140625" defaultRowHeight="12.75"/>
  <cols>
    <col min="1" max="1" width="11.5703125" style="145" customWidth="1"/>
    <col min="2" max="2" width="41.85546875" style="145" customWidth="1"/>
    <col min="3" max="6" width="9.140625" style="145"/>
    <col min="7" max="7" width="18.7109375" style="145" customWidth="1"/>
    <col min="8" max="16384" width="9.140625" style="145"/>
  </cols>
  <sheetData>
    <row r="1" spans="1:50" s="358" customFormat="1" ht="27" thickBot="1">
      <c r="A1" s="352" t="s">
        <v>1944</v>
      </c>
      <c r="B1" s="353"/>
      <c r="C1" s="354"/>
      <c r="D1" s="355"/>
      <c r="E1" s="354"/>
      <c r="G1" s="356">
        <f>+G3+G9</f>
        <v>0</v>
      </c>
    </row>
    <row r="2" spans="1:50" s="358" customFormat="1" ht="26.25">
      <c r="A2" s="449"/>
      <c r="B2" s="146" t="s">
        <v>1945</v>
      </c>
      <c r="C2" s="359" t="s">
        <v>1765</v>
      </c>
      <c r="D2" s="360" t="s">
        <v>1766</v>
      </c>
      <c r="E2" s="359" t="s">
        <v>1767</v>
      </c>
      <c r="F2" s="450" t="s">
        <v>1946</v>
      </c>
      <c r="G2" s="359" t="s">
        <v>1768</v>
      </c>
    </row>
    <row r="3" spans="1:50" s="375" customFormat="1" ht="15.75">
      <c r="A3" s="377"/>
      <c r="B3" s="361" t="s">
        <v>1863</v>
      </c>
      <c r="C3" s="378"/>
      <c r="D3" s="379"/>
      <c r="E3" s="380"/>
      <c r="G3" s="381">
        <f>+G4+G5+G6+G7</f>
        <v>0</v>
      </c>
      <c r="H3" s="372"/>
      <c r="I3" s="372"/>
      <c r="J3" s="372"/>
      <c r="K3" s="372"/>
      <c r="L3" s="372"/>
      <c r="M3" s="372"/>
      <c r="N3" s="372"/>
      <c r="O3" s="372"/>
      <c r="P3" s="372"/>
      <c r="Q3" s="372"/>
      <c r="R3" s="372"/>
      <c r="S3" s="372"/>
      <c r="T3" s="372"/>
      <c r="U3" s="372"/>
      <c r="V3" s="372"/>
      <c r="W3" s="372"/>
      <c r="X3" s="372"/>
      <c r="Y3" s="372"/>
      <c r="Z3" s="372"/>
      <c r="AA3" s="372"/>
      <c r="AB3" s="372"/>
      <c r="AC3" s="372"/>
      <c r="AD3" s="372"/>
      <c r="AE3" s="372"/>
      <c r="AF3" s="372"/>
      <c r="AG3" s="372"/>
      <c r="AH3" s="372"/>
      <c r="AI3" s="372"/>
      <c r="AJ3" s="372"/>
      <c r="AK3" s="372"/>
      <c r="AL3" s="372"/>
      <c r="AM3" s="372"/>
      <c r="AN3" s="372"/>
      <c r="AO3" s="372"/>
      <c r="AP3" s="372"/>
      <c r="AQ3" s="372"/>
      <c r="AR3" s="372"/>
      <c r="AS3" s="372"/>
      <c r="AT3" s="372"/>
      <c r="AU3" s="372"/>
      <c r="AV3" s="372"/>
      <c r="AW3" s="372"/>
      <c r="AX3" s="372"/>
    </row>
    <row r="4" spans="1:50" s="376" customFormat="1" ht="15">
      <c r="A4" s="366" t="s">
        <v>1947</v>
      </c>
      <c r="B4" s="367" t="s">
        <v>1948</v>
      </c>
      <c r="C4" s="368" t="s">
        <v>149</v>
      </c>
      <c r="D4" s="369">
        <f>'SAD-ROS'!D52*0.1</f>
        <v>2</v>
      </c>
      <c r="E4" s="756"/>
      <c r="F4" s="451">
        <v>27</v>
      </c>
      <c r="G4" s="370">
        <f>+D4*E4*F4</f>
        <v>0</v>
      </c>
      <c r="H4" s="373"/>
      <c r="I4" s="373"/>
      <c r="J4" s="373"/>
      <c r="K4" s="373"/>
      <c r="L4" s="373"/>
      <c r="M4" s="373"/>
      <c r="N4" s="373"/>
      <c r="O4" s="373"/>
      <c r="P4" s="373"/>
      <c r="Q4" s="373"/>
      <c r="R4" s="373"/>
      <c r="S4" s="373"/>
      <c r="T4" s="373"/>
      <c r="U4" s="373"/>
      <c r="V4" s="373"/>
      <c r="W4" s="373"/>
      <c r="X4" s="373"/>
      <c r="Y4" s="373"/>
      <c r="Z4" s="373"/>
      <c r="AA4" s="373"/>
      <c r="AB4" s="373"/>
      <c r="AC4" s="373"/>
      <c r="AD4" s="373"/>
      <c r="AE4" s="373"/>
      <c r="AF4" s="373"/>
      <c r="AG4" s="373"/>
      <c r="AH4" s="373"/>
      <c r="AI4" s="373"/>
      <c r="AJ4" s="373"/>
      <c r="AK4" s="373"/>
      <c r="AL4" s="373"/>
      <c r="AM4" s="373"/>
      <c r="AN4" s="373"/>
      <c r="AO4" s="373"/>
      <c r="AP4" s="373"/>
      <c r="AQ4" s="373"/>
      <c r="AR4" s="373"/>
      <c r="AS4" s="373"/>
      <c r="AT4" s="373"/>
      <c r="AU4" s="373"/>
      <c r="AV4" s="373"/>
      <c r="AW4" s="373"/>
      <c r="AX4" s="373"/>
    </row>
    <row r="5" spans="1:50" s="375" customFormat="1">
      <c r="A5" s="452" t="s">
        <v>1949</v>
      </c>
      <c r="B5" s="453" t="s">
        <v>1950</v>
      </c>
      <c r="C5" s="454" t="s">
        <v>149</v>
      </c>
      <c r="D5" s="455">
        <f>20*0.1</f>
        <v>2</v>
      </c>
      <c r="E5" s="760"/>
      <c r="F5" s="451">
        <v>27</v>
      </c>
      <c r="G5" s="456">
        <f>+D5*E5*F5</f>
        <v>0</v>
      </c>
      <c r="H5" s="372"/>
      <c r="I5" s="372"/>
      <c r="J5" s="372"/>
      <c r="K5" s="372"/>
      <c r="L5" s="372"/>
      <c r="M5" s="372"/>
      <c r="N5" s="372"/>
      <c r="O5" s="372"/>
      <c r="P5" s="372"/>
      <c r="Q5" s="372"/>
      <c r="R5" s="372"/>
      <c r="S5" s="372"/>
      <c r="T5" s="372"/>
      <c r="U5" s="372"/>
      <c r="V5" s="372"/>
      <c r="W5" s="372"/>
      <c r="X5" s="372"/>
      <c r="Y5" s="372"/>
      <c r="Z5" s="372"/>
      <c r="AA5" s="372"/>
      <c r="AB5" s="372"/>
      <c r="AC5" s="372"/>
      <c r="AD5" s="372"/>
      <c r="AE5" s="372"/>
      <c r="AF5" s="372"/>
      <c r="AG5" s="372"/>
      <c r="AH5" s="372"/>
      <c r="AI5" s="372"/>
      <c r="AJ5" s="372"/>
      <c r="AK5" s="372"/>
      <c r="AL5" s="372"/>
      <c r="AM5" s="372"/>
      <c r="AN5" s="372"/>
      <c r="AO5" s="372"/>
      <c r="AP5" s="372"/>
      <c r="AQ5" s="372"/>
      <c r="AR5" s="372"/>
      <c r="AS5" s="372"/>
      <c r="AT5" s="372"/>
      <c r="AU5" s="372"/>
      <c r="AV5" s="372"/>
      <c r="AW5" s="372"/>
      <c r="AX5" s="372"/>
    </row>
    <row r="6" spans="1:50" s="375" customFormat="1">
      <c r="A6" s="366" t="s">
        <v>1951</v>
      </c>
      <c r="B6" s="367" t="s">
        <v>1952</v>
      </c>
      <c r="C6" s="368" t="s">
        <v>200</v>
      </c>
      <c r="D6" s="369">
        <f>'SAD-ROS'!D52</f>
        <v>20</v>
      </c>
      <c r="E6" s="756"/>
      <c r="F6" s="451">
        <v>1</v>
      </c>
      <c r="G6" s="370">
        <f>+D6*E6*F6</f>
        <v>0</v>
      </c>
      <c r="H6" s="372"/>
      <c r="I6" s="372"/>
      <c r="J6" s="372"/>
      <c r="K6" s="372"/>
      <c r="L6" s="372"/>
      <c r="M6" s="372"/>
      <c r="N6" s="372"/>
      <c r="O6" s="372"/>
      <c r="P6" s="372"/>
      <c r="Q6" s="372"/>
      <c r="R6" s="372"/>
      <c r="S6" s="372"/>
      <c r="T6" s="372"/>
      <c r="U6" s="372"/>
      <c r="V6" s="372"/>
      <c r="W6" s="372"/>
      <c r="X6" s="372"/>
      <c r="Y6" s="372"/>
      <c r="Z6" s="372"/>
      <c r="AA6" s="372"/>
      <c r="AB6" s="372"/>
      <c r="AC6" s="372"/>
      <c r="AD6" s="372"/>
      <c r="AE6" s="372"/>
      <c r="AF6" s="372"/>
      <c r="AG6" s="372"/>
      <c r="AH6" s="372"/>
      <c r="AI6" s="372"/>
      <c r="AJ6" s="372"/>
      <c r="AK6" s="372"/>
      <c r="AL6" s="372"/>
      <c r="AM6" s="372"/>
      <c r="AN6" s="372"/>
      <c r="AO6" s="372"/>
      <c r="AP6" s="372"/>
      <c r="AQ6" s="372"/>
      <c r="AR6" s="372"/>
      <c r="AS6" s="372"/>
      <c r="AT6" s="372"/>
      <c r="AU6" s="372"/>
      <c r="AV6" s="372"/>
      <c r="AW6" s="372"/>
      <c r="AX6" s="372"/>
    </row>
    <row r="7" spans="1:50" s="375" customFormat="1">
      <c r="A7" s="366" t="s">
        <v>1953</v>
      </c>
      <c r="B7" s="367" t="s">
        <v>1954</v>
      </c>
      <c r="C7" s="368" t="s">
        <v>200</v>
      </c>
      <c r="D7" s="369">
        <f>+D6</f>
        <v>20</v>
      </c>
      <c r="E7" s="756"/>
      <c r="F7" s="451">
        <v>1</v>
      </c>
      <c r="G7" s="370">
        <f>+D7*E7*F7</f>
        <v>0</v>
      </c>
      <c r="H7" s="372"/>
      <c r="I7" s="372"/>
      <c r="J7" s="372"/>
      <c r="K7" s="372"/>
      <c r="L7" s="372"/>
      <c r="M7" s="372"/>
      <c r="N7" s="372"/>
      <c r="O7" s="372"/>
      <c r="P7" s="372"/>
      <c r="Q7" s="372"/>
      <c r="R7" s="372"/>
      <c r="S7" s="372"/>
      <c r="T7" s="372"/>
      <c r="U7" s="372"/>
      <c r="V7" s="372"/>
      <c r="W7" s="372"/>
      <c r="X7" s="372"/>
      <c r="Y7" s="372"/>
      <c r="Z7" s="372"/>
      <c r="AA7" s="372"/>
      <c r="AB7" s="372"/>
      <c r="AC7" s="372"/>
      <c r="AD7" s="372"/>
      <c r="AE7" s="372"/>
      <c r="AF7" s="372"/>
      <c r="AG7" s="372"/>
      <c r="AH7" s="372"/>
      <c r="AI7" s="372"/>
      <c r="AJ7" s="372"/>
      <c r="AK7" s="372"/>
      <c r="AL7" s="372"/>
      <c r="AM7" s="372"/>
      <c r="AN7" s="372"/>
      <c r="AO7" s="372"/>
      <c r="AP7" s="372"/>
      <c r="AQ7" s="372"/>
      <c r="AR7" s="372"/>
      <c r="AS7" s="372"/>
      <c r="AT7" s="372"/>
      <c r="AU7" s="372"/>
      <c r="AV7" s="372"/>
      <c r="AW7" s="372"/>
      <c r="AX7" s="372"/>
    </row>
    <row r="8" spans="1:50" s="375" customFormat="1">
      <c r="A8" s="457"/>
      <c r="B8" s="458"/>
      <c r="C8" s="459"/>
      <c r="D8" s="460"/>
      <c r="E8" s="461"/>
      <c r="F8" s="462"/>
      <c r="G8" s="461"/>
      <c r="H8" s="372"/>
      <c r="I8" s="372"/>
      <c r="J8" s="372"/>
      <c r="K8" s="372"/>
      <c r="L8" s="372"/>
      <c r="M8" s="372"/>
      <c r="N8" s="372"/>
      <c r="O8" s="372"/>
      <c r="P8" s="372"/>
      <c r="Q8" s="372"/>
      <c r="R8" s="372"/>
      <c r="S8" s="372"/>
      <c r="T8" s="372"/>
      <c r="U8" s="372"/>
      <c r="V8" s="372"/>
      <c r="W8" s="372"/>
      <c r="X8" s="372"/>
      <c r="Y8" s="372"/>
      <c r="Z8" s="372"/>
      <c r="AA8" s="372"/>
      <c r="AB8" s="372"/>
      <c r="AC8" s="372"/>
      <c r="AD8" s="372"/>
      <c r="AE8" s="372"/>
      <c r="AF8" s="372"/>
      <c r="AG8" s="372"/>
      <c r="AH8" s="372"/>
      <c r="AI8" s="372"/>
      <c r="AJ8" s="372"/>
      <c r="AK8" s="372"/>
      <c r="AL8" s="372"/>
      <c r="AM8" s="372"/>
      <c r="AN8" s="372"/>
      <c r="AO8" s="372"/>
      <c r="AP8" s="372"/>
      <c r="AQ8" s="372"/>
      <c r="AR8" s="372"/>
      <c r="AS8" s="372"/>
      <c r="AT8" s="372"/>
      <c r="AU8" s="372"/>
      <c r="AV8" s="372"/>
      <c r="AW8" s="372"/>
      <c r="AX8" s="372"/>
    </row>
    <row r="9" spans="1:50" ht="15.75">
      <c r="A9" s="218"/>
      <c r="B9" s="361" t="s">
        <v>1955</v>
      </c>
      <c r="C9" s="218"/>
      <c r="D9" s="218"/>
      <c r="E9" s="218"/>
      <c r="F9" s="463"/>
      <c r="G9" s="364">
        <f>+G10+G11+G12+G13+G14</f>
        <v>0</v>
      </c>
    </row>
    <row r="10" spans="1:50" s="376" customFormat="1" ht="15">
      <c r="A10" s="366" t="s">
        <v>1947</v>
      </c>
      <c r="B10" s="367" t="s">
        <v>1956</v>
      </c>
      <c r="C10" s="368" t="s">
        <v>149</v>
      </c>
      <c r="D10" s="369">
        <f>('SAD-ROS'!D161+'SAD-ROS'!D189)*0.01</f>
        <v>9.08</v>
      </c>
      <c r="E10" s="756"/>
      <c r="F10" s="451">
        <v>27</v>
      </c>
      <c r="G10" s="370">
        <f>+D10*E10*F10</f>
        <v>0</v>
      </c>
      <c r="H10" s="373"/>
      <c r="I10" s="373"/>
      <c r="J10" s="373"/>
      <c r="K10" s="373"/>
      <c r="L10" s="373"/>
      <c r="M10" s="373"/>
      <c r="N10" s="373"/>
      <c r="O10" s="373"/>
      <c r="P10" s="373"/>
      <c r="Q10" s="373"/>
      <c r="R10" s="373"/>
      <c r="S10" s="373"/>
      <c r="T10" s="373"/>
      <c r="U10" s="373"/>
      <c r="V10" s="373"/>
      <c r="W10" s="373"/>
      <c r="X10" s="373"/>
      <c r="Y10" s="373"/>
      <c r="Z10" s="373"/>
      <c r="AA10" s="373"/>
      <c r="AB10" s="373"/>
      <c r="AC10" s="373"/>
      <c r="AD10" s="373"/>
      <c r="AE10" s="373"/>
      <c r="AF10" s="373"/>
      <c r="AG10" s="373"/>
      <c r="AH10" s="373"/>
      <c r="AI10" s="373"/>
      <c r="AJ10" s="373"/>
      <c r="AK10" s="373"/>
      <c r="AL10" s="373"/>
      <c r="AM10" s="373"/>
      <c r="AN10" s="373"/>
      <c r="AO10" s="373"/>
      <c r="AP10" s="373"/>
      <c r="AQ10" s="373"/>
      <c r="AR10" s="373"/>
      <c r="AS10" s="373"/>
      <c r="AT10" s="373"/>
      <c r="AU10" s="373"/>
      <c r="AV10" s="373"/>
      <c r="AW10" s="373"/>
      <c r="AX10" s="373"/>
    </row>
    <row r="11" spans="1:50" s="375" customFormat="1">
      <c r="A11" s="366" t="s">
        <v>1949</v>
      </c>
      <c r="B11" s="367" t="s">
        <v>1950</v>
      </c>
      <c r="C11" s="368" t="s">
        <v>149</v>
      </c>
      <c r="D11" s="369">
        <f>+D10</f>
        <v>9.08</v>
      </c>
      <c r="E11" s="756"/>
      <c r="F11" s="451">
        <v>27</v>
      </c>
      <c r="G11" s="370">
        <f>+D11*E11*F11</f>
        <v>0</v>
      </c>
      <c r="H11" s="372"/>
      <c r="I11" s="372"/>
      <c r="J11" s="372"/>
      <c r="K11" s="372"/>
      <c r="L11" s="372"/>
      <c r="M11" s="372"/>
      <c r="N11" s="372"/>
      <c r="O11" s="372"/>
      <c r="P11" s="372"/>
      <c r="Q11" s="372"/>
      <c r="R11" s="372"/>
      <c r="S11" s="372"/>
      <c r="T11" s="372"/>
      <c r="U11" s="372"/>
      <c r="V11" s="372"/>
      <c r="W11" s="372"/>
      <c r="X11" s="372"/>
      <c r="Y11" s="372"/>
      <c r="Z11" s="372"/>
      <c r="AA11" s="372"/>
      <c r="AB11" s="372"/>
      <c r="AC11" s="372"/>
      <c r="AD11" s="372"/>
      <c r="AE11" s="372"/>
      <c r="AF11" s="372"/>
      <c r="AG11" s="372"/>
      <c r="AH11" s="372"/>
      <c r="AI11" s="372"/>
      <c r="AJ11" s="372"/>
      <c r="AK11" s="372"/>
      <c r="AL11" s="372"/>
      <c r="AM11" s="372"/>
      <c r="AN11" s="372"/>
      <c r="AO11" s="372"/>
      <c r="AP11" s="372"/>
      <c r="AQ11" s="372"/>
      <c r="AR11" s="372"/>
      <c r="AS11" s="372"/>
      <c r="AT11" s="372"/>
      <c r="AU11" s="372"/>
      <c r="AV11" s="372"/>
      <c r="AW11" s="372"/>
      <c r="AX11" s="372"/>
    </row>
    <row r="12" spans="1:50" s="337" customFormat="1" ht="15.75">
      <c r="A12" s="366" t="s">
        <v>1957</v>
      </c>
      <c r="B12" s="367" t="s">
        <v>1958</v>
      </c>
      <c r="C12" s="368" t="s">
        <v>158</v>
      </c>
      <c r="D12" s="369">
        <f>'SAD-VEG'!D109</f>
        <v>313.60000000000002</v>
      </c>
      <c r="E12" s="756"/>
      <c r="F12" s="464">
        <v>6</v>
      </c>
      <c r="G12" s="370">
        <f>+D12*E12*F12</f>
        <v>0</v>
      </c>
    </row>
    <row r="13" spans="1:50" s="376" customFormat="1" ht="24">
      <c r="A13" s="366" t="s">
        <v>1959</v>
      </c>
      <c r="B13" s="367" t="s">
        <v>1960</v>
      </c>
      <c r="C13" s="368" t="s">
        <v>158</v>
      </c>
      <c r="D13" s="369">
        <f>'SAD-VEG'!D109*0.1</f>
        <v>31.360000000000003</v>
      </c>
      <c r="E13" s="756"/>
      <c r="F13" s="451">
        <v>3</v>
      </c>
      <c r="G13" s="370">
        <f>+D13*E13*F13</f>
        <v>0</v>
      </c>
      <c r="H13" s="373"/>
      <c r="I13" s="373"/>
      <c r="J13" s="373"/>
      <c r="K13" s="373"/>
      <c r="L13" s="373"/>
      <c r="M13" s="373"/>
      <c r="N13" s="373"/>
      <c r="O13" s="373"/>
      <c r="P13" s="373"/>
      <c r="Q13" s="373"/>
      <c r="R13" s="373"/>
      <c r="S13" s="373"/>
      <c r="T13" s="373"/>
      <c r="U13" s="373"/>
      <c r="V13" s="373"/>
      <c r="W13" s="373"/>
      <c r="X13" s="373"/>
      <c r="Y13" s="373"/>
      <c r="Z13" s="373"/>
      <c r="AA13" s="373"/>
      <c r="AB13" s="373"/>
      <c r="AC13" s="373"/>
      <c r="AD13" s="373"/>
      <c r="AE13" s="373"/>
      <c r="AF13" s="373"/>
      <c r="AG13" s="373"/>
      <c r="AH13" s="373"/>
      <c r="AI13" s="373"/>
      <c r="AJ13" s="373"/>
      <c r="AK13" s="373"/>
      <c r="AL13" s="373"/>
      <c r="AM13" s="373"/>
      <c r="AN13" s="373"/>
      <c r="AO13" s="373"/>
      <c r="AP13" s="373"/>
      <c r="AQ13" s="373"/>
      <c r="AR13" s="373"/>
      <c r="AS13" s="373"/>
      <c r="AT13" s="373"/>
      <c r="AU13" s="373"/>
      <c r="AV13" s="373"/>
      <c r="AW13" s="373"/>
      <c r="AX13" s="373"/>
    </row>
    <row r="14" spans="1:50" s="375" customFormat="1" ht="24">
      <c r="A14" s="366" t="s">
        <v>1961</v>
      </c>
      <c r="B14" s="367" t="s">
        <v>1962</v>
      </c>
      <c r="C14" s="368" t="s">
        <v>158</v>
      </c>
      <c r="D14" s="369">
        <v>104</v>
      </c>
      <c r="E14" s="756"/>
      <c r="F14" s="451">
        <v>6</v>
      </c>
      <c r="G14" s="370">
        <f>+D14*E14*F14</f>
        <v>0</v>
      </c>
      <c r="H14" s="372"/>
      <c r="I14" s="372"/>
      <c r="J14" s="372"/>
      <c r="K14" s="372"/>
      <c r="L14" s="372"/>
      <c r="M14" s="372"/>
      <c r="N14" s="372"/>
      <c r="O14" s="372"/>
      <c r="P14" s="372"/>
      <c r="Q14" s="372"/>
      <c r="R14" s="372"/>
      <c r="S14" s="372"/>
      <c r="T14" s="372"/>
      <c r="U14" s="372"/>
      <c r="V14" s="372"/>
      <c r="W14" s="372"/>
      <c r="X14" s="372"/>
      <c r="Y14" s="372"/>
      <c r="Z14" s="372"/>
      <c r="AA14" s="372"/>
      <c r="AB14" s="372"/>
      <c r="AC14" s="372"/>
      <c r="AD14" s="372"/>
      <c r="AE14" s="372"/>
      <c r="AF14" s="372"/>
      <c r="AG14" s="372"/>
      <c r="AH14" s="372"/>
      <c r="AI14" s="372"/>
      <c r="AJ14" s="372"/>
      <c r="AK14" s="372"/>
      <c r="AL14" s="372"/>
      <c r="AM14" s="372"/>
      <c r="AN14" s="372"/>
      <c r="AO14" s="372"/>
      <c r="AP14" s="372"/>
      <c r="AQ14" s="372"/>
      <c r="AR14" s="372"/>
      <c r="AS14" s="372"/>
      <c r="AT14" s="372"/>
      <c r="AU14" s="372"/>
      <c r="AV14" s="372"/>
      <c r="AW14" s="372"/>
      <c r="AX14" s="372"/>
    </row>
  </sheetData>
  <pageMargins left="0.7" right="0.7" top="0.78740157499999996" bottom="0.78740157499999996" header="0.3" footer="0.3"/>
  <pageSetup paperSize="9" scale="8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tint="0.59999389629810485"/>
  </sheetPr>
  <dimension ref="A1:T78"/>
  <sheetViews>
    <sheetView topLeftCell="B60" zoomScaleNormal="100" workbookViewId="0">
      <selection activeCell="H78" sqref="H78"/>
    </sheetView>
  </sheetViews>
  <sheetFormatPr defaultColWidth="66.28515625" defaultRowHeight="15"/>
  <cols>
    <col min="1" max="1" width="8.28515625" style="676" bestFit="1" customWidth="1"/>
    <col min="2" max="2" width="5" style="676" customWidth="1"/>
    <col min="3" max="3" width="66.28515625" style="676" bestFit="1" customWidth="1"/>
    <col min="4" max="4" width="8.5703125" style="691" bestFit="1" customWidth="1"/>
    <col min="5" max="5" width="11.42578125" style="691" customWidth="1"/>
    <col min="6" max="6" width="8.5703125" style="691" customWidth="1"/>
    <col min="7" max="7" width="10.85546875" style="692" customWidth="1"/>
    <col min="8" max="8" width="11.5703125" style="692" customWidth="1"/>
    <col min="9" max="9" width="78.28515625" style="676" customWidth="1"/>
    <col min="10" max="251" width="9.140625" style="676" customWidth="1"/>
    <col min="252" max="252" width="8.28515625" style="676" bestFit="1" customWidth="1"/>
    <col min="253" max="253" width="6.85546875" style="676" customWidth="1"/>
    <col min="254" max="254" width="8.28515625" style="676" bestFit="1" customWidth="1"/>
    <col min="255" max="255" width="6.85546875" style="676" customWidth="1"/>
    <col min="256" max="256" width="66.28515625" style="676"/>
    <col min="257" max="257" width="8.28515625" style="676" bestFit="1" customWidth="1"/>
    <col min="258" max="258" width="5" style="676" customWidth="1"/>
    <col min="259" max="259" width="66.28515625" style="676" bestFit="1"/>
    <col min="260" max="260" width="8.5703125" style="676" bestFit="1" customWidth="1"/>
    <col min="261" max="261" width="11.42578125" style="676" customWidth="1"/>
    <col min="262" max="262" width="8.5703125" style="676" customWidth="1"/>
    <col min="263" max="263" width="10.85546875" style="676" customWidth="1"/>
    <col min="264" max="264" width="11.5703125" style="676" customWidth="1"/>
    <col min="265" max="265" width="78.28515625" style="676" customWidth="1"/>
    <col min="266" max="507" width="9.140625" style="676" customWidth="1"/>
    <col min="508" max="508" width="8.28515625" style="676" bestFit="1" customWidth="1"/>
    <col min="509" max="509" width="6.85546875" style="676" customWidth="1"/>
    <col min="510" max="510" width="8.28515625" style="676" bestFit="1" customWidth="1"/>
    <col min="511" max="511" width="6.85546875" style="676" customWidth="1"/>
    <col min="512" max="512" width="66.28515625" style="676"/>
    <col min="513" max="513" width="8.28515625" style="676" bestFit="1" customWidth="1"/>
    <col min="514" max="514" width="5" style="676" customWidth="1"/>
    <col min="515" max="515" width="66.28515625" style="676" bestFit="1"/>
    <col min="516" max="516" width="8.5703125" style="676" bestFit="1" customWidth="1"/>
    <col min="517" max="517" width="11.42578125" style="676" customWidth="1"/>
    <col min="518" max="518" width="8.5703125" style="676" customWidth="1"/>
    <col min="519" max="519" width="10.85546875" style="676" customWidth="1"/>
    <col min="520" max="520" width="11.5703125" style="676" customWidth="1"/>
    <col min="521" max="521" width="78.28515625" style="676" customWidth="1"/>
    <col min="522" max="763" width="9.140625" style="676" customWidth="1"/>
    <col min="764" max="764" width="8.28515625" style="676" bestFit="1" customWidth="1"/>
    <col min="765" max="765" width="6.85546875" style="676" customWidth="1"/>
    <col min="766" max="766" width="8.28515625" style="676" bestFit="1" customWidth="1"/>
    <col min="767" max="767" width="6.85546875" style="676" customWidth="1"/>
    <col min="768" max="768" width="66.28515625" style="676"/>
    <col min="769" max="769" width="8.28515625" style="676" bestFit="1" customWidth="1"/>
    <col min="770" max="770" width="5" style="676" customWidth="1"/>
    <col min="771" max="771" width="66.28515625" style="676" bestFit="1"/>
    <col min="772" max="772" width="8.5703125" style="676" bestFit="1" customWidth="1"/>
    <col min="773" max="773" width="11.42578125" style="676" customWidth="1"/>
    <col min="774" max="774" width="8.5703125" style="676" customWidth="1"/>
    <col min="775" max="775" width="10.85546875" style="676" customWidth="1"/>
    <col min="776" max="776" width="11.5703125" style="676" customWidth="1"/>
    <col min="777" max="777" width="78.28515625" style="676" customWidth="1"/>
    <col min="778" max="1019" width="9.140625" style="676" customWidth="1"/>
    <col min="1020" max="1020" width="8.28515625" style="676" bestFit="1" customWidth="1"/>
    <col min="1021" max="1021" width="6.85546875" style="676" customWidth="1"/>
    <col min="1022" max="1022" width="8.28515625" style="676" bestFit="1" customWidth="1"/>
    <col min="1023" max="1023" width="6.85546875" style="676" customWidth="1"/>
    <col min="1024" max="1024" width="66.28515625" style="676"/>
    <col min="1025" max="1025" width="8.28515625" style="676" bestFit="1" customWidth="1"/>
    <col min="1026" max="1026" width="5" style="676" customWidth="1"/>
    <col min="1027" max="1027" width="66.28515625" style="676" bestFit="1"/>
    <col min="1028" max="1028" width="8.5703125" style="676" bestFit="1" customWidth="1"/>
    <col min="1029" max="1029" width="11.42578125" style="676" customWidth="1"/>
    <col min="1030" max="1030" width="8.5703125" style="676" customWidth="1"/>
    <col min="1031" max="1031" width="10.85546875" style="676" customWidth="1"/>
    <col min="1032" max="1032" width="11.5703125" style="676" customWidth="1"/>
    <col min="1033" max="1033" width="78.28515625" style="676" customWidth="1"/>
    <col min="1034" max="1275" width="9.140625" style="676" customWidth="1"/>
    <col min="1276" max="1276" width="8.28515625" style="676" bestFit="1" customWidth="1"/>
    <col min="1277" max="1277" width="6.85546875" style="676" customWidth="1"/>
    <col min="1278" max="1278" width="8.28515625" style="676" bestFit="1" customWidth="1"/>
    <col min="1279" max="1279" width="6.85546875" style="676" customWidth="1"/>
    <col min="1280" max="1280" width="66.28515625" style="676"/>
    <col min="1281" max="1281" width="8.28515625" style="676" bestFit="1" customWidth="1"/>
    <col min="1282" max="1282" width="5" style="676" customWidth="1"/>
    <col min="1283" max="1283" width="66.28515625" style="676" bestFit="1"/>
    <col min="1284" max="1284" width="8.5703125" style="676" bestFit="1" customWidth="1"/>
    <col min="1285" max="1285" width="11.42578125" style="676" customWidth="1"/>
    <col min="1286" max="1286" width="8.5703125" style="676" customWidth="1"/>
    <col min="1287" max="1287" width="10.85546875" style="676" customWidth="1"/>
    <col min="1288" max="1288" width="11.5703125" style="676" customWidth="1"/>
    <col min="1289" max="1289" width="78.28515625" style="676" customWidth="1"/>
    <col min="1290" max="1531" width="9.140625" style="676" customWidth="1"/>
    <col min="1532" max="1532" width="8.28515625" style="676" bestFit="1" customWidth="1"/>
    <col min="1533" max="1533" width="6.85546875" style="676" customWidth="1"/>
    <col min="1534" max="1534" width="8.28515625" style="676" bestFit="1" customWidth="1"/>
    <col min="1535" max="1535" width="6.85546875" style="676" customWidth="1"/>
    <col min="1536" max="1536" width="66.28515625" style="676"/>
    <col min="1537" max="1537" width="8.28515625" style="676" bestFit="1" customWidth="1"/>
    <col min="1538" max="1538" width="5" style="676" customWidth="1"/>
    <col min="1539" max="1539" width="66.28515625" style="676" bestFit="1"/>
    <col min="1540" max="1540" width="8.5703125" style="676" bestFit="1" customWidth="1"/>
    <col min="1541" max="1541" width="11.42578125" style="676" customWidth="1"/>
    <col min="1542" max="1542" width="8.5703125" style="676" customWidth="1"/>
    <col min="1543" max="1543" width="10.85546875" style="676" customWidth="1"/>
    <col min="1544" max="1544" width="11.5703125" style="676" customWidth="1"/>
    <col min="1545" max="1545" width="78.28515625" style="676" customWidth="1"/>
    <col min="1546" max="1787" width="9.140625" style="676" customWidth="1"/>
    <col min="1788" max="1788" width="8.28515625" style="676" bestFit="1" customWidth="1"/>
    <col min="1789" max="1789" width="6.85546875" style="676" customWidth="1"/>
    <col min="1790" max="1790" width="8.28515625" style="676" bestFit="1" customWidth="1"/>
    <col min="1791" max="1791" width="6.85546875" style="676" customWidth="1"/>
    <col min="1792" max="1792" width="66.28515625" style="676"/>
    <col min="1793" max="1793" width="8.28515625" style="676" bestFit="1" customWidth="1"/>
    <col min="1794" max="1794" width="5" style="676" customWidth="1"/>
    <col min="1795" max="1795" width="66.28515625" style="676" bestFit="1"/>
    <col min="1796" max="1796" width="8.5703125" style="676" bestFit="1" customWidth="1"/>
    <col min="1797" max="1797" width="11.42578125" style="676" customWidth="1"/>
    <col min="1798" max="1798" width="8.5703125" style="676" customWidth="1"/>
    <col min="1799" max="1799" width="10.85546875" style="676" customWidth="1"/>
    <col min="1800" max="1800" width="11.5703125" style="676" customWidth="1"/>
    <col min="1801" max="1801" width="78.28515625" style="676" customWidth="1"/>
    <col min="1802" max="2043" width="9.140625" style="676" customWidth="1"/>
    <col min="2044" max="2044" width="8.28515625" style="676" bestFit="1" customWidth="1"/>
    <col min="2045" max="2045" width="6.85546875" style="676" customWidth="1"/>
    <col min="2046" max="2046" width="8.28515625" style="676" bestFit="1" customWidth="1"/>
    <col min="2047" max="2047" width="6.85546875" style="676" customWidth="1"/>
    <col min="2048" max="2048" width="66.28515625" style="676"/>
    <col min="2049" max="2049" width="8.28515625" style="676" bestFit="1" customWidth="1"/>
    <col min="2050" max="2050" width="5" style="676" customWidth="1"/>
    <col min="2051" max="2051" width="66.28515625" style="676" bestFit="1"/>
    <col min="2052" max="2052" width="8.5703125" style="676" bestFit="1" customWidth="1"/>
    <col min="2053" max="2053" width="11.42578125" style="676" customWidth="1"/>
    <col min="2054" max="2054" width="8.5703125" style="676" customWidth="1"/>
    <col min="2055" max="2055" width="10.85546875" style="676" customWidth="1"/>
    <col min="2056" max="2056" width="11.5703125" style="676" customWidth="1"/>
    <col min="2057" max="2057" width="78.28515625" style="676" customWidth="1"/>
    <col min="2058" max="2299" width="9.140625" style="676" customWidth="1"/>
    <col min="2300" max="2300" width="8.28515625" style="676" bestFit="1" customWidth="1"/>
    <col min="2301" max="2301" width="6.85546875" style="676" customWidth="1"/>
    <col min="2302" max="2302" width="8.28515625" style="676" bestFit="1" customWidth="1"/>
    <col min="2303" max="2303" width="6.85546875" style="676" customWidth="1"/>
    <col min="2304" max="2304" width="66.28515625" style="676"/>
    <col min="2305" max="2305" width="8.28515625" style="676" bestFit="1" customWidth="1"/>
    <col min="2306" max="2306" width="5" style="676" customWidth="1"/>
    <col min="2307" max="2307" width="66.28515625" style="676" bestFit="1"/>
    <col min="2308" max="2308" width="8.5703125" style="676" bestFit="1" customWidth="1"/>
    <col min="2309" max="2309" width="11.42578125" style="676" customWidth="1"/>
    <col min="2310" max="2310" width="8.5703125" style="676" customWidth="1"/>
    <col min="2311" max="2311" width="10.85546875" style="676" customWidth="1"/>
    <col min="2312" max="2312" width="11.5703125" style="676" customWidth="1"/>
    <col min="2313" max="2313" width="78.28515625" style="676" customWidth="1"/>
    <col min="2314" max="2555" width="9.140625" style="676" customWidth="1"/>
    <col min="2556" max="2556" width="8.28515625" style="676" bestFit="1" customWidth="1"/>
    <col min="2557" max="2557" width="6.85546875" style="676" customWidth="1"/>
    <col min="2558" max="2558" width="8.28515625" style="676" bestFit="1" customWidth="1"/>
    <col min="2559" max="2559" width="6.85546875" style="676" customWidth="1"/>
    <col min="2560" max="2560" width="66.28515625" style="676"/>
    <col min="2561" max="2561" width="8.28515625" style="676" bestFit="1" customWidth="1"/>
    <col min="2562" max="2562" width="5" style="676" customWidth="1"/>
    <col min="2563" max="2563" width="66.28515625" style="676" bestFit="1"/>
    <col min="2564" max="2564" width="8.5703125" style="676" bestFit="1" customWidth="1"/>
    <col min="2565" max="2565" width="11.42578125" style="676" customWidth="1"/>
    <col min="2566" max="2566" width="8.5703125" style="676" customWidth="1"/>
    <col min="2567" max="2567" width="10.85546875" style="676" customWidth="1"/>
    <col min="2568" max="2568" width="11.5703125" style="676" customWidth="1"/>
    <col min="2569" max="2569" width="78.28515625" style="676" customWidth="1"/>
    <col min="2570" max="2811" width="9.140625" style="676" customWidth="1"/>
    <col min="2812" max="2812" width="8.28515625" style="676" bestFit="1" customWidth="1"/>
    <col min="2813" max="2813" width="6.85546875" style="676" customWidth="1"/>
    <col min="2814" max="2814" width="8.28515625" style="676" bestFit="1" customWidth="1"/>
    <col min="2815" max="2815" width="6.85546875" style="676" customWidth="1"/>
    <col min="2816" max="2816" width="66.28515625" style="676"/>
    <col min="2817" max="2817" width="8.28515625" style="676" bestFit="1" customWidth="1"/>
    <col min="2818" max="2818" width="5" style="676" customWidth="1"/>
    <col min="2819" max="2819" width="66.28515625" style="676" bestFit="1"/>
    <col min="2820" max="2820" width="8.5703125" style="676" bestFit="1" customWidth="1"/>
    <col min="2821" max="2821" width="11.42578125" style="676" customWidth="1"/>
    <col min="2822" max="2822" width="8.5703125" style="676" customWidth="1"/>
    <col min="2823" max="2823" width="10.85546875" style="676" customWidth="1"/>
    <col min="2824" max="2824" width="11.5703125" style="676" customWidth="1"/>
    <col min="2825" max="2825" width="78.28515625" style="676" customWidth="1"/>
    <col min="2826" max="3067" width="9.140625" style="676" customWidth="1"/>
    <col min="3068" max="3068" width="8.28515625" style="676" bestFit="1" customWidth="1"/>
    <col min="3069" max="3069" width="6.85546875" style="676" customWidth="1"/>
    <col min="3070" max="3070" width="8.28515625" style="676" bestFit="1" customWidth="1"/>
    <col min="3071" max="3071" width="6.85546875" style="676" customWidth="1"/>
    <col min="3072" max="3072" width="66.28515625" style="676"/>
    <col min="3073" max="3073" width="8.28515625" style="676" bestFit="1" customWidth="1"/>
    <col min="3074" max="3074" width="5" style="676" customWidth="1"/>
    <col min="3075" max="3075" width="66.28515625" style="676" bestFit="1"/>
    <col min="3076" max="3076" width="8.5703125" style="676" bestFit="1" customWidth="1"/>
    <col min="3077" max="3077" width="11.42578125" style="676" customWidth="1"/>
    <col min="3078" max="3078" width="8.5703125" style="676" customWidth="1"/>
    <col min="3079" max="3079" width="10.85546875" style="676" customWidth="1"/>
    <col min="3080" max="3080" width="11.5703125" style="676" customWidth="1"/>
    <col min="3081" max="3081" width="78.28515625" style="676" customWidth="1"/>
    <col min="3082" max="3323" width="9.140625" style="676" customWidth="1"/>
    <col min="3324" max="3324" width="8.28515625" style="676" bestFit="1" customWidth="1"/>
    <col min="3325" max="3325" width="6.85546875" style="676" customWidth="1"/>
    <col min="3326" max="3326" width="8.28515625" style="676" bestFit="1" customWidth="1"/>
    <col min="3327" max="3327" width="6.85546875" style="676" customWidth="1"/>
    <col min="3328" max="3328" width="66.28515625" style="676"/>
    <col min="3329" max="3329" width="8.28515625" style="676" bestFit="1" customWidth="1"/>
    <col min="3330" max="3330" width="5" style="676" customWidth="1"/>
    <col min="3331" max="3331" width="66.28515625" style="676" bestFit="1"/>
    <col min="3332" max="3332" width="8.5703125" style="676" bestFit="1" customWidth="1"/>
    <col min="3333" max="3333" width="11.42578125" style="676" customWidth="1"/>
    <col min="3334" max="3334" width="8.5703125" style="676" customWidth="1"/>
    <col min="3335" max="3335" width="10.85546875" style="676" customWidth="1"/>
    <col min="3336" max="3336" width="11.5703125" style="676" customWidth="1"/>
    <col min="3337" max="3337" width="78.28515625" style="676" customWidth="1"/>
    <col min="3338" max="3579" width="9.140625" style="676" customWidth="1"/>
    <col min="3580" max="3580" width="8.28515625" style="676" bestFit="1" customWidth="1"/>
    <col min="3581" max="3581" width="6.85546875" style="676" customWidth="1"/>
    <col min="3582" max="3582" width="8.28515625" style="676" bestFit="1" customWidth="1"/>
    <col min="3583" max="3583" width="6.85546875" style="676" customWidth="1"/>
    <col min="3584" max="3584" width="66.28515625" style="676"/>
    <col min="3585" max="3585" width="8.28515625" style="676" bestFit="1" customWidth="1"/>
    <col min="3586" max="3586" width="5" style="676" customWidth="1"/>
    <col min="3587" max="3587" width="66.28515625" style="676" bestFit="1"/>
    <col min="3588" max="3588" width="8.5703125" style="676" bestFit="1" customWidth="1"/>
    <col min="3589" max="3589" width="11.42578125" style="676" customWidth="1"/>
    <col min="3590" max="3590" width="8.5703125" style="676" customWidth="1"/>
    <col min="3591" max="3591" width="10.85546875" style="676" customWidth="1"/>
    <col min="3592" max="3592" width="11.5703125" style="676" customWidth="1"/>
    <col min="3593" max="3593" width="78.28515625" style="676" customWidth="1"/>
    <col min="3594" max="3835" width="9.140625" style="676" customWidth="1"/>
    <col min="3836" max="3836" width="8.28515625" style="676" bestFit="1" customWidth="1"/>
    <col min="3837" max="3837" width="6.85546875" style="676" customWidth="1"/>
    <col min="3838" max="3838" width="8.28515625" style="676" bestFit="1" customWidth="1"/>
    <col min="3839" max="3839" width="6.85546875" style="676" customWidth="1"/>
    <col min="3840" max="3840" width="66.28515625" style="676"/>
    <col min="3841" max="3841" width="8.28515625" style="676" bestFit="1" customWidth="1"/>
    <col min="3842" max="3842" width="5" style="676" customWidth="1"/>
    <col min="3843" max="3843" width="66.28515625" style="676" bestFit="1"/>
    <col min="3844" max="3844" width="8.5703125" style="676" bestFit="1" customWidth="1"/>
    <col min="3845" max="3845" width="11.42578125" style="676" customWidth="1"/>
    <col min="3846" max="3846" width="8.5703125" style="676" customWidth="1"/>
    <col min="3847" max="3847" width="10.85546875" style="676" customWidth="1"/>
    <col min="3848" max="3848" width="11.5703125" style="676" customWidth="1"/>
    <col min="3849" max="3849" width="78.28515625" style="676" customWidth="1"/>
    <col min="3850" max="4091" width="9.140625" style="676" customWidth="1"/>
    <col min="4092" max="4092" width="8.28515625" style="676" bestFit="1" customWidth="1"/>
    <col min="4093" max="4093" width="6.85546875" style="676" customWidth="1"/>
    <col min="4094" max="4094" width="8.28515625" style="676" bestFit="1" customWidth="1"/>
    <col min="4095" max="4095" width="6.85546875" style="676" customWidth="1"/>
    <col min="4096" max="4096" width="66.28515625" style="676"/>
    <col min="4097" max="4097" width="8.28515625" style="676" bestFit="1" customWidth="1"/>
    <col min="4098" max="4098" width="5" style="676" customWidth="1"/>
    <col min="4099" max="4099" width="66.28515625" style="676" bestFit="1"/>
    <col min="4100" max="4100" width="8.5703125" style="676" bestFit="1" customWidth="1"/>
    <col min="4101" max="4101" width="11.42578125" style="676" customWidth="1"/>
    <col min="4102" max="4102" width="8.5703125" style="676" customWidth="1"/>
    <col min="4103" max="4103" width="10.85546875" style="676" customWidth="1"/>
    <col min="4104" max="4104" width="11.5703125" style="676" customWidth="1"/>
    <col min="4105" max="4105" width="78.28515625" style="676" customWidth="1"/>
    <col min="4106" max="4347" width="9.140625" style="676" customWidth="1"/>
    <col min="4348" max="4348" width="8.28515625" style="676" bestFit="1" customWidth="1"/>
    <col min="4349" max="4349" width="6.85546875" style="676" customWidth="1"/>
    <col min="4350" max="4350" width="8.28515625" style="676" bestFit="1" customWidth="1"/>
    <col min="4351" max="4351" width="6.85546875" style="676" customWidth="1"/>
    <col min="4352" max="4352" width="66.28515625" style="676"/>
    <col min="4353" max="4353" width="8.28515625" style="676" bestFit="1" customWidth="1"/>
    <col min="4354" max="4354" width="5" style="676" customWidth="1"/>
    <col min="4355" max="4355" width="66.28515625" style="676" bestFit="1"/>
    <col min="4356" max="4356" width="8.5703125" style="676" bestFit="1" customWidth="1"/>
    <col min="4357" max="4357" width="11.42578125" style="676" customWidth="1"/>
    <col min="4358" max="4358" width="8.5703125" style="676" customWidth="1"/>
    <col min="4359" max="4359" width="10.85546875" style="676" customWidth="1"/>
    <col min="4360" max="4360" width="11.5703125" style="676" customWidth="1"/>
    <col min="4361" max="4361" width="78.28515625" style="676" customWidth="1"/>
    <col min="4362" max="4603" width="9.140625" style="676" customWidth="1"/>
    <col min="4604" max="4604" width="8.28515625" style="676" bestFit="1" customWidth="1"/>
    <col min="4605" max="4605" width="6.85546875" style="676" customWidth="1"/>
    <col min="4606" max="4606" width="8.28515625" style="676" bestFit="1" customWidth="1"/>
    <col min="4607" max="4607" width="6.85546875" style="676" customWidth="1"/>
    <col min="4608" max="4608" width="66.28515625" style="676"/>
    <col min="4609" max="4609" width="8.28515625" style="676" bestFit="1" customWidth="1"/>
    <col min="4610" max="4610" width="5" style="676" customWidth="1"/>
    <col min="4611" max="4611" width="66.28515625" style="676" bestFit="1"/>
    <col min="4612" max="4612" width="8.5703125" style="676" bestFit="1" customWidth="1"/>
    <col min="4613" max="4613" width="11.42578125" style="676" customWidth="1"/>
    <col min="4614" max="4614" width="8.5703125" style="676" customWidth="1"/>
    <col min="4615" max="4615" width="10.85546875" style="676" customWidth="1"/>
    <col min="4616" max="4616" width="11.5703125" style="676" customWidth="1"/>
    <col min="4617" max="4617" width="78.28515625" style="676" customWidth="1"/>
    <col min="4618" max="4859" width="9.140625" style="676" customWidth="1"/>
    <col min="4860" max="4860" width="8.28515625" style="676" bestFit="1" customWidth="1"/>
    <col min="4861" max="4861" width="6.85546875" style="676" customWidth="1"/>
    <col min="4862" max="4862" width="8.28515625" style="676" bestFit="1" customWidth="1"/>
    <col min="4863" max="4863" width="6.85546875" style="676" customWidth="1"/>
    <col min="4864" max="4864" width="66.28515625" style="676"/>
    <col min="4865" max="4865" width="8.28515625" style="676" bestFit="1" customWidth="1"/>
    <col min="4866" max="4866" width="5" style="676" customWidth="1"/>
    <col min="4867" max="4867" width="66.28515625" style="676" bestFit="1"/>
    <col min="4868" max="4868" width="8.5703125" style="676" bestFit="1" customWidth="1"/>
    <col min="4869" max="4869" width="11.42578125" style="676" customWidth="1"/>
    <col min="4870" max="4870" width="8.5703125" style="676" customWidth="1"/>
    <col min="4871" max="4871" width="10.85546875" style="676" customWidth="1"/>
    <col min="4872" max="4872" width="11.5703125" style="676" customWidth="1"/>
    <col min="4873" max="4873" width="78.28515625" style="676" customWidth="1"/>
    <col min="4874" max="5115" width="9.140625" style="676" customWidth="1"/>
    <col min="5116" max="5116" width="8.28515625" style="676" bestFit="1" customWidth="1"/>
    <col min="5117" max="5117" width="6.85546875" style="676" customWidth="1"/>
    <col min="5118" max="5118" width="8.28515625" style="676" bestFit="1" customWidth="1"/>
    <col min="5119" max="5119" width="6.85546875" style="676" customWidth="1"/>
    <col min="5120" max="5120" width="66.28515625" style="676"/>
    <col min="5121" max="5121" width="8.28515625" style="676" bestFit="1" customWidth="1"/>
    <col min="5122" max="5122" width="5" style="676" customWidth="1"/>
    <col min="5123" max="5123" width="66.28515625" style="676" bestFit="1"/>
    <col min="5124" max="5124" width="8.5703125" style="676" bestFit="1" customWidth="1"/>
    <col min="5125" max="5125" width="11.42578125" style="676" customWidth="1"/>
    <col min="5126" max="5126" width="8.5703125" style="676" customWidth="1"/>
    <col min="5127" max="5127" width="10.85546875" style="676" customWidth="1"/>
    <col min="5128" max="5128" width="11.5703125" style="676" customWidth="1"/>
    <col min="5129" max="5129" width="78.28515625" style="676" customWidth="1"/>
    <col min="5130" max="5371" width="9.140625" style="676" customWidth="1"/>
    <col min="5372" max="5372" width="8.28515625" style="676" bestFit="1" customWidth="1"/>
    <col min="5373" max="5373" width="6.85546875" style="676" customWidth="1"/>
    <col min="5374" max="5374" width="8.28515625" style="676" bestFit="1" customWidth="1"/>
    <col min="5375" max="5375" width="6.85546875" style="676" customWidth="1"/>
    <col min="5376" max="5376" width="66.28515625" style="676"/>
    <col min="5377" max="5377" width="8.28515625" style="676" bestFit="1" customWidth="1"/>
    <col min="5378" max="5378" width="5" style="676" customWidth="1"/>
    <col min="5379" max="5379" width="66.28515625" style="676" bestFit="1"/>
    <col min="5380" max="5380" width="8.5703125" style="676" bestFit="1" customWidth="1"/>
    <col min="5381" max="5381" width="11.42578125" style="676" customWidth="1"/>
    <col min="5382" max="5382" width="8.5703125" style="676" customWidth="1"/>
    <col min="5383" max="5383" width="10.85546875" style="676" customWidth="1"/>
    <col min="5384" max="5384" width="11.5703125" style="676" customWidth="1"/>
    <col min="5385" max="5385" width="78.28515625" style="676" customWidth="1"/>
    <col min="5386" max="5627" width="9.140625" style="676" customWidth="1"/>
    <col min="5628" max="5628" width="8.28515625" style="676" bestFit="1" customWidth="1"/>
    <col min="5629" max="5629" width="6.85546875" style="676" customWidth="1"/>
    <col min="5630" max="5630" width="8.28515625" style="676" bestFit="1" customWidth="1"/>
    <col min="5631" max="5631" width="6.85546875" style="676" customWidth="1"/>
    <col min="5632" max="5632" width="66.28515625" style="676"/>
    <col min="5633" max="5633" width="8.28515625" style="676" bestFit="1" customWidth="1"/>
    <col min="5634" max="5634" width="5" style="676" customWidth="1"/>
    <col min="5635" max="5635" width="66.28515625" style="676" bestFit="1"/>
    <col min="5636" max="5636" width="8.5703125" style="676" bestFit="1" customWidth="1"/>
    <col min="5637" max="5637" width="11.42578125" style="676" customWidth="1"/>
    <col min="5638" max="5638" width="8.5703125" style="676" customWidth="1"/>
    <col min="5639" max="5639" width="10.85546875" style="676" customWidth="1"/>
    <col min="5640" max="5640" width="11.5703125" style="676" customWidth="1"/>
    <col min="5641" max="5641" width="78.28515625" style="676" customWidth="1"/>
    <col min="5642" max="5883" width="9.140625" style="676" customWidth="1"/>
    <col min="5884" max="5884" width="8.28515625" style="676" bestFit="1" customWidth="1"/>
    <col min="5885" max="5885" width="6.85546875" style="676" customWidth="1"/>
    <col min="5886" max="5886" width="8.28515625" style="676" bestFit="1" customWidth="1"/>
    <col min="5887" max="5887" width="6.85546875" style="676" customWidth="1"/>
    <col min="5888" max="5888" width="66.28515625" style="676"/>
    <col min="5889" max="5889" width="8.28515625" style="676" bestFit="1" customWidth="1"/>
    <col min="5890" max="5890" width="5" style="676" customWidth="1"/>
    <col min="5891" max="5891" width="66.28515625" style="676" bestFit="1"/>
    <col min="5892" max="5892" width="8.5703125" style="676" bestFit="1" customWidth="1"/>
    <col min="5893" max="5893" width="11.42578125" style="676" customWidth="1"/>
    <col min="5894" max="5894" width="8.5703125" style="676" customWidth="1"/>
    <col min="5895" max="5895" width="10.85546875" style="676" customWidth="1"/>
    <col min="5896" max="5896" width="11.5703125" style="676" customWidth="1"/>
    <col min="5897" max="5897" width="78.28515625" style="676" customWidth="1"/>
    <col min="5898" max="6139" width="9.140625" style="676" customWidth="1"/>
    <col min="6140" max="6140" width="8.28515625" style="676" bestFit="1" customWidth="1"/>
    <col min="6141" max="6141" width="6.85546875" style="676" customWidth="1"/>
    <col min="6142" max="6142" width="8.28515625" style="676" bestFit="1" customWidth="1"/>
    <col min="6143" max="6143" width="6.85546875" style="676" customWidth="1"/>
    <col min="6144" max="6144" width="66.28515625" style="676"/>
    <col min="6145" max="6145" width="8.28515625" style="676" bestFit="1" customWidth="1"/>
    <col min="6146" max="6146" width="5" style="676" customWidth="1"/>
    <col min="6147" max="6147" width="66.28515625" style="676" bestFit="1"/>
    <col min="6148" max="6148" width="8.5703125" style="676" bestFit="1" customWidth="1"/>
    <col min="6149" max="6149" width="11.42578125" style="676" customWidth="1"/>
    <col min="6150" max="6150" width="8.5703125" style="676" customWidth="1"/>
    <col min="6151" max="6151" width="10.85546875" style="676" customWidth="1"/>
    <col min="6152" max="6152" width="11.5703125" style="676" customWidth="1"/>
    <col min="6153" max="6153" width="78.28515625" style="676" customWidth="1"/>
    <col min="6154" max="6395" width="9.140625" style="676" customWidth="1"/>
    <col min="6396" max="6396" width="8.28515625" style="676" bestFit="1" customWidth="1"/>
    <col min="6397" max="6397" width="6.85546875" style="676" customWidth="1"/>
    <col min="6398" max="6398" width="8.28515625" style="676" bestFit="1" customWidth="1"/>
    <col min="6399" max="6399" width="6.85546875" style="676" customWidth="1"/>
    <col min="6400" max="6400" width="66.28515625" style="676"/>
    <col min="6401" max="6401" width="8.28515625" style="676" bestFit="1" customWidth="1"/>
    <col min="6402" max="6402" width="5" style="676" customWidth="1"/>
    <col min="6403" max="6403" width="66.28515625" style="676" bestFit="1"/>
    <col min="6404" max="6404" width="8.5703125" style="676" bestFit="1" customWidth="1"/>
    <col min="6405" max="6405" width="11.42578125" style="676" customWidth="1"/>
    <col min="6406" max="6406" width="8.5703125" style="676" customWidth="1"/>
    <col min="6407" max="6407" width="10.85546875" style="676" customWidth="1"/>
    <col min="6408" max="6408" width="11.5703125" style="676" customWidth="1"/>
    <col min="6409" max="6409" width="78.28515625" style="676" customWidth="1"/>
    <col min="6410" max="6651" width="9.140625" style="676" customWidth="1"/>
    <col min="6652" max="6652" width="8.28515625" style="676" bestFit="1" customWidth="1"/>
    <col min="6653" max="6653" width="6.85546875" style="676" customWidth="1"/>
    <col min="6654" max="6654" width="8.28515625" style="676" bestFit="1" customWidth="1"/>
    <col min="6655" max="6655" width="6.85546875" style="676" customWidth="1"/>
    <col min="6656" max="6656" width="66.28515625" style="676"/>
    <col min="6657" max="6657" width="8.28515625" style="676" bestFit="1" customWidth="1"/>
    <col min="6658" max="6658" width="5" style="676" customWidth="1"/>
    <col min="6659" max="6659" width="66.28515625" style="676" bestFit="1"/>
    <col min="6660" max="6660" width="8.5703125" style="676" bestFit="1" customWidth="1"/>
    <col min="6661" max="6661" width="11.42578125" style="676" customWidth="1"/>
    <col min="6662" max="6662" width="8.5703125" style="676" customWidth="1"/>
    <col min="6663" max="6663" width="10.85546875" style="676" customWidth="1"/>
    <col min="6664" max="6664" width="11.5703125" style="676" customWidth="1"/>
    <col min="6665" max="6665" width="78.28515625" style="676" customWidth="1"/>
    <col min="6666" max="6907" width="9.140625" style="676" customWidth="1"/>
    <col min="6908" max="6908" width="8.28515625" style="676" bestFit="1" customWidth="1"/>
    <col min="6909" max="6909" width="6.85546875" style="676" customWidth="1"/>
    <col min="6910" max="6910" width="8.28515625" style="676" bestFit="1" customWidth="1"/>
    <col min="6911" max="6911" width="6.85546875" style="676" customWidth="1"/>
    <col min="6912" max="6912" width="66.28515625" style="676"/>
    <col min="6913" max="6913" width="8.28515625" style="676" bestFit="1" customWidth="1"/>
    <col min="6914" max="6914" width="5" style="676" customWidth="1"/>
    <col min="6915" max="6915" width="66.28515625" style="676" bestFit="1"/>
    <col min="6916" max="6916" width="8.5703125" style="676" bestFit="1" customWidth="1"/>
    <col min="6917" max="6917" width="11.42578125" style="676" customWidth="1"/>
    <col min="6918" max="6918" width="8.5703125" style="676" customWidth="1"/>
    <col min="6919" max="6919" width="10.85546875" style="676" customWidth="1"/>
    <col min="6920" max="6920" width="11.5703125" style="676" customWidth="1"/>
    <col min="6921" max="6921" width="78.28515625" style="676" customWidth="1"/>
    <col min="6922" max="7163" width="9.140625" style="676" customWidth="1"/>
    <col min="7164" max="7164" width="8.28515625" style="676" bestFit="1" customWidth="1"/>
    <col min="7165" max="7165" width="6.85546875" style="676" customWidth="1"/>
    <col min="7166" max="7166" width="8.28515625" style="676" bestFit="1" customWidth="1"/>
    <col min="7167" max="7167" width="6.85546875" style="676" customWidth="1"/>
    <col min="7168" max="7168" width="66.28515625" style="676"/>
    <col min="7169" max="7169" width="8.28515625" style="676" bestFit="1" customWidth="1"/>
    <col min="7170" max="7170" width="5" style="676" customWidth="1"/>
    <col min="7171" max="7171" width="66.28515625" style="676" bestFit="1"/>
    <col min="7172" max="7172" width="8.5703125" style="676" bestFit="1" customWidth="1"/>
    <col min="7173" max="7173" width="11.42578125" style="676" customWidth="1"/>
    <col min="7174" max="7174" width="8.5703125" style="676" customWidth="1"/>
    <col min="7175" max="7175" width="10.85546875" style="676" customWidth="1"/>
    <col min="7176" max="7176" width="11.5703125" style="676" customWidth="1"/>
    <col min="7177" max="7177" width="78.28515625" style="676" customWidth="1"/>
    <col min="7178" max="7419" width="9.140625" style="676" customWidth="1"/>
    <col min="7420" max="7420" width="8.28515625" style="676" bestFit="1" customWidth="1"/>
    <col min="7421" max="7421" width="6.85546875" style="676" customWidth="1"/>
    <col min="7422" max="7422" width="8.28515625" style="676" bestFit="1" customWidth="1"/>
    <col min="7423" max="7423" width="6.85546875" style="676" customWidth="1"/>
    <col min="7424" max="7424" width="66.28515625" style="676"/>
    <col min="7425" max="7425" width="8.28515625" style="676" bestFit="1" customWidth="1"/>
    <col min="7426" max="7426" width="5" style="676" customWidth="1"/>
    <col min="7427" max="7427" width="66.28515625" style="676" bestFit="1"/>
    <col min="7428" max="7428" width="8.5703125" style="676" bestFit="1" customWidth="1"/>
    <col min="7429" max="7429" width="11.42578125" style="676" customWidth="1"/>
    <col min="7430" max="7430" width="8.5703125" style="676" customWidth="1"/>
    <col min="7431" max="7431" width="10.85546875" style="676" customWidth="1"/>
    <col min="7432" max="7432" width="11.5703125" style="676" customWidth="1"/>
    <col min="7433" max="7433" width="78.28515625" style="676" customWidth="1"/>
    <col min="7434" max="7675" width="9.140625" style="676" customWidth="1"/>
    <col min="7676" max="7676" width="8.28515625" style="676" bestFit="1" customWidth="1"/>
    <col min="7677" max="7677" width="6.85546875" style="676" customWidth="1"/>
    <col min="7678" max="7678" width="8.28515625" style="676" bestFit="1" customWidth="1"/>
    <col min="7679" max="7679" width="6.85546875" style="676" customWidth="1"/>
    <col min="7680" max="7680" width="66.28515625" style="676"/>
    <col min="7681" max="7681" width="8.28515625" style="676" bestFit="1" customWidth="1"/>
    <col min="7682" max="7682" width="5" style="676" customWidth="1"/>
    <col min="7683" max="7683" width="66.28515625" style="676" bestFit="1"/>
    <col min="7684" max="7684" width="8.5703125" style="676" bestFit="1" customWidth="1"/>
    <col min="7685" max="7685" width="11.42578125" style="676" customWidth="1"/>
    <col min="7686" max="7686" width="8.5703125" style="676" customWidth="1"/>
    <col min="7687" max="7687" width="10.85546875" style="676" customWidth="1"/>
    <col min="7688" max="7688" width="11.5703125" style="676" customWidth="1"/>
    <col min="7689" max="7689" width="78.28515625" style="676" customWidth="1"/>
    <col min="7690" max="7931" width="9.140625" style="676" customWidth="1"/>
    <col min="7932" max="7932" width="8.28515625" style="676" bestFit="1" customWidth="1"/>
    <col min="7933" max="7933" width="6.85546875" style="676" customWidth="1"/>
    <col min="7934" max="7934" width="8.28515625" style="676" bestFit="1" customWidth="1"/>
    <col min="7935" max="7935" width="6.85546875" style="676" customWidth="1"/>
    <col min="7936" max="7936" width="66.28515625" style="676"/>
    <col min="7937" max="7937" width="8.28515625" style="676" bestFit="1" customWidth="1"/>
    <col min="7938" max="7938" width="5" style="676" customWidth="1"/>
    <col min="7939" max="7939" width="66.28515625" style="676" bestFit="1"/>
    <col min="7940" max="7940" width="8.5703125" style="676" bestFit="1" customWidth="1"/>
    <col min="7941" max="7941" width="11.42578125" style="676" customWidth="1"/>
    <col min="7942" max="7942" width="8.5703125" style="676" customWidth="1"/>
    <col min="7943" max="7943" width="10.85546875" style="676" customWidth="1"/>
    <col min="7944" max="7944" width="11.5703125" style="676" customWidth="1"/>
    <col min="7945" max="7945" width="78.28515625" style="676" customWidth="1"/>
    <col min="7946" max="8187" width="9.140625" style="676" customWidth="1"/>
    <col min="8188" max="8188" width="8.28515625" style="676" bestFit="1" customWidth="1"/>
    <col min="8189" max="8189" width="6.85546875" style="676" customWidth="1"/>
    <col min="8190" max="8190" width="8.28515625" style="676" bestFit="1" customWidth="1"/>
    <col min="8191" max="8191" width="6.85546875" style="676" customWidth="1"/>
    <col min="8192" max="8192" width="66.28515625" style="676"/>
    <col min="8193" max="8193" width="8.28515625" style="676" bestFit="1" customWidth="1"/>
    <col min="8194" max="8194" width="5" style="676" customWidth="1"/>
    <col min="8195" max="8195" width="66.28515625" style="676" bestFit="1"/>
    <col min="8196" max="8196" width="8.5703125" style="676" bestFit="1" customWidth="1"/>
    <col min="8197" max="8197" width="11.42578125" style="676" customWidth="1"/>
    <col min="8198" max="8198" width="8.5703125" style="676" customWidth="1"/>
    <col min="8199" max="8199" width="10.85546875" style="676" customWidth="1"/>
    <col min="8200" max="8200" width="11.5703125" style="676" customWidth="1"/>
    <col min="8201" max="8201" width="78.28515625" style="676" customWidth="1"/>
    <col min="8202" max="8443" width="9.140625" style="676" customWidth="1"/>
    <col min="8444" max="8444" width="8.28515625" style="676" bestFit="1" customWidth="1"/>
    <col min="8445" max="8445" width="6.85546875" style="676" customWidth="1"/>
    <col min="8446" max="8446" width="8.28515625" style="676" bestFit="1" customWidth="1"/>
    <col min="8447" max="8447" width="6.85546875" style="676" customWidth="1"/>
    <col min="8448" max="8448" width="66.28515625" style="676"/>
    <col min="8449" max="8449" width="8.28515625" style="676" bestFit="1" customWidth="1"/>
    <col min="8450" max="8450" width="5" style="676" customWidth="1"/>
    <col min="8451" max="8451" width="66.28515625" style="676" bestFit="1"/>
    <col min="8452" max="8452" width="8.5703125" style="676" bestFit="1" customWidth="1"/>
    <col min="8453" max="8453" width="11.42578125" style="676" customWidth="1"/>
    <col min="8454" max="8454" width="8.5703125" style="676" customWidth="1"/>
    <col min="8455" max="8455" width="10.85546875" style="676" customWidth="1"/>
    <col min="8456" max="8456" width="11.5703125" style="676" customWidth="1"/>
    <col min="8457" max="8457" width="78.28515625" style="676" customWidth="1"/>
    <col min="8458" max="8699" width="9.140625" style="676" customWidth="1"/>
    <col min="8700" max="8700" width="8.28515625" style="676" bestFit="1" customWidth="1"/>
    <col min="8701" max="8701" width="6.85546875" style="676" customWidth="1"/>
    <col min="8702" max="8702" width="8.28515625" style="676" bestFit="1" customWidth="1"/>
    <col min="8703" max="8703" width="6.85546875" style="676" customWidth="1"/>
    <col min="8704" max="8704" width="66.28515625" style="676"/>
    <col min="8705" max="8705" width="8.28515625" style="676" bestFit="1" customWidth="1"/>
    <col min="8706" max="8706" width="5" style="676" customWidth="1"/>
    <col min="8707" max="8707" width="66.28515625" style="676" bestFit="1"/>
    <col min="8708" max="8708" width="8.5703125" style="676" bestFit="1" customWidth="1"/>
    <col min="8709" max="8709" width="11.42578125" style="676" customWidth="1"/>
    <col min="8710" max="8710" width="8.5703125" style="676" customWidth="1"/>
    <col min="8711" max="8711" width="10.85546875" style="676" customWidth="1"/>
    <col min="8712" max="8712" width="11.5703125" style="676" customWidth="1"/>
    <col min="8713" max="8713" width="78.28515625" style="676" customWidth="1"/>
    <col min="8714" max="8955" width="9.140625" style="676" customWidth="1"/>
    <col min="8956" max="8956" width="8.28515625" style="676" bestFit="1" customWidth="1"/>
    <col min="8957" max="8957" width="6.85546875" style="676" customWidth="1"/>
    <col min="8958" max="8958" width="8.28515625" style="676" bestFit="1" customWidth="1"/>
    <col min="8959" max="8959" width="6.85546875" style="676" customWidth="1"/>
    <col min="8960" max="8960" width="66.28515625" style="676"/>
    <col min="8961" max="8961" width="8.28515625" style="676" bestFit="1" customWidth="1"/>
    <col min="8962" max="8962" width="5" style="676" customWidth="1"/>
    <col min="8963" max="8963" width="66.28515625" style="676" bestFit="1"/>
    <col min="8964" max="8964" width="8.5703125" style="676" bestFit="1" customWidth="1"/>
    <col min="8965" max="8965" width="11.42578125" style="676" customWidth="1"/>
    <col min="8966" max="8966" width="8.5703125" style="676" customWidth="1"/>
    <col min="8967" max="8967" width="10.85546875" style="676" customWidth="1"/>
    <col min="8968" max="8968" width="11.5703125" style="676" customWidth="1"/>
    <col min="8969" max="8969" width="78.28515625" style="676" customWidth="1"/>
    <col min="8970" max="9211" width="9.140625" style="676" customWidth="1"/>
    <col min="9212" max="9212" width="8.28515625" style="676" bestFit="1" customWidth="1"/>
    <col min="9213" max="9213" width="6.85546875" style="676" customWidth="1"/>
    <col min="9214" max="9214" width="8.28515625" style="676" bestFit="1" customWidth="1"/>
    <col min="9215" max="9215" width="6.85546875" style="676" customWidth="1"/>
    <col min="9216" max="9216" width="66.28515625" style="676"/>
    <col min="9217" max="9217" width="8.28515625" style="676" bestFit="1" customWidth="1"/>
    <col min="9218" max="9218" width="5" style="676" customWidth="1"/>
    <col min="9219" max="9219" width="66.28515625" style="676" bestFit="1"/>
    <col min="9220" max="9220" width="8.5703125" style="676" bestFit="1" customWidth="1"/>
    <col min="9221" max="9221" width="11.42578125" style="676" customWidth="1"/>
    <col min="9222" max="9222" width="8.5703125" style="676" customWidth="1"/>
    <col min="9223" max="9223" width="10.85546875" style="676" customWidth="1"/>
    <col min="9224" max="9224" width="11.5703125" style="676" customWidth="1"/>
    <col min="9225" max="9225" width="78.28515625" style="676" customWidth="1"/>
    <col min="9226" max="9467" width="9.140625" style="676" customWidth="1"/>
    <col min="9468" max="9468" width="8.28515625" style="676" bestFit="1" customWidth="1"/>
    <col min="9469" max="9469" width="6.85546875" style="676" customWidth="1"/>
    <col min="9470" max="9470" width="8.28515625" style="676" bestFit="1" customWidth="1"/>
    <col min="9471" max="9471" width="6.85546875" style="676" customWidth="1"/>
    <col min="9472" max="9472" width="66.28515625" style="676"/>
    <col min="9473" max="9473" width="8.28515625" style="676" bestFit="1" customWidth="1"/>
    <col min="9474" max="9474" width="5" style="676" customWidth="1"/>
    <col min="9475" max="9475" width="66.28515625" style="676" bestFit="1"/>
    <col min="9476" max="9476" width="8.5703125" style="676" bestFit="1" customWidth="1"/>
    <col min="9477" max="9477" width="11.42578125" style="676" customWidth="1"/>
    <col min="9478" max="9478" width="8.5703125" style="676" customWidth="1"/>
    <col min="9479" max="9479" width="10.85546875" style="676" customWidth="1"/>
    <col min="9480" max="9480" width="11.5703125" style="676" customWidth="1"/>
    <col min="9481" max="9481" width="78.28515625" style="676" customWidth="1"/>
    <col min="9482" max="9723" width="9.140625" style="676" customWidth="1"/>
    <col min="9724" max="9724" width="8.28515625" style="676" bestFit="1" customWidth="1"/>
    <col min="9725" max="9725" width="6.85546875" style="676" customWidth="1"/>
    <col min="9726" max="9726" width="8.28515625" style="676" bestFit="1" customWidth="1"/>
    <col min="9727" max="9727" width="6.85546875" style="676" customWidth="1"/>
    <col min="9728" max="9728" width="66.28515625" style="676"/>
    <col min="9729" max="9729" width="8.28515625" style="676" bestFit="1" customWidth="1"/>
    <col min="9730" max="9730" width="5" style="676" customWidth="1"/>
    <col min="9731" max="9731" width="66.28515625" style="676" bestFit="1"/>
    <col min="9732" max="9732" width="8.5703125" style="676" bestFit="1" customWidth="1"/>
    <col min="9733" max="9733" width="11.42578125" style="676" customWidth="1"/>
    <col min="9734" max="9734" width="8.5703125" style="676" customWidth="1"/>
    <col min="9735" max="9735" width="10.85546875" style="676" customWidth="1"/>
    <col min="9736" max="9736" width="11.5703125" style="676" customWidth="1"/>
    <col min="9737" max="9737" width="78.28515625" style="676" customWidth="1"/>
    <col min="9738" max="9979" width="9.140625" style="676" customWidth="1"/>
    <col min="9980" max="9980" width="8.28515625" style="676" bestFit="1" customWidth="1"/>
    <col min="9981" max="9981" width="6.85546875" style="676" customWidth="1"/>
    <col min="9982" max="9982" width="8.28515625" style="676" bestFit="1" customWidth="1"/>
    <col min="9983" max="9983" width="6.85546875" style="676" customWidth="1"/>
    <col min="9984" max="9984" width="66.28515625" style="676"/>
    <col min="9985" max="9985" width="8.28515625" style="676" bestFit="1" customWidth="1"/>
    <col min="9986" max="9986" width="5" style="676" customWidth="1"/>
    <col min="9987" max="9987" width="66.28515625" style="676" bestFit="1"/>
    <col min="9988" max="9988" width="8.5703125" style="676" bestFit="1" customWidth="1"/>
    <col min="9989" max="9989" width="11.42578125" style="676" customWidth="1"/>
    <col min="9990" max="9990" width="8.5703125" style="676" customWidth="1"/>
    <col min="9991" max="9991" width="10.85546875" style="676" customWidth="1"/>
    <col min="9992" max="9992" width="11.5703125" style="676" customWidth="1"/>
    <col min="9993" max="9993" width="78.28515625" style="676" customWidth="1"/>
    <col min="9994" max="10235" width="9.140625" style="676" customWidth="1"/>
    <col min="10236" max="10236" width="8.28515625" style="676" bestFit="1" customWidth="1"/>
    <col min="10237" max="10237" width="6.85546875" style="676" customWidth="1"/>
    <col min="10238" max="10238" width="8.28515625" style="676" bestFit="1" customWidth="1"/>
    <col min="10239" max="10239" width="6.85546875" style="676" customWidth="1"/>
    <col min="10240" max="10240" width="66.28515625" style="676"/>
    <col min="10241" max="10241" width="8.28515625" style="676" bestFit="1" customWidth="1"/>
    <col min="10242" max="10242" width="5" style="676" customWidth="1"/>
    <col min="10243" max="10243" width="66.28515625" style="676" bestFit="1"/>
    <col min="10244" max="10244" width="8.5703125" style="676" bestFit="1" customWidth="1"/>
    <col min="10245" max="10245" width="11.42578125" style="676" customWidth="1"/>
    <col min="10246" max="10246" width="8.5703125" style="676" customWidth="1"/>
    <col min="10247" max="10247" width="10.85546875" style="676" customWidth="1"/>
    <col min="10248" max="10248" width="11.5703125" style="676" customWidth="1"/>
    <col min="10249" max="10249" width="78.28515625" style="676" customWidth="1"/>
    <col min="10250" max="10491" width="9.140625" style="676" customWidth="1"/>
    <col min="10492" max="10492" width="8.28515625" style="676" bestFit="1" customWidth="1"/>
    <col min="10493" max="10493" width="6.85546875" style="676" customWidth="1"/>
    <col min="10494" max="10494" width="8.28515625" style="676" bestFit="1" customWidth="1"/>
    <col min="10495" max="10495" width="6.85546875" style="676" customWidth="1"/>
    <col min="10496" max="10496" width="66.28515625" style="676"/>
    <col min="10497" max="10497" width="8.28515625" style="676" bestFit="1" customWidth="1"/>
    <col min="10498" max="10498" width="5" style="676" customWidth="1"/>
    <col min="10499" max="10499" width="66.28515625" style="676" bestFit="1"/>
    <col min="10500" max="10500" width="8.5703125" style="676" bestFit="1" customWidth="1"/>
    <col min="10501" max="10501" width="11.42578125" style="676" customWidth="1"/>
    <col min="10502" max="10502" width="8.5703125" style="676" customWidth="1"/>
    <col min="10503" max="10503" width="10.85546875" style="676" customWidth="1"/>
    <col min="10504" max="10504" width="11.5703125" style="676" customWidth="1"/>
    <col min="10505" max="10505" width="78.28515625" style="676" customWidth="1"/>
    <col min="10506" max="10747" width="9.140625" style="676" customWidth="1"/>
    <col min="10748" max="10748" width="8.28515625" style="676" bestFit="1" customWidth="1"/>
    <col min="10749" max="10749" width="6.85546875" style="676" customWidth="1"/>
    <col min="10750" max="10750" width="8.28515625" style="676" bestFit="1" customWidth="1"/>
    <col min="10751" max="10751" width="6.85546875" style="676" customWidth="1"/>
    <col min="10752" max="10752" width="66.28515625" style="676"/>
    <col min="10753" max="10753" width="8.28515625" style="676" bestFit="1" customWidth="1"/>
    <col min="10754" max="10754" width="5" style="676" customWidth="1"/>
    <col min="10755" max="10755" width="66.28515625" style="676" bestFit="1"/>
    <col min="10756" max="10756" width="8.5703125" style="676" bestFit="1" customWidth="1"/>
    <col min="10757" max="10757" width="11.42578125" style="676" customWidth="1"/>
    <col min="10758" max="10758" width="8.5703125" style="676" customWidth="1"/>
    <col min="10759" max="10759" width="10.85546875" style="676" customWidth="1"/>
    <col min="10760" max="10760" width="11.5703125" style="676" customWidth="1"/>
    <col min="10761" max="10761" width="78.28515625" style="676" customWidth="1"/>
    <col min="10762" max="11003" width="9.140625" style="676" customWidth="1"/>
    <col min="11004" max="11004" width="8.28515625" style="676" bestFit="1" customWidth="1"/>
    <col min="11005" max="11005" width="6.85546875" style="676" customWidth="1"/>
    <col min="11006" max="11006" width="8.28515625" style="676" bestFit="1" customWidth="1"/>
    <col min="11007" max="11007" width="6.85546875" style="676" customWidth="1"/>
    <col min="11008" max="11008" width="66.28515625" style="676"/>
    <col min="11009" max="11009" width="8.28515625" style="676" bestFit="1" customWidth="1"/>
    <col min="11010" max="11010" width="5" style="676" customWidth="1"/>
    <col min="11011" max="11011" width="66.28515625" style="676" bestFit="1"/>
    <col min="11012" max="11012" width="8.5703125" style="676" bestFit="1" customWidth="1"/>
    <col min="11013" max="11013" width="11.42578125" style="676" customWidth="1"/>
    <col min="11014" max="11014" width="8.5703125" style="676" customWidth="1"/>
    <col min="11015" max="11015" width="10.85546875" style="676" customWidth="1"/>
    <col min="11016" max="11016" width="11.5703125" style="676" customWidth="1"/>
    <col min="11017" max="11017" width="78.28515625" style="676" customWidth="1"/>
    <col min="11018" max="11259" width="9.140625" style="676" customWidth="1"/>
    <col min="11260" max="11260" width="8.28515625" style="676" bestFit="1" customWidth="1"/>
    <col min="11261" max="11261" width="6.85546875" style="676" customWidth="1"/>
    <col min="11262" max="11262" width="8.28515625" style="676" bestFit="1" customWidth="1"/>
    <col min="11263" max="11263" width="6.85546875" style="676" customWidth="1"/>
    <col min="11264" max="11264" width="66.28515625" style="676"/>
    <col min="11265" max="11265" width="8.28515625" style="676" bestFit="1" customWidth="1"/>
    <col min="11266" max="11266" width="5" style="676" customWidth="1"/>
    <col min="11267" max="11267" width="66.28515625" style="676" bestFit="1"/>
    <col min="11268" max="11268" width="8.5703125" style="676" bestFit="1" customWidth="1"/>
    <col min="11269" max="11269" width="11.42578125" style="676" customWidth="1"/>
    <col min="11270" max="11270" width="8.5703125" style="676" customWidth="1"/>
    <col min="11271" max="11271" width="10.85546875" style="676" customWidth="1"/>
    <col min="11272" max="11272" width="11.5703125" style="676" customWidth="1"/>
    <col min="11273" max="11273" width="78.28515625" style="676" customWidth="1"/>
    <col min="11274" max="11515" width="9.140625" style="676" customWidth="1"/>
    <col min="11516" max="11516" width="8.28515625" style="676" bestFit="1" customWidth="1"/>
    <col min="11517" max="11517" width="6.85546875" style="676" customWidth="1"/>
    <col min="11518" max="11518" width="8.28515625" style="676" bestFit="1" customWidth="1"/>
    <col min="11519" max="11519" width="6.85546875" style="676" customWidth="1"/>
    <col min="11520" max="11520" width="66.28515625" style="676"/>
    <col min="11521" max="11521" width="8.28515625" style="676" bestFit="1" customWidth="1"/>
    <col min="11522" max="11522" width="5" style="676" customWidth="1"/>
    <col min="11523" max="11523" width="66.28515625" style="676" bestFit="1"/>
    <col min="11524" max="11524" width="8.5703125" style="676" bestFit="1" customWidth="1"/>
    <col min="11525" max="11525" width="11.42578125" style="676" customWidth="1"/>
    <col min="11526" max="11526" width="8.5703125" style="676" customWidth="1"/>
    <col min="11527" max="11527" width="10.85546875" style="676" customWidth="1"/>
    <col min="11528" max="11528" width="11.5703125" style="676" customWidth="1"/>
    <col min="11529" max="11529" width="78.28515625" style="676" customWidth="1"/>
    <col min="11530" max="11771" width="9.140625" style="676" customWidth="1"/>
    <col min="11772" max="11772" width="8.28515625" style="676" bestFit="1" customWidth="1"/>
    <col min="11773" max="11773" width="6.85546875" style="676" customWidth="1"/>
    <col min="11774" max="11774" width="8.28515625" style="676" bestFit="1" customWidth="1"/>
    <col min="11775" max="11775" width="6.85546875" style="676" customWidth="1"/>
    <col min="11776" max="11776" width="66.28515625" style="676"/>
    <col min="11777" max="11777" width="8.28515625" style="676" bestFit="1" customWidth="1"/>
    <col min="11778" max="11778" width="5" style="676" customWidth="1"/>
    <col min="11779" max="11779" width="66.28515625" style="676" bestFit="1"/>
    <col min="11780" max="11780" width="8.5703125" style="676" bestFit="1" customWidth="1"/>
    <col min="11781" max="11781" width="11.42578125" style="676" customWidth="1"/>
    <col min="11782" max="11782" width="8.5703125" style="676" customWidth="1"/>
    <col min="11783" max="11783" width="10.85546875" style="676" customWidth="1"/>
    <col min="11784" max="11784" width="11.5703125" style="676" customWidth="1"/>
    <col min="11785" max="11785" width="78.28515625" style="676" customWidth="1"/>
    <col min="11786" max="12027" width="9.140625" style="676" customWidth="1"/>
    <col min="12028" max="12028" width="8.28515625" style="676" bestFit="1" customWidth="1"/>
    <col min="12029" max="12029" width="6.85546875" style="676" customWidth="1"/>
    <col min="12030" max="12030" width="8.28515625" style="676" bestFit="1" customWidth="1"/>
    <col min="12031" max="12031" width="6.85546875" style="676" customWidth="1"/>
    <col min="12032" max="12032" width="66.28515625" style="676"/>
    <col min="12033" max="12033" width="8.28515625" style="676" bestFit="1" customWidth="1"/>
    <col min="12034" max="12034" width="5" style="676" customWidth="1"/>
    <col min="12035" max="12035" width="66.28515625" style="676" bestFit="1"/>
    <col min="12036" max="12036" width="8.5703125" style="676" bestFit="1" customWidth="1"/>
    <col min="12037" max="12037" width="11.42578125" style="676" customWidth="1"/>
    <col min="12038" max="12038" width="8.5703125" style="676" customWidth="1"/>
    <col min="12039" max="12039" width="10.85546875" style="676" customWidth="1"/>
    <col min="12040" max="12040" width="11.5703125" style="676" customWidth="1"/>
    <col min="12041" max="12041" width="78.28515625" style="676" customWidth="1"/>
    <col min="12042" max="12283" width="9.140625" style="676" customWidth="1"/>
    <col min="12284" max="12284" width="8.28515625" style="676" bestFit="1" customWidth="1"/>
    <col min="12285" max="12285" width="6.85546875" style="676" customWidth="1"/>
    <col min="12286" max="12286" width="8.28515625" style="676" bestFit="1" customWidth="1"/>
    <col min="12287" max="12287" width="6.85546875" style="676" customWidth="1"/>
    <col min="12288" max="12288" width="66.28515625" style="676"/>
    <col min="12289" max="12289" width="8.28515625" style="676" bestFit="1" customWidth="1"/>
    <col min="12290" max="12290" width="5" style="676" customWidth="1"/>
    <col min="12291" max="12291" width="66.28515625" style="676" bestFit="1"/>
    <col min="12292" max="12292" width="8.5703125" style="676" bestFit="1" customWidth="1"/>
    <col min="12293" max="12293" width="11.42578125" style="676" customWidth="1"/>
    <col min="12294" max="12294" width="8.5703125" style="676" customWidth="1"/>
    <col min="12295" max="12295" width="10.85546875" style="676" customWidth="1"/>
    <col min="12296" max="12296" width="11.5703125" style="676" customWidth="1"/>
    <col min="12297" max="12297" width="78.28515625" style="676" customWidth="1"/>
    <col min="12298" max="12539" width="9.140625" style="676" customWidth="1"/>
    <col min="12540" max="12540" width="8.28515625" style="676" bestFit="1" customWidth="1"/>
    <col min="12541" max="12541" width="6.85546875" style="676" customWidth="1"/>
    <col min="12542" max="12542" width="8.28515625" style="676" bestFit="1" customWidth="1"/>
    <col min="12543" max="12543" width="6.85546875" style="676" customWidth="1"/>
    <col min="12544" max="12544" width="66.28515625" style="676"/>
    <col min="12545" max="12545" width="8.28515625" style="676" bestFit="1" customWidth="1"/>
    <col min="12546" max="12546" width="5" style="676" customWidth="1"/>
    <col min="12547" max="12547" width="66.28515625" style="676" bestFit="1"/>
    <col min="12548" max="12548" width="8.5703125" style="676" bestFit="1" customWidth="1"/>
    <col min="12549" max="12549" width="11.42578125" style="676" customWidth="1"/>
    <col min="12550" max="12550" width="8.5703125" style="676" customWidth="1"/>
    <col min="12551" max="12551" width="10.85546875" style="676" customWidth="1"/>
    <col min="12552" max="12552" width="11.5703125" style="676" customWidth="1"/>
    <col min="12553" max="12553" width="78.28515625" style="676" customWidth="1"/>
    <col min="12554" max="12795" width="9.140625" style="676" customWidth="1"/>
    <col min="12796" max="12796" width="8.28515625" style="676" bestFit="1" customWidth="1"/>
    <col min="12797" max="12797" width="6.85546875" style="676" customWidth="1"/>
    <col min="12798" max="12798" width="8.28515625" style="676" bestFit="1" customWidth="1"/>
    <col min="12799" max="12799" width="6.85546875" style="676" customWidth="1"/>
    <col min="12800" max="12800" width="66.28515625" style="676"/>
    <col min="12801" max="12801" width="8.28515625" style="676" bestFit="1" customWidth="1"/>
    <col min="12802" max="12802" width="5" style="676" customWidth="1"/>
    <col min="12803" max="12803" width="66.28515625" style="676" bestFit="1"/>
    <col min="12804" max="12804" width="8.5703125" style="676" bestFit="1" customWidth="1"/>
    <col min="12805" max="12805" width="11.42578125" style="676" customWidth="1"/>
    <col min="12806" max="12806" width="8.5703125" style="676" customWidth="1"/>
    <col min="12807" max="12807" width="10.85546875" style="676" customWidth="1"/>
    <col min="12808" max="12808" width="11.5703125" style="676" customWidth="1"/>
    <col min="12809" max="12809" width="78.28515625" style="676" customWidth="1"/>
    <col min="12810" max="13051" width="9.140625" style="676" customWidth="1"/>
    <col min="13052" max="13052" width="8.28515625" style="676" bestFit="1" customWidth="1"/>
    <col min="13053" max="13053" width="6.85546875" style="676" customWidth="1"/>
    <col min="13054" max="13054" width="8.28515625" style="676" bestFit="1" customWidth="1"/>
    <col min="13055" max="13055" width="6.85546875" style="676" customWidth="1"/>
    <col min="13056" max="13056" width="66.28515625" style="676"/>
    <col min="13057" max="13057" width="8.28515625" style="676" bestFit="1" customWidth="1"/>
    <col min="13058" max="13058" width="5" style="676" customWidth="1"/>
    <col min="13059" max="13059" width="66.28515625" style="676" bestFit="1"/>
    <col min="13060" max="13060" width="8.5703125" style="676" bestFit="1" customWidth="1"/>
    <col min="13061" max="13061" width="11.42578125" style="676" customWidth="1"/>
    <col min="13062" max="13062" width="8.5703125" style="676" customWidth="1"/>
    <col min="13063" max="13063" width="10.85546875" style="676" customWidth="1"/>
    <col min="13064" max="13064" width="11.5703125" style="676" customWidth="1"/>
    <col min="13065" max="13065" width="78.28515625" style="676" customWidth="1"/>
    <col min="13066" max="13307" width="9.140625" style="676" customWidth="1"/>
    <col min="13308" max="13308" width="8.28515625" style="676" bestFit="1" customWidth="1"/>
    <col min="13309" max="13309" width="6.85546875" style="676" customWidth="1"/>
    <col min="13310" max="13310" width="8.28515625" style="676" bestFit="1" customWidth="1"/>
    <col min="13311" max="13311" width="6.85546875" style="676" customWidth="1"/>
    <col min="13312" max="13312" width="66.28515625" style="676"/>
    <col min="13313" max="13313" width="8.28515625" style="676" bestFit="1" customWidth="1"/>
    <col min="13314" max="13314" width="5" style="676" customWidth="1"/>
    <col min="13315" max="13315" width="66.28515625" style="676" bestFit="1"/>
    <col min="13316" max="13316" width="8.5703125" style="676" bestFit="1" customWidth="1"/>
    <col min="13317" max="13317" width="11.42578125" style="676" customWidth="1"/>
    <col min="13318" max="13318" width="8.5703125" style="676" customWidth="1"/>
    <col min="13319" max="13319" width="10.85546875" style="676" customWidth="1"/>
    <col min="13320" max="13320" width="11.5703125" style="676" customWidth="1"/>
    <col min="13321" max="13321" width="78.28515625" style="676" customWidth="1"/>
    <col min="13322" max="13563" width="9.140625" style="676" customWidth="1"/>
    <col min="13564" max="13564" width="8.28515625" style="676" bestFit="1" customWidth="1"/>
    <col min="13565" max="13565" width="6.85546875" style="676" customWidth="1"/>
    <col min="13566" max="13566" width="8.28515625" style="676" bestFit="1" customWidth="1"/>
    <col min="13567" max="13567" width="6.85546875" style="676" customWidth="1"/>
    <col min="13568" max="13568" width="66.28515625" style="676"/>
    <col min="13569" max="13569" width="8.28515625" style="676" bestFit="1" customWidth="1"/>
    <col min="13570" max="13570" width="5" style="676" customWidth="1"/>
    <col min="13571" max="13571" width="66.28515625" style="676" bestFit="1"/>
    <col min="13572" max="13572" width="8.5703125" style="676" bestFit="1" customWidth="1"/>
    <col min="13573" max="13573" width="11.42578125" style="676" customWidth="1"/>
    <col min="13574" max="13574" width="8.5703125" style="676" customWidth="1"/>
    <col min="13575" max="13575" width="10.85546875" style="676" customWidth="1"/>
    <col min="13576" max="13576" width="11.5703125" style="676" customWidth="1"/>
    <col min="13577" max="13577" width="78.28515625" style="676" customWidth="1"/>
    <col min="13578" max="13819" width="9.140625" style="676" customWidth="1"/>
    <col min="13820" max="13820" width="8.28515625" style="676" bestFit="1" customWidth="1"/>
    <col min="13821" max="13821" width="6.85546875" style="676" customWidth="1"/>
    <col min="13822" max="13822" width="8.28515625" style="676" bestFit="1" customWidth="1"/>
    <col min="13823" max="13823" width="6.85546875" style="676" customWidth="1"/>
    <col min="13824" max="13824" width="66.28515625" style="676"/>
    <col min="13825" max="13825" width="8.28515625" style="676" bestFit="1" customWidth="1"/>
    <col min="13826" max="13826" width="5" style="676" customWidth="1"/>
    <col min="13827" max="13827" width="66.28515625" style="676" bestFit="1"/>
    <col min="13828" max="13828" width="8.5703125" style="676" bestFit="1" customWidth="1"/>
    <col min="13829" max="13829" width="11.42578125" style="676" customWidth="1"/>
    <col min="13830" max="13830" width="8.5703125" style="676" customWidth="1"/>
    <col min="13831" max="13831" width="10.85546875" style="676" customWidth="1"/>
    <col min="13832" max="13832" width="11.5703125" style="676" customWidth="1"/>
    <col min="13833" max="13833" width="78.28515625" style="676" customWidth="1"/>
    <col min="13834" max="14075" width="9.140625" style="676" customWidth="1"/>
    <col min="14076" max="14076" width="8.28515625" style="676" bestFit="1" customWidth="1"/>
    <col min="14077" max="14077" width="6.85546875" style="676" customWidth="1"/>
    <col min="14078" max="14078" width="8.28515625" style="676" bestFit="1" customWidth="1"/>
    <col min="14079" max="14079" width="6.85546875" style="676" customWidth="1"/>
    <col min="14080" max="14080" width="66.28515625" style="676"/>
    <col min="14081" max="14081" width="8.28515625" style="676" bestFit="1" customWidth="1"/>
    <col min="14082" max="14082" width="5" style="676" customWidth="1"/>
    <col min="14083" max="14083" width="66.28515625" style="676" bestFit="1"/>
    <col min="14084" max="14084" width="8.5703125" style="676" bestFit="1" customWidth="1"/>
    <col min="14085" max="14085" width="11.42578125" style="676" customWidth="1"/>
    <col min="14086" max="14086" width="8.5703125" style="676" customWidth="1"/>
    <col min="14087" max="14087" width="10.85546875" style="676" customWidth="1"/>
    <col min="14088" max="14088" width="11.5703125" style="676" customWidth="1"/>
    <col min="14089" max="14089" width="78.28515625" style="676" customWidth="1"/>
    <col min="14090" max="14331" width="9.140625" style="676" customWidth="1"/>
    <col min="14332" max="14332" width="8.28515625" style="676" bestFit="1" customWidth="1"/>
    <col min="14333" max="14333" width="6.85546875" style="676" customWidth="1"/>
    <col min="14334" max="14334" width="8.28515625" style="676" bestFit="1" customWidth="1"/>
    <col min="14335" max="14335" width="6.85546875" style="676" customWidth="1"/>
    <col min="14336" max="14336" width="66.28515625" style="676"/>
    <col min="14337" max="14337" width="8.28515625" style="676" bestFit="1" customWidth="1"/>
    <col min="14338" max="14338" width="5" style="676" customWidth="1"/>
    <col min="14339" max="14339" width="66.28515625" style="676" bestFit="1"/>
    <col min="14340" max="14340" width="8.5703125" style="676" bestFit="1" customWidth="1"/>
    <col min="14341" max="14341" width="11.42578125" style="676" customWidth="1"/>
    <col min="14342" max="14342" width="8.5703125" style="676" customWidth="1"/>
    <col min="14343" max="14343" width="10.85546875" style="676" customWidth="1"/>
    <col min="14344" max="14344" width="11.5703125" style="676" customWidth="1"/>
    <col min="14345" max="14345" width="78.28515625" style="676" customWidth="1"/>
    <col min="14346" max="14587" width="9.140625" style="676" customWidth="1"/>
    <col min="14588" max="14588" width="8.28515625" style="676" bestFit="1" customWidth="1"/>
    <col min="14589" max="14589" width="6.85546875" style="676" customWidth="1"/>
    <col min="14590" max="14590" width="8.28515625" style="676" bestFit="1" customWidth="1"/>
    <col min="14591" max="14591" width="6.85546875" style="676" customWidth="1"/>
    <col min="14592" max="14592" width="66.28515625" style="676"/>
    <col min="14593" max="14593" width="8.28515625" style="676" bestFit="1" customWidth="1"/>
    <col min="14594" max="14594" width="5" style="676" customWidth="1"/>
    <col min="14595" max="14595" width="66.28515625" style="676" bestFit="1"/>
    <col min="14596" max="14596" width="8.5703125" style="676" bestFit="1" customWidth="1"/>
    <col min="14597" max="14597" width="11.42578125" style="676" customWidth="1"/>
    <col min="14598" max="14598" width="8.5703125" style="676" customWidth="1"/>
    <col min="14599" max="14599" width="10.85546875" style="676" customWidth="1"/>
    <col min="14600" max="14600" width="11.5703125" style="676" customWidth="1"/>
    <col min="14601" max="14601" width="78.28515625" style="676" customWidth="1"/>
    <col min="14602" max="14843" width="9.140625" style="676" customWidth="1"/>
    <col min="14844" max="14844" width="8.28515625" style="676" bestFit="1" customWidth="1"/>
    <col min="14845" max="14845" width="6.85546875" style="676" customWidth="1"/>
    <col min="14846" max="14846" width="8.28515625" style="676" bestFit="1" customWidth="1"/>
    <col min="14847" max="14847" width="6.85546875" style="676" customWidth="1"/>
    <col min="14848" max="14848" width="66.28515625" style="676"/>
    <col min="14849" max="14849" width="8.28515625" style="676" bestFit="1" customWidth="1"/>
    <col min="14850" max="14850" width="5" style="676" customWidth="1"/>
    <col min="14851" max="14851" width="66.28515625" style="676" bestFit="1"/>
    <col min="14852" max="14852" width="8.5703125" style="676" bestFit="1" customWidth="1"/>
    <col min="14853" max="14853" width="11.42578125" style="676" customWidth="1"/>
    <col min="14854" max="14854" width="8.5703125" style="676" customWidth="1"/>
    <col min="14855" max="14855" width="10.85546875" style="676" customWidth="1"/>
    <col min="14856" max="14856" width="11.5703125" style="676" customWidth="1"/>
    <col min="14857" max="14857" width="78.28515625" style="676" customWidth="1"/>
    <col min="14858" max="15099" width="9.140625" style="676" customWidth="1"/>
    <col min="15100" max="15100" width="8.28515625" style="676" bestFit="1" customWidth="1"/>
    <col min="15101" max="15101" width="6.85546875" style="676" customWidth="1"/>
    <col min="15102" max="15102" width="8.28515625" style="676" bestFit="1" customWidth="1"/>
    <col min="15103" max="15103" width="6.85546875" style="676" customWidth="1"/>
    <col min="15104" max="15104" width="66.28515625" style="676"/>
    <col min="15105" max="15105" width="8.28515625" style="676" bestFit="1" customWidth="1"/>
    <col min="15106" max="15106" width="5" style="676" customWidth="1"/>
    <col min="15107" max="15107" width="66.28515625" style="676" bestFit="1"/>
    <col min="15108" max="15108" width="8.5703125" style="676" bestFit="1" customWidth="1"/>
    <col min="15109" max="15109" width="11.42578125" style="676" customWidth="1"/>
    <col min="15110" max="15110" width="8.5703125" style="676" customWidth="1"/>
    <col min="15111" max="15111" width="10.85546875" style="676" customWidth="1"/>
    <col min="15112" max="15112" width="11.5703125" style="676" customWidth="1"/>
    <col min="15113" max="15113" width="78.28515625" style="676" customWidth="1"/>
    <col min="15114" max="15355" width="9.140625" style="676" customWidth="1"/>
    <col min="15356" max="15356" width="8.28515625" style="676" bestFit="1" customWidth="1"/>
    <col min="15357" max="15357" width="6.85546875" style="676" customWidth="1"/>
    <col min="15358" max="15358" width="8.28515625" style="676" bestFit="1" customWidth="1"/>
    <col min="15359" max="15359" width="6.85546875" style="676" customWidth="1"/>
    <col min="15360" max="15360" width="66.28515625" style="676"/>
    <col min="15361" max="15361" width="8.28515625" style="676" bestFit="1" customWidth="1"/>
    <col min="15362" max="15362" width="5" style="676" customWidth="1"/>
    <col min="15363" max="15363" width="66.28515625" style="676" bestFit="1"/>
    <col min="15364" max="15364" width="8.5703125" style="676" bestFit="1" customWidth="1"/>
    <col min="15365" max="15365" width="11.42578125" style="676" customWidth="1"/>
    <col min="15366" max="15366" width="8.5703125" style="676" customWidth="1"/>
    <col min="15367" max="15367" width="10.85546875" style="676" customWidth="1"/>
    <col min="15368" max="15368" width="11.5703125" style="676" customWidth="1"/>
    <col min="15369" max="15369" width="78.28515625" style="676" customWidth="1"/>
    <col min="15370" max="15611" width="9.140625" style="676" customWidth="1"/>
    <col min="15612" max="15612" width="8.28515625" style="676" bestFit="1" customWidth="1"/>
    <col min="15613" max="15613" width="6.85546875" style="676" customWidth="1"/>
    <col min="15614" max="15614" width="8.28515625" style="676" bestFit="1" customWidth="1"/>
    <col min="15615" max="15615" width="6.85546875" style="676" customWidth="1"/>
    <col min="15616" max="15616" width="66.28515625" style="676"/>
    <col min="15617" max="15617" width="8.28515625" style="676" bestFit="1" customWidth="1"/>
    <col min="15618" max="15618" width="5" style="676" customWidth="1"/>
    <col min="15619" max="15619" width="66.28515625" style="676" bestFit="1"/>
    <col min="15620" max="15620" width="8.5703125" style="676" bestFit="1" customWidth="1"/>
    <col min="15621" max="15621" width="11.42578125" style="676" customWidth="1"/>
    <col min="15622" max="15622" width="8.5703125" style="676" customWidth="1"/>
    <col min="15623" max="15623" width="10.85546875" style="676" customWidth="1"/>
    <col min="15624" max="15624" width="11.5703125" style="676" customWidth="1"/>
    <col min="15625" max="15625" width="78.28515625" style="676" customWidth="1"/>
    <col min="15626" max="15867" width="9.140625" style="676" customWidth="1"/>
    <col min="15868" max="15868" width="8.28515625" style="676" bestFit="1" customWidth="1"/>
    <col min="15869" max="15869" width="6.85546875" style="676" customWidth="1"/>
    <col min="15870" max="15870" width="8.28515625" style="676" bestFit="1" customWidth="1"/>
    <col min="15871" max="15871" width="6.85546875" style="676" customWidth="1"/>
    <col min="15872" max="15872" width="66.28515625" style="676"/>
    <col min="15873" max="15873" width="8.28515625" style="676" bestFit="1" customWidth="1"/>
    <col min="15874" max="15874" width="5" style="676" customWidth="1"/>
    <col min="15875" max="15875" width="66.28515625" style="676" bestFit="1"/>
    <col min="15876" max="15876" width="8.5703125" style="676" bestFit="1" customWidth="1"/>
    <col min="15877" max="15877" width="11.42578125" style="676" customWidth="1"/>
    <col min="15878" max="15878" width="8.5703125" style="676" customWidth="1"/>
    <col min="15879" max="15879" width="10.85546875" style="676" customWidth="1"/>
    <col min="15880" max="15880" width="11.5703125" style="676" customWidth="1"/>
    <col min="15881" max="15881" width="78.28515625" style="676" customWidth="1"/>
    <col min="15882" max="16123" width="9.140625" style="676" customWidth="1"/>
    <col min="16124" max="16124" width="8.28515625" style="676" bestFit="1" customWidth="1"/>
    <col min="16125" max="16125" width="6.85546875" style="676" customWidth="1"/>
    <col min="16126" max="16126" width="8.28515625" style="676" bestFit="1" customWidth="1"/>
    <col min="16127" max="16127" width="6.85546875" style="676" customWidth="1"/>
    <col min="16128" max="16128" width="66.28515625" style="676"/>
    <col min="16129" max="16129" width="8.28515625" style="676" bestFit="1" customWidth="1"/>
    <col min="16130" max="16130" width="5" style="676" customWidth="1"/>
    <col min="16131" max="16131" width="66.28515625" style="676" bestFit="1"/>
    <col min="16132" max="16132" width="8.5703125" style="676" bestFit="1" customWidth="1"/>
    <col min="16133" max="16133" width="11.42578125" style="676" customWidth="1"/>
    <col min="16134" max="16134" width="8.5703125" style="676" customWidth="1"/>
    <col min="16135" max="16135" width="10.85546875" style="676" customWidth="1"/>
    <col min="16136" max="16136" width="11.5703125" style="676" customWidth="1"/>
    <col min="16137" max="16137" width="78.28515625" style="676" customWidth="1"/>
    <col min="16138" max="16379" width="9.140625" style="676" customWidth="1"/>
    <col min="16380" max="16380" width="8.28515625" style="676" bestFit="1" customWidth="1"/>
    <col min="16381" max="16381" width="6.85546875" style="676" customWidth="1"/>
    <col min="16382" max="16382" width="8.28515625" style="676" bestFit="1" customWidth="1"/>
    <col min="16383" max="16383" width="6.85546875" style="676" customWidth="1"/>
    <col min="16384" max="16384" width="66.28515625" style="676"/>
  </cols>
  <sheetData>
    <row r="1" spans="1:9" s="652" customFormat="1" ht="16.5" thickTop="1">
      <c r="A1" s="646" t="s">
        <v>1498</v>
      </c>
      <c r="B1" s="647"/>
      <c r="C1" s="648" t="s">
        <v>5307</v>
      </c>
      <c r="D1" s="649"/>
      <c r="E1" s="649"/>
      <c r="F1" s="649"/>
      <c r="G1" s="650"/>
      <c r="H1" s="650"/>
      <c r="I1" s="651"/>
    </row>
    <row r="2" spans="1:9" s="652" customFormat="1" ht="15.75">
      <c r="A2" s="653" t="s">
        <v>1499</v>
      </c>
      <c r="B2" s="654"/>
      <c r="C2" s="655" t="s">
        <v>5307</v>
      </c>
      <c r="D2" s="656"/>
      <c r="E2" s="656"/>
      <c r="F2" s="657" t="s">
        <v>4485</v>
      </c>
      <c r="G2" s="658"/>
      <c r="H2" s="658"/>
      <c r="I2" s="659"/>
    </row>
    <row r="3" spans="1:9" s="652" customFormat="1" ht="15.75">
      <c r="A3" s="653" t="s">
        <v>4486</v>
      </c>
      <c r="B3" s="654"/>
      <c r="C3" s="655" t="s">
        <v>2301</v>
      </c>
      <c r="D3" s="656"/>
      <c r="E3" s="656"/>
      <c r="F3" s="657" t="s">
        <v>4487</v>
      </c>
      <c r="G3" s="658"/>
      <c r="H3" s="658"/>
      <c r="I3" s="659"/>
    </row>
    <row r="4" spans="1:9" s="652" customFormat="1" ht="16.5" thickBot="1">
      <c r="A4" s="653" t="s">
        <v>4488</v>
      </c>
      <c r="B4" s="654"/>
      <c r="C4" s="655"/>
      <c r="D4" s="656"/>
      <c r="E4" s="656"/>
      <c r="F4" s="656"/>
      <c r="G4" s="658"/>
      <c r="H4" s="658"/>
      <c r="I4" s="659"/>
    </row>
    <row r="5" spans="1:9" s="652" customFormat="1" ht="48.75" thickTop="1" thickBot="1">
      <c r="A5" s="694" t="s">
        <v>4489</v>
      </c>
      <c r="B5" s="695"/>
      <c r="C5" s="696" t="s">
        <v>1106</v>
      </c>
      <c r="D5" s="697" t="s">
        <v>4490</v>
      </c>
      <c r="E5" s="697" t="s">
        <v>5308</v>
      </c>
      <c r="F5" s="695" t="s">
        <v>12</v>
      </c>
      <c r="G5" s="698" t="s">
        <v>4491</v>
      </c>
      <c r="H5" s="699" t="s">
        <v>4492</v>
      </c>
      <c r="I5" s="700" t="s">
        <v>4493</v>
      </c>
    </row>
    <row r="6" spans="1:9" s="652" customFormat="1" ht="16.5" thickTop="1">
      <c r="A6" s="701" t="s">
        <v>4494</v>
      </c>
      <c r="B6" s="660"/>
      <c r="C6" s="702"/>
      <c r="D6" s="661"/>
      <c r="E6" s="661"/>
      <c r="F6" s="788"/>
      <c r="G6" s="662"/>
      <c r="H6" s="663"/>
      <c r="I6" s="664"/>
    </row>
    <row r="7" spans="1:9" s="652" customFormat="1" ht="15.75">
      <c r="A7" s="665" t="s">
        <v>4495</v>
      </c>
      <c r="B7" s="666"/>
      <c r="C7" s="667" t="s">
        <v>4496</v>
      </c>
      <c r="D7" s="668"/>
      <c r="E7" s="668"/>
      <c r="F7" s="789"/>
      <c r="G7" s="669"/>
      <c r="H7" s="670"/>
      <c r="I7" s="703"/>
    </row>
    <row r="8" spans="1:9" s="652" customFormat="1" ht="31.5">
      <c r="A8" s="671" t="s">
        <v>4497</v>
      </c>
      <c r="B8" s="660"/>
      <c r="C8" s="672" t="s">
        <v>4498</v>
      </c>
      <c r="D8" s="790">
        <v>1</v>
      </c>
      <c r="E8" s="790">
        <v>1</v>
      </c>
      <c r="F8" s="791" t="s">
        <v>200</v>
      </c>
      <c r="G8" s="669"/>
      <c r="H8" s="670">
        <f>D8*G8</f>
        <v>0</v>
      </c>
      <c r="I8" s="703" t="s">
        <v>4499</v>
      </c>
    </row>
    <row r="9" spans="1:9" s="652" customFormat="1" ht="15.75">
      <c r="A9" s="671"/>
      <c r="B9" s="660"/>
      <c r="C9" s="672"/>
      <c r="D9" s="790"/>
      <c r="E9" s="790"/>
      <c r="F9" s="791"/>
      <c r="G9" s="669"/>
      <c r="H9" s="670"/>
      <c r="I9" s="664"/>
    </row>
    <row r="10" spans="1:9" s="652" customFormat="1" ht="15.75">
      <c r="A10" s="665" t="s">
        <v>4495</v>
      </c>
      <c r="B10" s="666"/>
      <c r="C10" s="667" t="s">
        <v>4500</v>
      </c>
      <c r="D10" s="661"/>
      <c r="E10" s="661"/>
      <c r="F10" s="661"/>
      <c r="G10" s="662"/>
      <c r="H10" s="663"/>
      <c r="I10" s="664"/>
    </row>
    <row r="11" spans="1:9" s="652" customFormat="1" ht="31.5">
      <c r="A11" s="671" t="s">
        <v>4497</v>
      </c>
      <c r="B11" s="660"/>
      <c r="C11" s="704" t="s">
        <v>5309</v>
      </c>
      <c r="D11" s="661">
        <v>3</v>
      </c>
      <c r="E11" s="661">
        <v>2</v>
      </c>
      <c r="F11" s="788" t="s">
        <v>200</v>
      </c>
      <c r="G11" s="669"/>
      <c r="H11" s="663">
        <f t="shared" ref="H11:H16" si="0">D11*G11</f>
        <v>0</v>
      </c>
      <c r="I11" s="703" t="s">
        <v>5310</v>
      </c>
    </row>
    <row r="12" spans="1:9" s="652" customFormat="1" ht="31.5">
      <c r="A12" s="671" t="s">
        <v>4501</v>
      </c>
      <c r="B12" s="660"/>
      <c r="C12" s="673" t="s">
        <v>5311</v>
      </c>
      <c r="D12" s="661">
        <v>4</v>
      </c>
      <c r="E12" s="661">
        <v>2</v>
      </c>
      <c r="F12" s="788" t="s">
        <v>200</v>
      </c>
      <c r="G12" s="669"/>
      <c r="H12" s="663">
        <f t="shared" si="0"/>
        <v>0</v>
      </c>
      <c r="I12" s="703" t="s">
        <v>5312</v>
      </c>
    </row>
    <row r="13" spans="1:9" s="652" customFormat="1" ht="15.75">
      <c r="A13" s="671" t="s">
        <v>4502</v>
      </c>
      <c r="B13" s="660"/>
      <c r="C13" s="673" t="s">
        <v>5311</v>
      </c>
      <c r="D13" s="666">
        <v>3</v>
      </c>
      <c r="E13" s="666">
        <v>2</v>
      </c>
      <c r="F13" s="789" t="s">
        <v>200</v>
      </c>
      <c r="G13" s="669"/>
      <c r="H13" s="663">
        <f t="shared" si="0"/>
        <v>0</v>
      </c>
      <c r="I13" s="703" t="s">
        <v>5313</v>
      </c>
    </row>
    <row r="14" spans="1:9" s="652" customFormat="1" ht="15.75">
      <c r="A14" s="671" t="s">
        <v>4503</v>
      </c>
      <c r="B14" s="660"/>
      <c r="C14" s="673" t="s">
        <v>4504</v>
      </c>
      <c r="D14" s="661">
        <v>1</v>
      </c>
      <c r="E14" s="661">
        <v>1</v>
      </c>
      <c r="F14" s="788" t="s">
        <v>200</v>
      </c>
      <c r="G14" s="669"/>
      <c r="H14" s="663">
        <f t="shared" si="0"/>
        <v>0</v>
      </c>
      <c r="I14" s="673" t="s">
        <v>4504</v>
      </c>
    </row>
    <row r="15" spans="1:9" s="652" customFormat="1" ht="15.75">
      <c r="A15" s="671" t="s">
        <v>4514</v>
      </c>
      <c r="B15" s="660"/>
      <c r="C15" s="677" t="s">
        <v>4591</v>
      </c>
      <c r="D15" s="666">
        <v>1</v>
      </c>
      <c r="E15" s="666">
        <v>1</v>
      </c>
      <c r="F15" s="789" t="s">
        <v>200</v>
      </c>
      <c r="G15" s="669"/>
      <c r="H15" s="663">
        <f t="shared" si="0"/>
        <v>0</v>
      </c>
      <c r="I15" s="705" t="s">
        <v>4592</v>
      </c>
    </row>
    <row r="16" spans="1:9" s="652" customFormat="1" ht="15.75">
      <c r="A16" s="671" t="s">
        <v>4517</v>
      </c>
      <c r="B16" s="660"/>
      <c r="C16" s="677" t="s">
        <v>5314</v>
      </c>
      <c r="D16" s="666">
        <v>1</v>
      </c>
      <c r="E16" s="666">
        <v>0</v>
      </c>
      <c r="F16" s="789" t="s">
        <v>200</v>
      </c>
      <c r="G16" s="669"/>
      <c r="H16" s="663">
        <f t="shared" si="0"/>
        <v>0</v>
      </c>
      <c r="I16" s="705" t="s">
        <v>5315</v>
      </c>
    </row>
    <row r="17" spans="1:11" s="652" customFormat="1" ht="15.75">
      <c r="A17" s="671" t="s">
        <v>4520</v>
      </c>
      <c r="B17" s="660"/>
      <c r="C17" s="677" t="s">
        <v>5316</v>
      </c>
      <c r="D17" s="666">
        <v>1</v>
      </c>
      <c r="E17" s="666">
        <v>0</v>
      </c>
      <c r="F17" s="789" t="s">
        <v>200</v>
      </c>
      <c r="G17" s="669"/>
      <c r="H17" s="663">
        <f>D17*G17</f>
        <v>0</v>
      </c>
      <c r="I17" s="677" t="s">
        <v>5317</v>
      </c>
    </row>
    <row r="18" spans="1:11" s="652" customFormat="1" ht="15.75">
      <c r="A18" s="671"/>
      <c r="B18" s="660"/>
      <c r="C18" s="673"/>
      <c r="D18" s="661"/>
      <c r="E18" s="661"/>
      <c r="F18" s="788"/>
      <c r="G18" s="662"/>
      <c r="H18" s="663"/>
      <c r="I18" s="674"/>
    </row>
    <row r="19" spans="1:11" s="652" customFormat="1" ht="15.75">
      <c r="A19" s="665" t="s">
        <v>4495</v>
      </c>
      <c r="B19" s="666"/>
      <c r="C19" s="675" t="s">
        <v>4505</v>
      </c>
      <c r="D19" s="661"/>
      <c r="E19" s="661"/>
      <c r="F19" s="788"/>
      <c r="G19" s="662"/>
      <c r="H19" s="663"/>
      <c r="I19" s="664"/>
    </row>
    <row r="20" spans="1:11" s="652" customFormat="1" ht="47.25">
      <c r="A20" s="671" t="s">
        <v>4497</v>
      </c>
      <c r="B20" s="660"/>
      <c r="C20" s="704" t="s">
        <v>4506</v>
      </c>
      <c r="D20" s="666">
        <v>2</v>
      </c>
      <c r="E20" s="666">
        <v>2</v>
      </c>
      <c r="F20" s="666" t="s">
        <v>200</v>
      </c>
      <c r="G20" s="669"/>
      <c r="H20" s="670">
        <f t="shared" ref="H20:H41" si="1">D20*G20</f>
        <v>0</v>
      </c>
      <c r="I20" s="703" t="s">
        <v>4507</v>
      </c>
    </row>
    <row r="21" spans="1:11" s="652" customFormat="1" ht="47.25">
      <c r="A21" s="671" t="s">
        <v>4501</v>
      </c>
      <c r="B21" s="660"/>
      <c r="C21" s="704" t="s">
        <v>4508</v>
      </c>
      <c r="D21" s="666">
        <v>7</v>
      </c>
      <c r="E21" s="666">
        <v>2</v>
      </c>
      <c r="F21" s="666" t="s">
        <v>200</v>
      </c>
      <c r="G21" s="669"/>
      <c r="H21" s="670">
        <f t="shared" si="1"/>
        <v>0</v>
      </c>
      <c r="I21" s="703" t="s">
        <v>4509</v>
      </c>
    </row>
    <row r="22" spans="1:11" s="652" customFormat="1" ht="47.25">
      <c r="A22" s="671" t="s">
        <v>4502</v>
      </c>
      <c r="B22" s="660"/>
      <c r="C22" s="704" t="s">
        <v>4510</v>
      </c>
      <c r="D22" s="666">
        <v>1</v>
      </c>
      <c r="E22" s="666">
        <v>1</v>
      </c>
      <c r="F22" s="666" t="s">
        <v>200</v>
      </c>
      <c r="G22" s="669"/>
      <c r="H22" s="670">
        <f>D22*G22</f>
        <v>0</v>
      </c>
      <c r="I22" s="703" t="s">
        <v>4511</v>
      </c>
    </row>
    <row r="23" spans="1:11" s="652" customFormat="1" ht="31.5">
      <c r="A23" s="671" t="s">
        <v>4503</v>
      </c>
      <c r="B23" s="660"/>
      <c r="C23" s="704" t="s">
        <v>4512</v>
      </c>
      <c r="D23" s="666">
        <v>2</v>
      </c>
      <c r="E23" s="666">
        <v>3</v>
      </c>
      <c r="F23" s="666" t="s">
        <v>200</v>
      </c>
      <c r="G23" s="669"/>
      <c r="H23" s="670">
        <f t="shared" si="1"/>
        <v>0</v>
      </c>
      <c r="I23" s="703" t="s">
        <v>4513</v>
      </c>
    </row>
    <row r="24" spans="1:11" s="652" customFormat="1" ht="78.75">
      <c r="A24" s="671" t="s">
        <v>4514</v>
      </c>
      <c r="B24" s="660"/>
      <c r="C24" s="704" t="s">
        <v>4515</v>
      </c>
      <c r="D24" s="666">
        <v>1</v>
      </c>
      <c r="E24" s="666">
        <v>1</v>
      </c>
      <c r="F24" s="666" t="s">
        <v>200</v>
      </c>
      <c r="G24" s="669"/>
      <c r="H24" s="670">
        <f>D24*G24</f>
        <v>0</v>
      </c>
      <c r="I24" s="703" t="s">
        <v>4516</v>
      </c>
    </row>
    <row r="25" spans="1:11" s="652" customFormat="1" ht="31.5">
      <c r="A25" s="671" t="s">
        <v>4517</v>
      </c>
      <c r="B25" s="660"/>
      <c r="C25" s="704" t="s">
        <v>4518</v>
      </c>
      <c r="D25" s="666">
        <v>4</v>
      </c>
      <c r="E25" s="666">
        <v>4</v>
      </c>
      <c r="F25" s="789" t="s">
        <v>200</v>
      </c>
      <c r="G25" s="669"/>
      <c r="H25" s="670">
        <f t="shared" si="1"/>
        <v>0</v>
      </c>
      <c r="I25" s="703" t="s">
        <v>4519</v>
      </c>
    </row>
    <row r="26" spans="1:11" s="652" customFormat="1" ht="31.5">
      <c r="A26" s="671" t="s">
        <v>4520</v>
      </c>
      <c r="B26" s="660"/>
      <c r="C26" s="704" t="s">
        <v>4521</v>
      </c>
      <c r="D26" s="666">
        <v>2</v>
      </c>
      <c r="E26" s="666">
        <v>2</v>
      </c>
      <c r="F26" s="789" t="s">
        <v>200</v>
      </c>
      <c r="G26" s="669"/>
      <c r="H26" s="670">
        <f>D26*G26</f>
        <v>0</v>
      </c>
      <c r="I26" s="703" t="s">
        <v>4522</v>
      </c>
    </row>
    <row r="27" spans="1:11" s="652" customFormat="1" ht="31.5">
      <c r="A27" s="671" t="s">
        <v>4523</v>
      </c>
      <c r="B27" s="666"/>
      <c r="C27" s="703" t="s">
        <v>4524</v>
      </c>
      <c r="D27" s="666">
        <v>2</v>
      </c>
      <c r="E27" s="666">
        <v>2</v>
      </c>
      <c r="F27" s="666" t="s">
        <v>200</v>
      </c>
      <c r="G27" s="669"/>
      <c r="H27" s="670">
        <f>D27*G27</f>
        <v>0</v>
      </c>
      <c r="I27" s="704" t="s">
        <v>4525</v>
      </c>
      <c r="K27" s="676"/>
    </row>
    <row r="28" spans="1:11" s="652" customFormat="1" ht="63">
      <c r="A28" s="671" t="s">
        <v>4526</v>
      </c>
      <c r="B28" s="660"/>
      <c r="C28" s="704" t="s">
        <v>4527</v>
      </c>
      <c r="D28" s="666">
        <v>1</v>
      </c>
      <c r="E28" s="666">
        <v>1</v>
      </c>
      <c r="F28" s="789" t="s">
        <v>200</v>
      </c>
      <c r="G28" s="669"/>
      <c r="H28" s="670">
        <f t="shared" si="1"/>
        <v>0</v>
      </c>
      <c r="I28" s="703" t="s">
        <v>4528</v>
      </c>
    </row>
    <row r="29" spans="1:11" s="652" customFormat="1" ht="15.75">
      <c r="A29" s="671" t="s">
        <v>4529</v>
      </c>
      <c r="B29" s="660"/>
      <c r="C29" s="704" t="s">
        <v>4530</v>
      </c>
      <c r="D29" s="666">
        <v>1</v>
      </c>
      <c r="E29" s="666">
        <v>1</v>
      </c>
      <c r="F29" s="666" t="s">
        <v>200</v>
      </c>
      <c r="G29" s="669"/>
      <c r="H29" s="670">
        <f t="shared" si="1"/>
        <v>0</v>
      </c>
      <c r="I29" s="703" t="s">
        <v>4531</v>
      </c>
    </row>
    <row r="30" spans="1:11" s="652" customFormat="1" ht="15.75">
      <c r="A30" s="671" t="s">
        <v>4532</v>
      </c>
      <c r="B30" s="660"/>
      <c r="C30" s="704" t="s">
        <v>4533</v>
      </c>
      <c r="D30" s="666">
        <v>1</v>
      </c>
      <c r="E30" s="666">
        <v>1</v>
      </c>
      <c r="F30" s="666" t="s">
        <v>200</v>
      </c>
      <c r="G30" s="669"/>
      <c r="H30" s="670">
        <f t="shared" si="1"/>
        <v>0</v>
      </c>
      <c r="I30" s="704" t="s">
        <v>4534</v>
      </c>
    </row>
    <row r="31" spans="1:11" s="652" customFormat="1" ht="31.5">
      <c r="A31" s="671" t="s">
        <v>4535</v>
      </c>
      <c r="B31" s="666"/>
      <c r="C31" s="704" t="s">
        <v>4536</v>
      </c>
      <c r="D31" s="666">
        <v>1</v>
      </c>
      <c r="E31" s="666">
        <v>1</v>
      </c>
      <c r="F31" s="666" t="s">
        <v>200</v>
      </c>
      <c r="G31" s="669"/>
      <c r="H31" s="670">
        <f t="shared" si="1"/>
        <v>0</v>
      </c>
      <c r="I31" s="703" t="s">
        <v>4537</v>
      </c>
      <c r="K31" s="676"/>
    </row>
    <row r="32" spans="1:11" s="652" customFormat="1" ht="31.5">
      <c r="A32" s="671" t="s">
        <v>4538</v>
      </c>
      <c r="B32" s="666"/>
      <c r="C32" s="704" t="s">
        <v>4539</v>
      </c>
      <c r="D32" s="666">
        <v>3</v>
      </c>
      <c r="E32" s="666">
        <v>2</v>
      </c>
      <c r="F32" s="666" t="s">
        <v>200</v>
      </c>
      <c r="G32" s="669"/>
      <c r="H32" s="670">
        <f t="shared" si="1"/>
        <v>0</v>
      </c>
      <c r="I32" s="704" t="s">
        <v>4539</v>
      </c>
      <c r="K32" s="676"/>
    </row>
    <row r="33" spans="1:11" s="652" customFormat="1" ht="15.75">
      <c r="A33" s="671" t="s">
        <v>4540</v>
      </c>
      <c r="B33" s="666"/>
      <c r="C33" s="677" t="s">
        <v>4541</v>
      </c>
      <c r="D33" s="666">
        <v>0</v>
      </c>
      <c r="E33" s="666">
        <v>1</v>
      </c>
      <c r="F33" s="789" t="s">
        <v>200</v>
      </c>
      <c r="G33" s="669"/>
      <c r="H33" s="670">
        <f>D33*G33</f>
        <v>0</v>
      </c>
      <c r="I33" s="677" t="s">
        <v>4542</v>
      </c>
      <c r="K33" s="706"/>
    </row>
    <row r="34" spans="1:11" s="652" customFormat="1" ht="31.5">
      <c r="A34" s="671" t="s">
        <v>4543</v>
      </c>
      <c r="B34" s="666"/>
      <c r="C34" s="677" t="s">
        <v>5318</v>
      </c>
      <c r="D34" s="666">
        <v>1</v>
      </c>
      <c r="E34" s="666">
        <v>2</v>
      </c>
      <c r="F34" s="789" t="s">
        <v>200</v>
      </c>
      <c r="G34" s="669"/>
      <c r="H34" s="670">
        <f t="shared" si="1"/>
        <v>0</v>
      </c>
      <c r="I34" s="677" t="s">
        <v>5318</v>
      </c>
      <c r="K34" s="706"/>
    </row>
    <row r="35" spans="1:11" s="652" customFormat="1" ht="31.5">
      <c r="A35" s="671" t="s">
        <v>4544</v>
      </c>
      <c r="B35" s="666"/>
      <c r="C35" s="677" t="s">
        <v>4545</v>
      </c>
      <c r="D35" s="666">
        <v>1</v>
      </c>
      <c r="E35" s="666">
        <v>2</v>
      </c>
      <c r="F35" s="789" t="s">
        <v>200</v>
      </c>
      <c r="G35" s="669"/>
      <c r="H35" s="670">
        <f>D35*G35</f>
        <v>0</v>
      </c>
      <c r="I35" s="677" t="s">
        <v>4545</v>
      </c>
      <c r="K35" s="706"/>
    </row>
    <row r="36" spans="1:11" s="652" customFormat="1" ht="31.5">
      <c r="A36" s="671" t="s">
        <v>4546</v>
      </c>
      <c r="B36" s="666"/>
      <c r="C36" s="677" t="s">
        <v>4547</v>
      </c>
      <c r="D36" s="666">
        <v>2</v>
      </c>
      <c r="E36" s="666">
        <v>2</v>
      </c>
      <c r="F36" s="789" t="s">
        <v>200</v>
      </c>
      <c r="G36" s="669"/>
      <c r="H36" s="670">
        <f t="shared" si="1"/>
        <v>0</v>
      </c>
      <c r="I36" s="677" t="s">
        <v>4547</v>
      </c>
      <c r="K36" s="706"/>
    </row>
    <row r="37" spans="1:11" s="652" customFormat="1" ht="15.75">
      <c r="A37" s="671" t="s">
        <v>4548</v>
      </c>
      <c r="B37" s="666"/>
      <c r="C37" s="677" t="s">
        <v>4549</v>
      </c>
      <c r="D37" s="666">
        <v>1</v>
      </c>
      <c r="E37" s="666">
        <v>2</v>
      </c>
      <c r="F37" s="789" t="s">
        <v>200</v>
      </c>
      <c r="G37" s="669"/>
      <c r="H37" s="670">
        <f>D37*G37</f>
        <v>0</v>
      </c>
      <c r="I37" s="677" t="s">
        <v>4549</v>
      </c>
      <c r="K37" s="706"/>
    </row>
    <row r="38" spans="1:11" s="652" customFormat="1" ht="15.75">
      <c r="A38" s="671" t="s">
        <v>4550</v>
      </c>
      <c r="B38" s="666"/>
      <c r="C38" s="677" t="s">
        <v>4551</v>
      </c>
      <c r="D38" s="666">
        <v>15</v>
      </c>
      <c r="E38" s="666">
        <v>2</v>
      </c>
      <c r="F38" s="789" t="s">
        <v>200</v>
      </c>
      <c r="G38" s="669"/>
      <c r="H38" s="670">
        <f>D38*G38</f>
        <v>0</v>
      </c>
      <c r="I38" s="677" t="s">
        <v>4552</v>
      </c>
      <c r="K38" s="706"/>
    </row>
    <row r="39" spans="1:11" s="652" customFormat="1" ht="31.5">
      <c r="A39" s="671" t="s">
        <v>4553</v>
      </c>
      <c r="B39" s="660"/>
      <c r="C39" s="704" t="s">
        <v>5319</v>
      </c>
      <c r="D39" s="666">
        <v>14</v>
      </c>
      <c r="E39" s="666">
        <v>0</v>
      </c>
      <c r="F39" s="789" t="s">
        <v>200</v>
      </c>
      <c r="G39" s="669"/>
      <c r="H39" s="670">
        <f>D39*G39</f>
        <v>0</v>
      </c>
      <c r="I39" s="703" t="s">
        <v>5320</v>
      </c>
    </row>
    <row r="40" spans="1:11" s="652" customFormat="1" ht="15.75">
      <c r="A40" s="671" t="s">
        <v>4555</v>
      </c>
      <c r="B40" s="666"/>
      <c r="C40" s="677" t="s">
        <v>4554</v>
      </c>
      <c r="D40" s="666">
        <v>0</v>
      </c>
      <c r="E40" s="666">
        <v>5</v>
      </c>
      <c r="F40" s="789" t="s">
        <v>200</v>
      </c>
      <c r="G40" s="669"/>
      <c r="H40" s="670">
        <f t="shared" si="1"/>
        <v>0</v>
      </c>
      <c r="I40" s="677" t="s">
        <v>4554</v>
      </c>
      <c r="K40" s="706"/>
    </row>
    <row r="41" spans="1:11" s="652" customFormat="1" ht="15.75">
      <c r="A41" s="671" t="s">
        <v>4593</v>
      </c>
      <c r="B41" s="666"/>
      <c r="C41" s="677" t="s">
        <v>4556</v>
      </c>
      <c r="D41" s="666">
        <v>9</v>
      </c>
      <c r="E41" s="666">
        <v>9</v>
      </c>
      <c r="F41" s="789" t="s">
        <v>200</v>
      </c>
      <c r="G41" s="669"/>
      <c r="H41" s="670">
        <f t="shared" si="1"/>
        <v>0</v>
      </c>
      <c r="I41" s="677" t="s">
        <v>4557</v>
      </c>
      <c r="K41" s="706"/>
    </row>
    <row r="42" spans="1:11" s="652" customFormat="1" ht="15.75">
      <c r="A42" s="671" t="s">
        <v>5321</v>
      </c>
      <c r="B42" s="666"/>
      <c r="C42" s="677" t="s">
        <v>4594</v>
      </c>
      <c r="D42" s="666">
        <v>4</v>
      </c>
      <c r="E42" s="666">
        <v>4</v>
      </c>
      <c r="F42" s="789" t="s">
        <v>200</v>
      </c>
      <c r="G42" s="669"/>
      <c r="H42" s="670">
        <f>D42*G42</f>
        <v>0</v>
      </c>
      <c r="I42" s="677" t="s">
        <v>4595</v>
      </c>
      <c r="K42" s="706"/>
    </row>
    <row r="43" spans="1:11" s="652" customFormat="1" ht="15.75">
      <c r="A43" s="671" t="s">
        <v>5322</v>
      </c>
      <c r="B43" s="666"/>
      <c r="C43" s="677" t="s">
        <v>5323</v>
      </c>
      <c r="D43" s="666">
        <v>30</v>
      </c>
      <c r="E43" s="666">
        <v>0</v>
      </c>
      <c r="F43" s="789" t="s">
        <v>200</v>
      </c>
      <c r="G43" s="669"/>
      <c r="H43" s="670">
        <f>D43*G43</f>
        <v>0</v>
      </c>
      <c r="I43" s="677" t="s">
        <v>5324</v>
      </c>
      <c r="K43" s="706"/>
    </row>
    <row r="44" spans="1:11" s="652" customFormat="1" ht="15.75">
      <c r="A44" s="671"/>
      <c r="B44" s="660"/>
      <c r="C44" s="673"/>
      <c r="D44" s="661"/>
      <c r="E44" s="661"/>
      <c r="F44" s="788"/>
      <c r="G44" s="669"/>
      <c r="H44" s="670"/>
      <c r="I44" s="664"/>
    </row>
    <row r="45" spans="1:11" s="652" customFormat="1" ht="15.75">
      <c r="A45" s="665" t="s">
        <v>4495</v>
      </c>
      <c r="B45" s="666"/>
      <c r="C45" s="667" t="s">
        <v>4558</v>
      </c>
      <c r="D45" s="661"/>
      <c r="E45" s="661"/>
      <c r="F45" s="661"/>
      <c r="G45" s="669"/>
      <c r="H45" s="670"/>
      <c r="I45" s="664"/>
    </row>
    <row r="46" spans="1:11" s="652" customFormat="1" ht="15.75">
      <c r="A46" s="671" t="s">
        <v>4497</v>
      </c>
      <c r="B46" s="666"/>
      <c r="C46" s="678" t="s">
        <v>4596</v>
      </c>
      <c r="D46" s="666">
        <v>1</v>
      </c>
      <c r="E46" s="666">
        <v>1</v>
      </c>
      <c r="F46" s="666" t="s">
        <v>4560</v>
      </c>
      <c r="G46" s="669"/>
      <c r="H46" s="670">
        <f t="shared" ref="H46:H51" si="2">D46*G46</f>
        <v>0</v>
      </c>
      <c r="I46" s="703" t="s">
        <v>4597</v>
      </c>
      <c r="K46" s="707"/>
    </row>
    <row r="47" spans="1:11" s="652" customFormat="1" ht="15.75">
      <c r="A47" s="671" t="s">
        <v>4501</v>
      </c>
      <c r="B47" s="666"/>
      <c r="C47" s="678" t="s">
        <v>4559</v>
      </c>
      <c r="D47" s="661">
        <v>1</v>
      </c>
      <c r="E47" s="661">
        <v>1</v>
      </c>
      <c r="F47" s="661" t="s">
        <v>4560</v>
      </c>
      <c r="G47" s="669"/>
      <c r="H47" s="670">
        <f t="shared" si="2"/>
        <v>0</v>
      </c>
      <c r="I47" s="664" t="s">
        <v>4561</v>
      </c>
    </row>
    <row r="48" spans="1:11" s="652" customFormat="1" ht="15.75">
      <c r="A48" s="671" t="s">
        <v>4502</v>
      </c>
      <c r="B48" s="666"/>
      <c r="C48" s="678" t="s">
        <v>4562</v>
      </c>
      <c r="D48" s="661">
        <v>1</v>
      </c>
      <c r="E48" s="661">
        <v>1</v>
      </c>
      <c r="F48" s="661" t="s">
        <v>4560</v>
      </c>
      <c r="G48" s="669"/>
      <c r="H48" s="670">
        <f t="shared" si="2"/>
        <v>0</v>
      </c>
      <c r="I48" s="664" t="s">
        <v>4561</v>
      </c>
    </row>
    <row r="49" spans="1:20" s="652" customFormat="1" ht="15.75">
      <c r="A49" s="671" t="s">
        <v>4503</v>
      </c>
      <c r="B49" s="666"/>
      <c r="C49" s="678" t="s">
        <v>4563</v>
      </c>
      <c r="D49" s="661">
        <v>1</v>
      </c>
      <c r="E49" s="661">
        <v>1</v>
      </c>
      <c r="F49" s="661" t="s">
        <v>4560</v>
      </c>
      <c r="G49" s="669"/>
      <c r="H49" s="670">
        <f t="shared" si="2"/>
        <v>0</v>
      </c>
      <c r="I49" s="664" t="s">
        <v>4564</v>
      </c>
    </row>
    <row r="50" spans="1:20" s="652" customFormat="1" ht="15.75">
      <c r="A50" s="671" t="s">
        <v>4514</v>
      </c>
      <c r="B50" s="666"/>
      <c r="C50" s="678" t="s">
        <v>4598</v>
      </c>
      <c r="D50" s="661">
        <v>1</v>
      </c>
      <c r="E50" s="661">
        <v>1</v>
      </c>
      <c r="F50" s="661" t="s">
        <v>4560</v>
      </c>
      <c r="G50" s="669"/>
      <c r="H50" s="670">
        <f t="shared" si="2"/>
        <v>0</v>
      </c>
      <c r="I50" s="678" t="s">
        <v>4599</v>
      </c>
    </row>
    <row r="51" spans="1:20" s="652" customFormat="1" ht="15.75">
      <c r="A51" s="671" t="s">
        <v>4517</v>
      </c>
      <c r="B51" s="666"/>
      <c r="C51" s="678" t="s">
        <v>5325</v>
      </c>
      <c r="D51" s="661">
        <v>1</v>
      </c>
      <c r="E51" s="661">
        <v>0</v>
      </c>
      <c r="F51" s="661" t="s">
        <v>4560</v>
      </c>
      <c r="G51" s="669"/>
      <c r="H51" s="670">
        <f t="shared" si="2"/>
        <v>0</v>
      </c>
      <c r="I51" s="678" t="s">
        <v>5326</v>
      </c>
    </row>
    <row r="52" spans="1:20" s="652" customFormat="1" ht="15.75">
      <c r="A52" s="671"/>
      <c r="B52" s="666"/>
      <c r="D52" s="661"/>
      <c r="E52" s="661"/>
      <c r="F52" s="661"/>
      <c r="G52" s="669"/>
      <c r="H52" s="670"/>
      <c r="I52" s="664"/>
      <c r="J52" s="792"/>
      <c r="K52" s="792"/>
      <c r="L52" s="792"/>
      <c r="M52" s="792"/>
      <c r="N52" s="792"/>
      <c r="O52" s="792"/>
      <c r="P52" s="792"/>
    </row>
    <row r="53" spans="1:20" s="652" customFormat="1" ht="15.75">
      <c r="A53" s="665" t="s">
        <v>4495</v>
      </c>
      <c r="B53" s="666"/>
      <c r="C53" s="667" t="s">
        <v>4565</v>
      </c>
      <c r="D53" s="661"/>
      <c r="E53" s="661"/>
      <c r="F53" s="661"/>
      <c r="G53" s="669"/>
      <c r="H53" s="670"/>
      <c r="I53" s="664"/>
    </row>
    <row r="54" spans="1:20" s="652" customFormat="1" ht="15.75">
      <c r="A54" s="671" t="s">
        <v>4497</v>
      </c>
      <c r="B54" s="666"/>
      <c r="C54" s="673" t="s">
        <v>4566</v>
      </c>
      <c r="D54" s="708">
        <v>700</v>
      </c>
      <c r="E54" s="708">
        <v>700</v>
      </c>
      <c r="F54" s="666" t="s">
        <v>211</v>
      </c>
      <c r="G54" s="669"/>
      <c r="H54" s="670">
        <f t="shared" ref="H54:H61" si="3">D54*G54</f>
        <v>0</v>
      </c>
      <c r="I54" s="709" t="s">
        <v>4567</v>
      </c>
      <c r="K54" s="706"/>
      <c r="L54" s="706"/>
      <c r="M54" s="706"/>
      <c r="N54" s="706"/>
      <c r="O54" s="706"/>
      <c r="P54" s="706"/>
      <c r="Q54" s="706"/>
      <c r="R54" s="706"/>
      <c r="S54" s="706"/>
      <c r="T54" s="706"/>
    </row>
    <row r="55" spans="1:20" s="652" customFormat="1" ht="15.75">
      <c r="A55" s="671" t="s">
        <v>4501</v>
      </c>
      <c r="B55" s="666"/>
      <c r="C55" s="673" t="s">
        <v>4568</v>
      </c>
      <c r="D55" s="708">
        <v>450</v>
      </c>
      <c r="E55" s="708">
        <v>450</v>
      </c>
      <c r="F55" s="666" t="s">
        <v>211</v>
      </c>
      <c r="G55" s="669"/>
      <c r="H55" s="670">
        <f t="shared" si="3"/>
        <v>0</v>
      </c>
      <c r="I55" s="709" t="s">
        <v>4567</v>
      </c>
      <c r="K55" s="706"/>
      <c r="L55" s="706"/>
      <c r="M55" s="706"/>
      <c r="N55" s="706"/>
      <c r="O55" s="706"/>
      <c r="P55" s="706"/>
      <c r="Q55" s="706"/>
      <c r="R55" s="706"/>
      <c r="S55" s="706"/>
      <c r="T55" s="706"/>
    </row>
    <row r="56" spans="1:20" s="652" customFormat="1" ht="15.75">
      <c r="A56" s="671" t="s">
        <v>4502</v>
      </c>
      <c r="B56" s="666"/>
      <c r="C56" s="673" t="s">
        <v>4569</v>
      </c>
      <c r="D56" s="708">
        <v>750</v>
      </c>
      <c r="E56" s="708">
        <v>220</v>
      </c>
      <c r="F56" s="666" t="s">
        <v>211</v>
      </c>
      <c r="G56" s="669"/>
      <c r="H56" s="670">
        <f t="shared" si="3"/>
        <v>0</v>
      </c>
      <c r="I56" s="709" t="s">
        <v>4570</v>
      </c>
      <c r="K56" s="706"/>
      <c r="L56" s="706"/>
      <c r="M56" s="706"/>
      <c r="N56" s="706"/>
      <c r="O56" s="706"/>
      <c r="P56" s="706"/>
      <c r="Q56" s="706"/>
      <c r="R56" s="706"/>
      <c r="S56" s="706"/>
      <c r="T56" s="706"/>
    </row>
    <row r="57" spans="1:20" s="652" customFormat="1" ht="15.75">
      <c r="A57" s="671" t="s">
        <v>4503</v>
      </c>
      <c r="B57" s="666"/>
      <c r="C57" s="673" t="s">
        <v>4571</v>
      </c>
      <c r="D57" s="708">
        <v>1100</v>
      </c>
      <c r="E57" s="708">
        <v>150</v>
      </c>
      <c r="F57" s="666" t="s">
        <v>211</v>
      </c>
      <c r="G57" s="669"/>
      <c r="H57" s="670">
        <f t="shared" si="3"/>
        <v>0</v>
      </c>
      <c r="I57" s="709" t="s">
        <v>4570</v>
      </c>
      <c r="K57" s="706"/>
      <c r="L57" s="706"/>
      <c r="M57" s="706"/>
      <c r="N57" s="706"/>
      <c r="O57" s="706"/>
      <c r="P57" s="706"/>
      <c r="Q57" s="706"/>
      <c r="R57" s="706"/>
      <c r="S57" s="706"/>
      <c r="T57" s="706"/>
    </row>
    <row r="58" spans="1:20" s="652" customFormat="1" ht="15.75">
      <c r="A58" s="671" t="s">
        <v>4514</v>
      </c>
      <c r="B58" s="666"/>
      <c r="C58" s="673" t="s">
        <v>4572</v>
      </c>
      <c r="D58" s="708">
        <v>150</v>
      </c>
      <c r="E58" s="708">
        <v>150</v>
      </c>
      <c r="F58" s="666" t="s">
        <v>211</v>
      </c>
      <c r="G58" s="669"/>
      <c r="H58" s="670">
        <f t="shared" si="3"/>
        <v>0</v>
      </c>
      <c r="I58" s="709" t="s">
        <v>4573</v>
      </c>
      <c r="K58" s="706"/>
      <c r="L58" s="706"/>
      <c r="M58" s="706"/>
      <c r="N58" s="706"/>
      <c r="O58" s="706"/>
      <c r="P58" s="706"/>
      <c r="Q58" s="706"/>
      <c r="R58" s="706"/>
      <c r="S58" s="706"/>
      <c r="T58" s="706"/>
    </row>
    <row r="59" spans="1:20" s="652" customFormat="1" ht="15.75">
      <c r="A59" s="671" t="s">
        <v>4517</v>
      </c>
      <c r="B59" s="666"/>
      <c r="C59" s="673" t="s">
        <v>4574</v>
      </c>
      <c r="D59" s="708">
        <v>50</v>
      </c>
      <c r="E59" s="708">
        <v>50</v>
      </c>
      <c r="F59" s="666" t="s">
        <v>211</v>
      </c>
      <c r="G59" s="669"/>
      <c r="H59" s="670">
        <f t="shared" si="3"/>
        <v>0</v>
      </c>
      <c r="I59" s="709" t="s">
        <v>4575</v>
      </c>
      <c r="K59" s="706"/>
      <c r="L59" s="706"/>
      <c r="M59" s="706"/>
      <c r="N59" s="706"/>
      <c r="O59" s="706"/>
      <c r="P59" s="706"/>
      <c r="Q59" s="706"/>
      <c r="R59" s="706"/>
      <c r="S59" s="706"/>
      <c r="T59" s="706"/>
    </row>
    <row r="60" spans="1:20" s="652" customFormat="1" ht="15.75">
      <c r="A60" s="671" t="s">
        <v>4520</v>
      </c>
      <c r="B60" s="666"/>
      <c r="C60" s="673" t="s">
        <v>5454</v>
      </c>
      <c r="D60" s="708">
        <v>100</v>
      </c>
      <c r="E60" s="708">
        <v>100</v>
      </c>
      <c r="F60" s="666" t="s">
        <v>211</v>
      </c>
      <c r="G60" s="669"/>
      <c r="H60" s="670">
        <f t="shared" si="3"/>
        <v>0</v>
      </c>
      <c r="I60" s="709" t="s">
        <v>4570</v>
      </c>
      <c r="K60" s="706"/>
      <c r="L60" s="706"/>
      <c r="M60" s="706"/>
      <c r="N60" s="706"/>
      <c r="O60" s="706"/>
      <c r="P60" s="706"/>
      <c r="Q60" s="706"/>
      <c r="R60" s="706"/>
      <c r="S60" s="706"/>
      <c r="T60" s="706"/>
    </row>
    <row r="61" spans="1:20" s="652" customFormat="1" ht="15.75">
      <c r="A61" s="671" t="s">
        <v>4523</v>
      </c>
      <c r="B61" s="666"/>
      <c r="C61" s="673" t="s">
        <v>5327</v>
      </c>
      <c r="D61" s="708">
        <v>650</v>
      </c>
      <c r="E61" s="666">
        <v>0</v>
      </c>
      <c r="F61" s="666" t="s">
        <v>211</v>
      </c>
      <c r="G61" s="669"/>
      <c r="H61" s="670">
        <f t="shared" si="3"/>
        <v>0</v>
      </c>
      <c r="I61" s="709" t="s">
        <v>5328</v>
      </c>
      <c r="K61" s="706"/>
      <c r="L61" s="706"/>
      <c r="M61" s="706"/>
      <c r="N61" s="706"/>
      <c r="O61" s="706"/>
      <c r="P61" s="706"/>
      <c r="Q61" s="706"/>
      <c r="R61" s="706"/>
      <c r="S61" s="706"/>
      <c r="T61" s="706"/>
    </row>
    <row r="62" spans="1:20" s="652" customFormat="1" ht="15.75">
      <c r="A62" s="671"/>
      <c r="B62" s="666"/>
      <c r="C62" s="673"/>
      <c r="D62" s="708"/>
      <c r="E62" s="708"/>
      <c r="F62" s="666"/>
      <c r="G62" s="669"/>
      <c r="H62" s="670"/>
      <c r="I62" s="710"/>
      <c r="K62" s="706"/>
      <c r="L62" s="706"/>
      <c r="M62" s="706"/>
      <c r="N62" s="706"/>
      <c r="O62" s="706"/>
      <c r="P62" s="706"/>
      <c r="Q62" s="706"/>
      <c r="R62" s="706"/>
      <c r="S62" s="706"/>
      <c r="T62" s="706"/>
    </row>
    <row r="63" spans="1:20" s="652" customFormat="1" ht="15.75">
      <c r="A63" s="665" t="s">
        <v>4495</v>
      </c>
      <c r="B63" s="666"/>
      <c r="C63" s="667" t="s">
        <v>4576</v>
      </c>
      <c r="D63" s="661"/>
      <c r="E63" s="661"/>
      <c r="F63" s="661"/>
      <c r="G63" s="669"/>
      <c r="H63" s="670">
        <f>D63*G63</f>
        <v>0</v>
      </c>
      <c r="I63" s="664"/>
    </row>
    <row r="64" spans="1:20" s="652" customFormat="1" ht="15.75">
      <c r="A64" s="671" t="s">
        <v>4497</v>
      </c>
      <c r="B64" s="660"/>
      <c r="C64" s="679" t="s">
        <v>4577</v>
      </c>
      <c r="D64" s="661">
        <v>1</v>
      </c>
      <c r="E64" s="661">
        <v>1</v>
      </c>
      <c r="F64" s="661" t="s">
        <v>4578</v>
      </c>
      <c r="G64" s="669"/>
      <c r="H64" s="670">
        <f>D64*G64</f>
        <v>0</v>
      </c>
      <c r="I64" s="664" t="s">
        <v>4579</v>
      </c>
    </row>
    <row r="65" spans="1:9" s="652" customFormat="1" ht="15.75">
      <c r="A65" s="671" t="s">
        <v>4501</v>
      </c>
      <c r="B65" s="660"/>
      <c r="C65" s="679" t="s">
        <v>4580</v>
      </c>
      <c r="D65" s="661">
        <v>1</v>
      </c>
      <c r="E65" s="661">
        <v>1</v>
      </c>
      <c r="F65" s="661" t="s">
        <v>4578</v>
      </c>
      <c r="G65" s="669"/>
      <c r="H65" s="670">
        <f>D65*G65</f>
        <v>0</v>
      </c>
      <c r="I65" s="664" t="s">
        <v>4580</v>
      </c>
    </row>
    <row r="66" spans="1:9" s="652" customFormat="1" ht="15.75">
      <c r="A66" s="671"/>
      <c r="B66" s="660"/>
      <c r="C66" s="679"/>
      <c r="D66" s="661"/>
      <c r="E66" s="661"/>
      <c r="F66" s="661"/>
      <c r="G66" s="669"/>
      <c r="H66" s="670"/>
      <c r="I66" s="664"/>
    </row>
    <row r="67" spans="1:9" s="652" customFormat="1" ht="15.75">
      <c r="A67" s="665" t="s">
        <v>4495</v>
      </c>
      <c r="B67" s="666"/>
      <c r="C67" s="667" t="s">
        <v>4581</v>
      </c>
      <c r="D67" s="661"/>
      <c r="E67" s="661"/>
      <c r="F67" s="661"/>
      <c r="G67" s="669"/>
      <c r="H67" s="670"/>
      <c r="I67" s="664"/>
    </row>
    <row r="68" spans="1:9" s="652" customFormat="1" ht="15.75">
      <c r="A68" s="671" t="s">
        <v>4497</v>
      </c>
      <c r="B68" s="660"/>
      <c r="C68" s="679" t="s">
        <v>4582</v>
      </c>
      <c r="D68" s="661">
        <v>1</v>
      </c>
      <c r="E68" s="661">
        <v>1</v>
      </c>
      <c r="F68" s="661" t="s">
        <v>4578</v>
      </c>
      <c r="G68" s="669"/>
      <c r="H68" s="670">
        <f>G68*D68</f>
        <v>0</v>
      </c>
      <c r="I68" s="679" t="s">
        <v>4582</v>
      </c>
    </row>
    <row r="69" spans="1:9" s="652" customFormat="1" ht="15.75">
      <c r="A69" s="671" t="s">
        <v>4501</v>
      </c>
      <c r="B69" s="660"/>
      <c r="C69" s="679" t="s">
        <v>4583</v>
      </c>
      <c r="D69" s="666">
        <v>1</v>
      </c>
      <c r="E69" s="666">
        <v>1</v>
      </c>
      <c r="F69" s="666" t="s">
        <v>4578</v>
      </c>
      <c r="G69" s="669"/>
      <c r="H69" s="670">
        <f t="shared" ref="H69:H75" si="4">G69*D69</f>
        <v>0</v>
      </c>
      <c r="I69" s="703" t="s">
        <v>4583</v>
      </c>
    </row>
    <row r="70" spans="1:9" s="652" customFormat="1" ht="15.75">
      <c r="A70" s="671" t="s">
        <v>4502</v>
      </c>
      <c r="B70" s="660"/>
      <c r="C70" s="679" t="s">
        <v>1187</v>
      </c>
      <c r="D70" s="666">
        <v>1</v>
      </c>
      <c r="E70" s="666">
        <v>1</v>
      </c>
      <c r="F70" s="666" t="s">
        <v>4578</v>
      </c>
      <c r="G70" s="669"/>
      <c r="H70" s="670">
        <f t="shared" si="4"/>
        <v>0</v>
      </c>
      <c r="I70" s="703" t="s">
        <v>1187</v>
      </c>
    </row>
    <row r="71" spans="1:9" s="652" customFormat="1" ht="15.75">
      <c r="A71" s="671" t="s">
        <v>4503</v>
      </c>
      <c r="B71" s="660"/>
      <c r="C71" s="679" t="s">
        <v>4584</v>
      </c>
      <c r="D71" s="666">
        <v>1</v>
      </c>
      <c r="E71" s="666">
        <v>1</v>
      </c>
      <c r="F71" s="666" t="s">
        <v>4578</v>
      </c>
      <c r="G71" s="669"/>
      <c r="H71" s="670">
        <f t="shared" si="4"/>
        <v>0</v>
      </c>
      <c r="I71" s="703" t="s">
        <v>4584</v>
      </c>
    </row>
    <row r="72" spans="1:9" s="652" customFormat="1" ht="15.75">
      <c r="A72" s="671" t="s">
        <v>4514</v>
      </c>
      <c r="B72" s="666"/>
      <c r="C72" s="673" t="s">
        <v>4585</v>
      </c>
      <c r="D72" s="666">
        <v>1</v>
      </c>
      <c r="E72" s="666">
        <v>1</v>
      </c>
      <c r="F72" s="666" t="s">
        <v>4578</v>
      </c>
      <c r="G72" s="669"/>
      <c r="H72" s="670">
        <f t="shared" si="4"/>
        <v>0</v>
      </c>
      <c r="I72" s="703" t="s">
        <v>4585</v>
      </c>
    </row>
    <row r="73" spans="1:9" s="652" customFormat="1" ht="15.75">
      <c r="A73" s="671" t="s">
        <v>4517</v>
      </c>
      <c r="B73" s="666"/>
      <c r="C73" s="711" t="s">
        <v>4586</v>
      </c>
      <c r="D73" s="666">
        <v>1</v>
      </c>
      <c r="E73" s="666">
        <v>1</v>
      </c>
      <c r="F73" s="666" t="s">
        <v>4578</v>
      </c>
      <c r="G73" s="669"/>
      <c r="H73" s="670">
        <f t="shared" si="4"/>
        <v>0</v>
      </c>
      <c r="I73" s="703" t="s">
        <v>4587</v>
      </c>
    </row>
    <row r="74" spans="1:9" s="652" customFormat="1" ht="15.75">
      <c r="A74" s="671" t="s">
        <v>4520</v>
      </c>
      <c r="B74" s="666"/>
      <c r="C74" s="711" t="s">
        <v>4588</v>
      </c>
      <c r="D74" s="666">
        <v>1</v>
      </c>
      <c r="E74" s="666">
        <v>1</v>
      </c>
      <c r="F74" s="666" t="s">
        <v>4578</v>
      </c>
      <c r="G74" s="669"/>
      <c r="H74" s="670">
        <f t="shared" si="4"/>
        <v>0</v>
      </c>
      <c r="I74" s="703" t="s">
        <v>4588</v>
      </c>
    </row>
    <row r="75" spans="1:9" s="652" customFormat="1" ht="15.75">
      <c r="A75" s="671" t="s">
        <v>4523</v>
      </c>
      <c r="B75" s="680"/>
      <c r="C75" s="711" t="s">
        <v>4589</v>
      </c>
      <c r="D75" s="666">
        <v>1</v>
      </c>
      <c r="E75" s="666">
        <v>1</v>
      </c>
      <c r="F75" s="666" t="s">
        <v>4578</v>
      </c>
      <c r="G75" s="669"/>
      <c r="H75" s="670">
        <f t="shared" si="4"/>
        <v>0</v>
      </c>
      <c r="I75" s="793" t="s">
        <v>4589</v>
      </c>
    </row>
    <row r="76" spans="1:9" s="652" customFormat="1" ht="15.75">
      <c r="A76" s="671"/>
      <c r="B76" s="666"/>
      <c r="C76" s="681"/>
      <c r="D76" s="661"/>
      <c r="E76" s="661"/>
      <c r="F76" s="661"/>
      <c r="G76" s="662"/>
      <c r="H76" s="663"/>
      <c r="I76" s="682"/>
    </row>
    <row r="77" spans="1:9" s="690" customFormat="1" ht="16.5" thickBot="1">
      <c r="A77" s="683"/>
      <c r="B77" s="684"/>
      <c r="C77" s="685" t="s">
        <v>4590</v>
      </c>
      <c r="D77" s="686"/>
      <c r="E77" s="686"/>
      <c r="F77" s="686"/>
      <c r="G77" s="687"/>
      <c r="H77" s="688">
        <f>SUM(H8:H75)</f>
        <v>0</v>
      </c>
      <c r="I77" s="689"/>
    </row>
    <row r="78" spans="1:9" ht="15.75" thickTop="1"/>
  </sheetData>
  <pageMargins left="0.43307086614173229" right="0.43307086614173229" top="0.51181102362204722" bottom="0.62992125984251968" header="0.23622047244094491" footer="0.31496062992125984"/>
  <pageSetup paperSize="9" scale="66" fitToHeight="23" orientation="landscape" r:id="rId1"/>
  <headerFooter>
    <oddHeader>&amp;RVýkaz - výměr</oddHeader>
    <oddFooter>&amp;R&amp;P / &amp;N</oddFooter>
  </headerFooter>
  <rowBreaks count="1" manualBreakCount="1">
    <brk id="66" max="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9" tint="0.59999389629810485"/>
    <pageSetUpPr fitToPage="1"/>
  </sheetPr>
  <dimension ref="B2:BM208"/>
  <sheetViews>
    <sheetView showGridLines="0" zoomScaleNormal="100" workbookViewId="0">
      <selection activeCell="E39" sqref="E39"/>
    </sheetView>
  </sheetViews>
  <sheetFormatPr defaultColWidth="9.140625" defaultRowHeight="11.25"/>
  <cols>
    <col min="1" max="1" width="7.140625" style="713" customWidth="1"/>
    <col min="2" max="2" width="1" style="713" customWidth="1"/>
    <col min="3" max="3" width="3.5703125" style="713" customWidth="1"/>
    <col min="4" max="4" width="3.7109375" style="713" customWidth="1"/>
    <col min="5" max="5" width="14.7109375" style="713" customWidth="1"/>
    <col min="6" max="6" width="43.5703125" style="713" customWidth="1"/>
    <col min="7" max="7" width="6.42578125" style="713" customWidth="1"/>
    <col min="8" max="8" width="12" style="713" customWidth="1"/>
    <col min="9" max="9" width="13.5703125" style="713" customWidth="1"/>
    <col min="10" max="10" width="19.140625" style="713" customWidth="1"/>
    <col min="11" max="11" width="19.140625" style="713" hidden="1" customWidth="1"/>
    <col min="12" max="12" width="8" style="713" customWidth="1"/>
    <col min="13" max="13" width="9.28515625" style="713" hidden="1" customWidth="1"/>
    <col min="14" max="14" width="9.140625" style="713"/>
    <col min="15" max="20" width="12.140625" style="713" hidden="1" customWidth="1"/>
    <col min="21" max="21" width="14" style="713" hidden="1" customWidth="1"/>
    <col min="22" max="22" width="10.5703125" style="713" customWidth="1"/>
    <col min="23" max="23" width="14" style="713" customWidth="1"/>
    <col min="24" max="24" width="10.5703125" style="713" customWidth="1"/>
    <col min="25" max="25" width="12.85546875" style="713" customWidth="1"/>
    <col min="26" max="26" width="9.42578125" style="713" customWidth="1"/>
    <col min="27" max="27" width="12.85546875" style="713" customWidth="1"/>
    <col min="28" max="28" width="14" style="713" customWidth="1"/>
    <col min="29" max="29" width="9.42578125" style="713" customWidth="1"/>
    <col min="30" max="30" width="12.85546875" style="713" customWidth="1"/>
    <col min="31" max="31" width="14" style="713" customWidth="1"/>
    <col min="32" max="16384" width="9.140625" style="713"/>
  </cols>
  <sheetData>
    <row r="2" spans="2:46" ht="36.950000000000003" customHeight="1">
      <c r="L2" s="1113" t="s">
        <v>4600</v>
      </c>
      <c r="M2" s="1114"/>
      <c r="N2" s="1114"/>
      <c r="O2" s="1114"/>
      <c r="P2" s="1114"/>
      <c r="Q2" s="1114"/>
      <c r="R2" s="1114"/>
      <c r="S2" s="1114"/>
      <c r="T2" s="1114"/>
      <c r="U2" s="1114"/>
      <c r="V2" s="1114"/>
      <c r="AT2" s="569" t="s">
        <v>4870</v>
      </c>
    </row>
    <row r="3" spans="2:46" ht="6.95" customHeight="1">
      <c r="B3" s="106"/>
      <c r="C3" s="107"/>
      <c r="D3" s="107"/>
      <c r="E3" s="107"/>
      <c r="F3" s="107"/>
      <c r="G3" s="107"/>
      <c r="H3" s="107"/>
      <c r="I3" s="107"/>
      <c r="J3" s="107"/>
      <c r="K3" s="107"/>
      <c r="L3" s="108"/>
      <c r="AT3" s="569" t="s">
        <v>65</v>
      </c>
    </row>
    <row r="4" spans="2:46" ht="24.95" customHeight="1">
      <c r="B4" s="108"/>
      <c r="D4" s="109" t="s">
        <v>66</v>
      </c>
      <c r="L4" s="108"/>
      <c r="M4" s="110" t="s">
        <v>67</v>
      </c>
      <c r="AT4" s="569" t="s">
        <v>68</v>
      </c>
    </row>
    <row r="5" spans="2:46" ht="6.95" customHeight="1">
      <c r="B5" s="108"/>
      <c r="L5" s="108"/>
    </row>
    <row r="6" spans="2:46" s="712" customFormat="1" ht="12" customHeight="1">
      <c r="B6" s="111"/>
      <c r="D6" s="716" t="s">
        <v>69</v>
      </c>
      <c r="L6" s="111"/>
    </row>
    <row r="7" spans="2:46" s="712" customFormat="1" ht="16.5" customHeight="1">
      <c r="B7" s="111"/>
      <c r="E7" s="1109" t="s">
        <v>4871</v>
      </c>
      <c r="F7" s="1110"/>
      <c r="G7" s="1110"/>
      <c r="H7" s="1110"/>
      <c r="L7" s="111"/>
    </row>
    <row r="8" spans="2:46" s="712" customFormat="1">
      <c r="B8" s="111"/>
      <c r="L8" s="111"/>
    </row>
    <row r="9" spans="2:46" s="712" customFormat="1" ht="12" customHeight="1">
      <c r="B9" s="111"/>
      <c r="D9" s="716" t="s">
        <v>71</v>
      </c>
      <c r="F9" s="714" t="s">
        <v>72</v>
      </c>
      <c r="I9" s="716" t="s">
        <v>73</v>
      </c>
      <c r="J9" s="714" t="s">
        <v>72</v>
      </c>
      <c r="L9" s="111"/>
    </row>
    <row r="10" spans="2:46" s="712" customFormat="1" ht="12" customHeight="1">
      <c r="B10" s="111"/>
      <c r="D10" s="716" t="s">
        <v>74</v>
      </c>
      <c r="F10" s="714" t="s">
        <v>2108</v>
      </c>
      <c r="I10" s="716" t="s">
        <v>76</v>
      </c>
      <c r="J10" s="112" t="str">
        <f>'[16]Rekapitulace stavby'!AN8</f>
        <v>6. 1. 2023</v>
      </c>
      <c r="L10" s="111"/>
    </row>
    <row r="11" spans="2:46" s="712" customFormat="1" ht="10.9" customHeight="1">
      <c r="B11" s="111"/>
      <c r="L11" s="111"/>
    </row>
    <row r="12" spans="2:46" s="712" customFormat="1" ht="12" customHeight="1">
      <c r="B12" s="111"/>
      <c r="D12" s="716" t="s">
        <v>77</v>
      </c>
      <c r="I12" s="716" t="s">
        <v>78</v>
      </c>
      <c r="J12" s="714" t="str">
        <f>IF('[16]Rekapitulace stavby'!AN10="","",'[16]Rekapitulace stavby'!AN10)</f>
        <v/>
      </c>
      <c r="L12" s="111"/>
    </row>
    <row r="13" spans="2:46" s="712" customFormat="1" ht="18" customHeight="1">
      <c r="B13" s="111"/>
      <c r="E13" s="714" t="str">
        <f>IF('[16]Rekapitulace stavby'!E11="","",'[16]Rekapitulace stavby'!E11)</f>
        <v xml:space="preserve"> </v>
      </c>
      <c r="I13" s="716" t="s">
        <v>80</v>
      </c>
      <c r="J13" s="714" t="str">
        <f>IF('[16]Rekapitulace stavby'!AN11="","",'[16]Rekapitulace stavby'!AN11)</f>
        <v/>
      </c>
      <c r="L13" s="111"/>
    </row>
    <row r="14" spans="2:46" s="712" customFormat="1" ht="6.95" customHeight="1">
      <c r="B14" s="111"/>
      <c r="L14" s="111"/>
    </row>
    <row r="15" spans="2:46" s="712" customFormat="1" ht="12" customHeight="1">
      <c r="B15" s="111"/>
      <c r="D15" s="716" t="s">
        <v>81</v>
      </c>
      <c r="I15" s="716" t="s">
        <v>78</v>
      </c>
      <c r="J15" s="714" t="str">
        <f>'[16]Rekapitulace stavby'!AN13</f>
        <v/>
      </c>
      <c r="L15" s="111"/>
    </row>
    <row r="16" spans="2:46" s="712" customFormat="1" ht="18" customHeight="1">
      <c r="B16" s="111"/>
      <c r="E16" s="1116" t="str">
        <f>'[16]Rekapitulace stavby'!E14</f>
        <v xml:space="preserve"> </v>
      </c>
      <c r="F16" s="1116"/>
      <c r="G16" s="1116"/>
      <c r="H16" s="1116"/>
      <c r="I16" s="716" t="s">
        <v>80</v>
      </c>
      <c r="J16" s="714" t="str">
        <f>'[16]Rekapitulace stavby'!AN14</f>
        <v/>
      </c>
      <c r="L16" s="111"/>
    </row>
    <row r="17" spans="2:12" s="712" customFormat="1" ht="6.95" customHeight="1">
      <c r="B17" s="111"/>
      <c r="L17" s="111"/>
    </row>
    <row r="18" spans="2:12" s="712" customFormat="1" ht="12" customHeight="1">
      <c r="B18" s="111"/>
      <c r="D18" s="716" t="s">
        <v>82</v>
      </c>
      <c r="I18" s="716" t="s">
        <v>78</v>
      </c>
      <c r="J18" s="714" t="str">
        <f>IF('[16]Rekapitulace stavby'!AN16="","",'[16]Rekapitulace stavby'!AN16)</f>
        <v/>
      </c>
      <c r="L18" s="111"/>
    </row>
    <row r="19" spans="2:12" s="712" customFormat="1" ht="18" customHeight="1">
      <c r="B19" s="111"/>
      <c r="E19" s="714" t="str">
        <f>IF('[16]Rekapitulace stavby'!E17="","",'[16]Rekapitulace stavby'!E17)</f>
        <v xml:space="preserve"> </v>
      </c>
      <c r="I19" s="716" t="s">
        <v>80</v>
      </c>
      <c r="J19" s="714" t="str">
        <f>IF('[16]Rekapitulace stavby'!AN17="","",'[16]Rekapitulace stavby'!AN17)</f>
        <v/>
      </c>
      <c r="L19" s="111"/>
    </row>
    <row r="20" spans="2:12" s="712" customFormat="1" ht="6.95" customHeight="1">
      <c r="B20" s="111"/>
      <c r="L20" s="111"/>
    </row>
    <row r="21" spans="2:12" s="712" customFormat="1" ht="12" customHeight="1">
      <c r="B21" s="111"/>
      <c r="D21" s="716" t="s">
        <v>84</v>
      </c>
      <c r="I21" s="716" t="s">
        <v>78</v>
      </c>
      <c r="J21" s="714" t="str">
        <f>IF('[16]Rekapitulace stavby'!AN19="","",'[16]Rekapitulace stavby'!AN19)</f>
        <v/>
      </c>
      <c r="L21" s="111"/>
    </row>
    <row r="22" spans="2:12" s="712" customFormat="1" ht="18" customHeight="1">
      <c r="B22" s="111"/>
      <c r="E22" s="714" t="str">
        <f>IF('[16]Rekapitulace stavby'!E20="","",'[16]Rekapitulace stavby'!E20)</f>
        <v xml:space="preserve"> </v>
      </c>
      <c r="I22" s="716" t="s">
        <v>80</v>
      </c>
      <c r="J22" s="714" t="str">
        <f>IF('[16]Rekapitulace stavby'!AN20="","",'[16]Rekapitulace stavby'!AN20)</f>
        <v/>
      </c>
      <c r="L22" s="111"/>
    </row>
    <row r="23" spans="2:12" s="712" customFormat="1" ht="6.95" customHeight="1">
      <c r="B23" s="111"/>
      <c r="L23" s="111"/>
    </row>
    <row r="24" spans="2:12" s="712" customFormat="1" ht="12" customHeight="1">
      <c r="B24" s="111"/>
      <c r="D24" s="716" t="s">
        <v>9</v>
      </c>
      <c r="L24" s="111"/>
    </row>
    <row r="25" spans="2:12" s="114" customFormat="1" ht="16.5" customHeight="1">
      <c r="B25" s="113"/>
      <c r="E25" s="1117" t="s">
        <v>72</v>
      </c>
      <c r="F25" s="1117"/>
      <c r="G25" s="1117"/>
      <c r="H25" s="1117"/>
      <c r="L25" s="113"/>
    </row>
    <row r="26" spans="2:12" s="712" customFormat="1" ht="6.95" customHeight="1">
      <c r="B26" s="111"/>
      <c r="L26" s="111"/>
    </row>
    <row r="27" spans="2:12" s="712" customFormat="1" ht="6.95" customHeight="1">
      <c r="B27" s="111"/>
      <c r="D27" s="596"/>
      <c r="E27" s="596"/>
      <c r="F27" s="596"/>
      <c r="G27" s="596"/>
      <c r="H27" s="596"/>
      <c r="I27" s="596"/>
      <c r="J27" s="596"/>
      <c r="K27" s="596"/>
      <c r="L27" s="111"/>
    </row>
    <row r="28" spans="2:12" s="712" customFormat="1" ht="25.35" customHeight="1">
      <c r="B28" s="111"/>
      <c r="D28" s="115" t="s">
        <v>85</v>
      </c>
      <c r="J28" s="116">
        <f>ROUND(J119, 2)</f>
        <v>0</v>
      </c>
      <c r="L28" s="111"/>
    </row>
    <row r="29" spans="2:12" s="712" customFormat="1" ht="6.95" customHeight="1">
      <c r="B29" s="111"/>
      <c r="D29" s="596"/>
      <c r="E29" s="596"/>
      <c r="F29" s="596"/>
      <c r="G29" s="596"/>
      <c r="H29" s="596"/>
      <c r="I29" s="596"/>
      <c r="J29" s="596"/>
      <c r="K29" s="596"/>
      <c r="L29" s="111"/>
    </row>
    <row r="30" spans="2:12" s="712" customFormat="1" ht="14.45" customHeight="1">
      <c r="B30" s="111"/>
      <c r="F30" s="117" t="s">
        <v>86</v>
      </c>
      <c r="I30" s="117" t="s">
        <v>87</v>
      </c>
      <c r="J30" s="117" t="s">
        <v>88</v>
      </c>
      <c r="L30" s="111"/>
    </row>
    <row r="31" spans="2:12" s="712" customFormat="1" ht="14.45" customHeight="1">
      <c r="B31" s="111"/>
      <c r="D31" s="118" t="s">
        <v>89</v>
      </c>
      <c r="E31" s="716" t="s">
        <v>90</v>
      </c>
      <c r="F31" s="119">
        <f>ROUND((SUM(BE119:BE207)),  2)</f>
        <v>0</v>
      </c>
      <c r="I31" s="120">
        <v>0.21</v>
      </c>
      <c r="J31" s="119">
        <f>ROUND(((SUM(BE119:BE207))*I31),  2)</f>
        <v>0</v>
      </c>
      <c r="L31" s="111"/>
    </row>
    <row r="32" spans="2:12" s="712" customFormat="1" ht="14.45" customHeight="1">
      <c r="B32" s="111"/>
      <c r="E32" s="716" t="s">
        <v>91</v>
      </c>
      <c r="F32" s="119">
        <f>ROUND((SUM(BF119:BF207)),  2)</f>
        <v>0</v>
      </c>
      <c r="I32" s="120">
        <v>0.15</v>
      </c>
      <c r="J32" s="119">
        <f>ROUND(((SUM(BF119:BF207))*I32),  2)</f>
        <v>0</v>
      </c>
      <c r="L32" s="111"/>
    </row>
    <row r="33" spans="2:12" s="712" customFormat="1" ht="14.45" hidden="1" customHeight="1">
      <c r="B33" s="111"/>
      <c r="E33" s="716" t="s">
        <v>92</v>
      </c>
      <c r="F33" s="119">
        <f>ROUND((SUM(BG119:BG207)),  2)</f>
        <v>0</v>
      </c>
      <c r="I33" s="120">
        <v>0.21</v>
      </c>
      <c r="J33" s="119">
        <f>0</f>
        <v>0</v>
      </c>
      <c r="L33" s="111"/>
    </row>
    <row r="34" spans="2:12" s="712" customFormat="1" ht="14.45" hidden="1" customHeight="1">
      <c r="B34" s="111"/>
      <c r="E34" s="716" t="s">
        <v>93</v>
      </c>
      <c r="F34" s="119">
        <f>ROUND((SUM(BH119:BH207)),  2)</f>
        <v>0</v>
      </c>
      <c r="I34" s="120">
        <v>0.15</v>
      </c>
      <c r="J34" s="119">
        <f>0</f>
        <v>0</v>
      </c>
      <c r="L34" s="111"/>
    </row>
    <row r="35" spans="2:12" s="712" customFormat="1" ht="14.45" hidden="1" customHeight="1">
      <c r="B35" s="111"/>
      <c r="E35" s="716" t="s">
        <v>94</v>
      </c>
      <c r="F35" s="119">
        <f>ROUND((SUM(BI119:BI207)),  2)</f>
        <v>0</v>
      </c>
      <c r="I35" s="120">
        <v>0</v>
      </c>
      <c r="J35" s="119">
        <f>0</f>
        <v>0</v>
      </c>
      <c r="L35" s="111"/>
    </row>
    <row r="36" spans="2:12" s="712" customFormat="1" ht="6.95" customHeight="1">
      <c r="B36" s="111"/>
      <c r="L36" s="111"/>
    </row>
    <row r="37" spans="2:12" s="712" customFormat="1" ht="25.35" customHeight="1">
      <c r="B37" s="111"/>
      <c r="C37" s="617"/>
      <c r="D37" s="121" t="s">
        <v>95</v>
      </c>
      <c r="E37" s="622"/>
      <c r="F37" s="622"/>
      <c r="G37" s="122" t="s">
        <v>96</v>
      </c>
      <c r="H37" s="123" t="s">
        <v>97</v>
      </c>
      <c r="I37" s="622"/>
      <c r="J37" s="124">
        <f>SUM(J28:J35)</f>
        <v>0</v>
      </c>
      <c r="K37" s="621"/>
      <c r="L37" s="111"/>
    </row>
    <row r="38" spans="2:12" s="712" customFormat="1" ht="14.45" customHeight="1">
      <c r="B38" s="111"/>
      <c r="L38" s="111"/>
    </row>
    <row r="39" spans="2:12" ht="14.45" customHeight="1">
      <c r="B39" s="108"/>
      <c r="L39" s="108"/>
    </row>
    <row r="40" spans="2:12" ht="14.45" customHeight="1">
      <c r="B40" s="108"/>
      <c r="L40" s="108"/>
    </row>
    <row r="41" spans="2:12" ht="14.45" customHeight="1">
      <c r="B41" s="108"/>
      <c r="L41" s="108"/>
    </row>
    <row r="42" spans="2:12" ht="14.45" customHeight="1">
      <c r="B42" s="108"/>
      <c r="L42" s="108"/>
    </row>
    <row r="43" spans="2:12" ht="14.45" customHeight="1">
      <c r="B43" s="108"/>
      <c r="L43" s="108"/>
    </row>
    <row r="44" spans="2:12" ht="14.45" customHeight="1">
      <c r="B44" s="108"/>
      <c r="L44" s="108"/>
    </row>
    <row r="45" spans="2:12" ht="14.45" customHeight="1">
      <c r="B45" s="108"/>
      <c r="L45" s="108"/>
    </row>
    <row r="46" spans="2:12" ht="14.45" customHeight="1">
      <c r="B46" s="108"/>
      <c r="L46" s="108"/>
    </row>
    <row r="47" spans="2:12" ht="14.45" customHeight="1">
      <c r="B47" s="108"/>
      <c r="L47" s="108"/>
    </row>
    <row r="48" spans="2:12" ht="14.45" customHeight="1">
      <c r="B48" s="108"/>
      <c r="L48" s="108"/>
    </row>
    <row r="49" spans="2:12" ht="14.45" customHeight="1">
      <c r="B49" s="108"/>
      <c r="L49" s="108"/>
    </row>
    <row r="50" spans="2:12" s="712" customFormat="1" ht="14.45" customHeight="1">
      <c r="B50" s="111"/>
      <c r="D50" s="125" t="s">
        <v>98</v>
      </c>
      <c r="E50" s="126"/>
      <c r="F50" s="126"/>
      <c r="G50" s="125" t="s">
        <v>99</v>
      </c>
      <c r="H50" s="126"/>
      <c r="I50" s="126"/>
      <c r="J50" s="126"/>
      <c r="K50" s="126"/>
      <c r="L50" s="111"/>
    </row>
    <row r="51" spans="2:12">
      <c r="B51" s="108"/>
      <c r="L51" s="108"/>
    </row>
    <row r="52" spans="2:12">
      <c r="B52" s="108"/>
      <c r="L52" s="108"/>
    </row>
    <row r="53" spans="2:12">
      <c r="B53" s="108"/>
      <c r="L53" s="108"/>
    </row>
    <row r="54" spans="2:12">
      <c r="B54" s="108"/>
      <c r="L54" s="108"/>
    </row>
    <row r="55" spans="2:12">
      <c r="B55" s="108"/>
      <c r="L55" s="108"/>
    </row>
    <row r="56" spans="2:12">
      <c r="B56" s="108"/>
      <c r="L56" s="108"/>
    </row>
    <row r="57" spans="2:12">
      <c r="B57" s="108"/>
      <c r="L57" s="108"/>
    </row>
    <row r="58" spans="2:12">
      <c r="B58" s="108"/>
      <c r="L58" s="108"/>
    </row>
    <row r="59" spans="2:12">
      <c r="B59" s="108"/>
      <c r="L59" s="108"/>
    </row>
    <row r="60" spans="2:12">
      <c r="B60" s="108"/>
      <c r="L60" s="108"/>
    </row>
    <row r="61" spans="2:12" s="712" customFormat="1" ht="12.75">
      <c r="B61" s="111"/>
      <c r="D61" s="127" t="s">
        <v>100</v>
      </c>
      <c r="E61" s="620"/>
      <c r="F61" s="128" t="s">
        <v>101</v>
      </c>
      <c r="G61" s="127" t="s">
        <v>100</v>
      </c>
      <c r="H61" s="620"/>
      <c r="I61" s="620"/>
      <c r="J61" s="129" t="s">
        <v>101</v>
      </c>
      <c r="K61" s="620"/>
      <c r="L61" s="111"/>
    </row>
    <row r="62" spans="2:12">
      <c r="B62" s="108"/>
      <c r="L62" s="108"/>
    </row>
    <row r="63" spans="2:12">
      <c r="B63" s="108"/>
      <c r="L63" s="108"/>
    </row>
    <row r="64" spans="2:12">
      <c r="B64" s="108"/>
      <c r="L64" s="108"/>
    </row>
    <row r="65" spans="2:12" s="712" customFormat="1" ht="12.75">
      <c r="B65" s="111"/>
      <c r="D65" s="125" t="s">
        <v>102</v>
      </c>
      <c r="E65" s="126"/>
      <c r="F65" s="126"/>
      <c r="G65" s="125" t="s">
        <v>103</v>
      </c>
      <c r="H65" s="126"/>
      <c r="I65" s="126"/>
      <c r="J65" s="126"/>
      <c r="K65" s="126"/>
      <c r="L65" s="111"/>
    </row>
    <row r="66" spans="2:12">
      <c r="B66" s="108"/>
      <c r="L66" s="108"/>
    </row>
    <row r="67" spans="2:12">
      <c r="B67" s="108"/>
      <c r="L67" s="108"/>
    </row>
    <row r="68" spans="2:12">
      <c r="B68" s="108"/>
      <c r="L68" s="108"/>
    </row>
    <row r="69" spans="2:12">
      <c r="B69" s="108"/>
      <c r="L69" s="108"/>
    </row>
    <row r="70" spans="2:12">
      <c r="B70" s="108"/>
      <c r="L70" s="108"/>
    </row>
    <row r="71" spans="2:12">
      <c r="B71" s="108"/>
      <c r="L71" s="108"/>
    </row>
    <row r="72" spans="2:12">
      <c r="B72" s="108"/>
      <c r="L72" s="108"/>
    </row>
    <row r="73" spans="2:12">
      <c r="B73" s="108"/>
      <c r="L73" s="108"/>
    </row>
    <row r="74" spans="2:12">
      <c r="B74" s="108"/>
      <c r="L74" s="108"/>
    </row>
    <row r="75" spans="2:12">
      <c r="B75" s="108"/>
      <c r="L75" s="108"/>
    </row>
    <row r="76" spans="2:12" s="712" customFormat="1" ht="12.75">
      <c r="B76" s="111"/>
      <c r="D76" s="127" t="s">
        <v>100</v>
      </c>
      <c r="E76" s="620"/>
      <c r="F76" s="128" t="s">
        <v>101</v>
      </c>
      <c r="G76" s="127" t="s">
        <v>100</v>
      </c>
      <c r="H76" s="620"/>
      <c r="I76" s="620"/>
      <c r="J76" s="129" t="s">
        <v>101</v>
      </c>
      <c r="K76" s="620"/>
      <c r="L76" s="111"/>
    </row>
    <row r="77" spans="2:12" s="712" customFormat="1" ht="14.45" customHeight="1">
      <c r="B77" s="568"/>
      <c r="C77" s="567"/>
      <c r="D77" s="567"/>
      <c r="E77" s="567"/>
      <c r="F77" s="567"/>
      <c r="G77" s="567"/>
      <c r="H77" s="567"/>
      <c r="I77" s="567"/>
      <c r="J77" s="567"/>
      <c r="K77" s="567"/>
      <c r="L77" s="111"/>
    </row>
    <row r="81" spans="2:47" s="712" customFormat="1" ht="6.95" customHeight="1">
      <c r="B81" s="609"/>
      <c r="C81" s="608"/>
      <c r="D81" s="608"/>
      <c r="E81" s="608"/>
      <c r="F81" s="608"/>
      <c r="G81" s="608"/>
      <c r="H81" s="608"/>
      <c r="I81" s="608"/>
      <c r="J81" s="608"/>
      <c r="K81" s="608"/>
      <c r="L81" s="111"/>
    </row>
    <row r="82" spans="2:47" s="712" customFormat="1" ht="24.95" customHeight="1">
      <c r="B82" s="111"/>
      <c r="C82" s="109" t="s">
        <v>104</v>
      </c>
      <c r="L82" s="111"/>
    </row>
    <row r="83" spans="2:47" s="712" customFormat="1" ht="6.95" customHeight="1">
      <c r="B83" s="111"/>
      <c r="L83" s="111"/>
    </row>
    <row r="84" spans="2:47" s="712" customFormat="1" ht="12" customHeight="1">
      <c r="B84" s="111"/>
      <c r="C84" s="716" t="s">
        <v>69</v>
      </c>
      <c r="L84" s="111"/>
    </row>
    <row r="85" spans="2:47" s="712" customFormat="1" ht="16.5" customHeight="1">
      <c r="B85" s="111"/>
      <c r="E85" s="1109" t="str">
        <f>E7</f>
        <v>Pavilon paliativní péče J.Hradec - oplocení</v>
      </c>
      <c r="F85" s="1110"/>
      <c r="G85" s="1110"/>
      <c r="H85" s="1110"/>
      <c r="L85" s="111"/>
    </row>
    <row r="86" spans="2:47" s="712" customFormat="1" ht="6.95" customHeight="1">
      <c r="B86" s="111"/>
      <c r="L86" s="111"/>
    </row>
    <row r="87" spans="2:47" s="712" customFormat="1" ht="12" customHeight="1">
      <c r="B87" s="111"/>
      <c r="C87" s="716" t="s">
        <v>74</v>
      </c>
      <c r="F87" s="714" t="str">
        <f>F10</f>
        <v xml:space="preserve"> </v>
      </c>
      <c r="I87" s="716" t="s">
        <v>76</v>
      </c>
      <c r="J87" s="112" t="str">
        <f>IF(J10="","",J10)</f>
        <v>6. 1. 2023</v>
      </c>
      <c r="L87" s="111"/>
    </row>
    <row r="88" spans="2:47" s="712" customFormat="1" ht="6.95" customHeight="1">
      <c r="B88" s="111"/>
      <c r="L88" s="111"/>
    </row>
    <row r="89" spans="2:47" s="712" customFormat="1" ht="15.2" customHeight="1">
      <c r="B89" s="111"/>
      <c r="C89" s="716" t="s">
        <v>77</v>
      </c>
      <c r="F89" s="714" t="str">
        <f>E13</f>
        <v xml:space="preserve"> </v>
      </c>
      <c r="I89" s="716" t="s">
        <v>82</v>
      </c>
      <c r="J89" s="715" t="str">
        <f>E19</f>
        <v xml:space="preserve"> </v>
      </c>
      <c r="L89" s="111"/>
    </row>
    <row r="90" spans="2:47" s="712" customFormat="1" ht="15.2" customHeight="1">
      <c r="B90" s="111"/>
      <c r="C90" s="716" t="s">
        <v>81</v>
      </c>
      <c r="F90" s="714" t="str">
        <f>IF(E16="","",E16)</f>
        <v xml:space="preserve"> </v>
      </c>
      <c r="I90" s="716" t="s">
        <v>84</v>
      </c>
      <c r="J90" s="715" t="str">
        <f>E22</f>
        <v xml:space="preserve"> </v>
      </c>
      <c r="L90" s="111"/>
    </row>
    <row r="91" spans="2:47" s="712" customFormat="1" ht="10.35" customHeight="1">
      <c r="B91" s="111"/>
      <c r="L91" s="111"/>
    </row>
    <row r="92" spans="2:47" s="712" customFormat="1" ht="29.25" customHeight="1">
      <c r="B92" s="111"/>
      <c r="C92" s="619" t="s">
        <v>105</v>
      </c>
      <c r="D92" s="617"/>
      <c r="E92" s="617"/>
      <c r="F92" s="617"/>
      <c r="G92" s="617"/>
      <c r="H92" s="617"/>
      <c r="I92" s="617"/>
      <c r="J92" s="618" t="s">
        <v>106</v>
      </c>
      <c r="K92" s="617"/>
      <c r="L92" s="111"/>
    </row>
    <row r="93" spans="2:47" s="712" customFormat="1" ht="10.35" customHeight="1">
      <c r="B93" s="111"/>
      <c r="L93" s="111"/>
    </row>
    <row r="94" spans="2:47" s="712" customFormat="1" ht="22.9" customHeight="1">
      <c r="B94" s="111"/>
      <c r="C94" s="616" t="s">
        <v>107</v>
      </c>
      <c r="J94" s="116">
        <f>J119</f>
        <v>0</v>
      </c>
      <c r="L94" s="111"/>
      <c r="AU94" s="569" t="s">
        <v>108</v>
      </c>
    </row>
    <row r="95" spans="2:47" s="130" customFormat="1" ht="24.95" customHeight="1">
      <c r="B95" s="131"/>
      <c r="D95" s="612" t="s">
        <v>109</v>
      </c>
      <c r="E95" s="611"/>
      <c r="F95" s="611"/>
      <c r="G95" s="611"/>
      <c r="H95" s="611"/>
      <c r="I95" s="611"/>
      <c r="J95" s="610">
        <f>J120</f>
        <v>0</v>
      </c>
      <c r="L95" s="131"/>
    </row>
    <row r="96" spans="2:47" s="132" customFormat="1" ht="19.899999999999999" customHeight="1">
      <c r="B96" s="133"/>
      <c r="D96" s="615" t="s">
        <v>110</v>
      </c>
      <c r="E96" s="614"/>
      <c r="F96" s="614"/>
      <c r="G96" s="614"/>
      <c r="H96" s="614"/>
      <c r="I96" s="614"/>
      <c r="J96" s="613">
        <f>J121</f>
        <v>0</v>
      </c>
      <c r="L96" s="133"/>
    </row>
    <row r="97" spans="2:12" s="132" customFormat="1" ht="19.899999999999999" customHeight="1">
      <c r="B97" s="133"/>
      <c r="D97" s="615" t="s">
        <v>2303</v>
      </c>
      <c r="E97" s="614"/>
      <c r="F97" s="614"/>
      <c r="G97" s="614"/>
      <c r="H97" s="614"/>
      <c r="I97" s="614"/>
      <c r="J97" s="613">
        <f>J129</f>
        <v>0</v>
      </c>
      <c r="L97" s="133"/>
    </row>
    <row r="98" spans="2:12" s="132" customFormat="1" ht="19.899999999999999" customHeight="1">
      <c r="B98" s="133"/>
      <c r="D98" s="615" t="s">
        <v>111</v>
      </c>
      <c r="E98" s="614"/>
      <c r="F98" s="614"/>
      <c r="G98" s="614"/>
      <c r="H98" s="614"/>
      <c r="I98" s="614"/>
      <c r="J98" s="613">
        <f>J142</f>
        <v>0</v>
      </c>
      <c r="L98" s="133"/>
    </row>
    <row r="99" spans="2:12" s="132" customFormat="1" ht="19.899999999999999" customHeight="1">
      <c r="B99" s="133"/>
      <c r="D99" s="615" t="s">
        <v>2304</v>
      </c>
      <c r="E99" s="614"/>
      <c r="F99" s="614"/>
      <c r="G99" s="614"/>
      <c r="H99" s="614"/>
      <c r="I99" s="614"/>
      <c r="J99" s="613">
        <f>J169</f>
        <v>0</v>
      </c>
      <c r="L99" s="133"/>
    </row>
    <row r="100" spans="2:12" s="132" customFormat="1" ht="19.899999999999999" customHeight="1">
      <c r="B100" s="133"/>
      <c r="D100" s="615" t="s">
        <v>2305</v>
      </c>
      <c r="E100" s="614"/>
      <c r="F100" s="614"/>
      <c r="G100" s="614"/>
      <c r="H100" s="614"/>
      <c r="I100" s="614"/>
      <c r="J100" s="613">
        <f>J199</f>
        <v>0</v>
      </c>
      <c r="L100" s="133"/>
    </row>
    <row r="101" spans="2:12" s="132" customFormat="1" ht="19.899999999999999" customHeight="1">
      <c r="B101" s="133"/>
      <c r="D101" s="615" t="s">
        <v>114</v>
      </c>
      <c r="E101" s="614"/>
      <c r="F101" s="614"/>
      <c r="G101" s="614"/>
      <c r="H101" s="614"/>
      <c r="I101" s="614"/>
      <c r="J101" s="613">
        <f>J206</f>
        <v>0</v>
      </c>
      <c r="L101" s="133"/>
    </row>
    <row r="102" spans="2:12" s="712" customFormat="1" ht="21.75" customHeight="1">
      <c r="B102" s="111"/>
      <c r="L102" s="111"/>
    </row>
    <row r="103" spans="2:12" s="712" customFormat="1" ht="6.95" customHeight="1">
      <c r="B103" s="568"/>
      <c r="C103" s="567"/>
      <c r="D103" s="567"/>
      <c r="E103" s="567"/>
      <c r="F103" s="567"/>
      <c r="G103" s="567"/>
      <c r="H103" s="567"/>
      <c r="I103" s="567"/>
      <c r="J103" s="567"/>
      <c r="K103" s="567"/>
      <c r="L103" s="111"/>
    </row>
    <row r="107" spans="2:12" s="712" customFormat="1" ht="6.95" customHeight="1">
      <c r="B107" s="609"/>
      <c r="C107" s="608"/>
      <c r="D107" s="608"/>
      <c r="E107" s="608"/>
      <c r="F107" s="608"/>
      <c r="G107" s="608"/>
      <c r="H107" s="608"/>
      <c r="I107" s="608"/>
      <c r="J107" s="608"/>
      <c r="K107" s="608"/>
      <c r="L107" s="111"/>
    </row>
    <row r="108" spans="2:12" s="712" customFormat="1" ht="24.95" customHeight="1">
      <c r="B108" s="111"/>
      <c r="C108" s="109" t="s">
        <v>123</v>
      </c>
      <c r="L108" s="111"/>
    </row>
    <row r="109" spans="2:12" s="712" customFormat="1" ht="6.95" customHeight="1">
      <c r="B109" s="111"/>
      <c r="L109" s="111"/>
    </row>
    <row r="110" spans="2:12" s="712" customFormat="1" ht="12" customHeight="1">
      <c r="B110" s="111"/>
      <c r="C110" s="716" t="s">
        <v>69</v>
      </c>
      <c r="L110" s="111"/>
    </row>
    <row r="111" spans="2:12" s="712" customFormat="1" ht="16.5" customHeight="1">
      <c r="B111" s="111"/>
      <c r="E111" s="1109" t="str">
        <f>E7</f>
        <v>Pavilon paliativní péče J.Hradec - oplocení</v>
      </c>
      <c r="F111" s="1110"/>
      <c r="G111" s="1110"/>
      <c r="H111" s="1110"/>
      <c r="L111" s="111"/>
    </row>
    <row r="112" spans="2:12" s="712" customFormat="1" ht="6.95" customHeight="1">
      <c r="B112" s="111"/>
      <c r="L112" s="111"/>
    </row>
    <row r="113" spans="2:65" s="712" customFormat="1" ht="12" customHeight="1">
      <c r="B113" s="111"/>
      <c r="C113" s="716" t="s">
        <v>74</v>
      </c>
      <c r="F113" s="714" t="str">
        <f>F10</f>
        <v xml:space="preserve"> </v>
      </c>
      <c r="I113" s="716" t="s">
        <v>76</v>
      </c>
      <c r="J113" s="112" t="str">
        <f>IF(J10="","",J10)</f>
        <v>6. 1. 2023</v>
      </c>
      <c r="L113" s="111"/>
    </row>
    <row r="114" spans="2:65" s="712" customFormat="1" ht="6.95" customHeight="1">
      <c r="B114" s="111"/>
      <c r="L114" s="111"/>
    </row>
    <row r="115" spans="2:65" s="712" customFormat="1" ht="15.2" customHeight="1">
      <c r="B115" s="111"/>
      <c r="C115" s="716" t="s">
        <v>77</v>
      </c>
      <c r="F115" s="714" t="str">
        <f>E13</f>
        <v xml:space="preserve"> </v>
      </c>
      <c r="I115" s="716" t="s">
        <v>82</v>
      </c>
      <c r="J115" s="715" t="str">
        <f>E19</f>
        <v xml:space="preserve"> </v>
      </c>
      <c r="L115" s="111"/>
    </row>
    <row r="116" spans="2:65" s="712" customFormat="1" ht="15.2" customHeight="1">
      <c r="B116" s="111"/>
      <c r="C116" s="716" t="s">
        <v>81</v>
      </c>
      <c r="F116" s="714" t="str">
        <f>IF(E16="","",E16)</f>
        <v xml:space="preserve"> </v>
      </c>
      <c r="I116" s="716" t="s">
        <v>84</v>
      </c>
      <c r="J116" s="715" t="str">
        <f>E22</f>
        <v xml:space="preserve"> </v>
      </c>
      <c r="L116" s="111"/>
    </row>
    <row r="117" spans="2:65" s="712" customFormat="1" ht="10.35" customHeight="1">
      <c r="B117" s="111"/>
      <c r="L117" s="111"/>
    </row>
    <row r="118" spans="2:65" s="135" customFormat="1" ht="29.25" customHeight="1">
      <c r="B118" s="134"/>
      <c r="C118" s="607" t="s">
        <v>124</v>
      </c>
      <c r="D118" s="606" t="s">
        <v>125</v>
      </c>
      <c r="E118" s="606" t="s">
        <v>126</v>
      </c>
      <c r="F118" s="606" t="s">
        <v>127</v>
      </c>
      <c r="G118" s="606" t="s">
        <v>128</v>
      </c>
      <c r="H118" s="606" t="s">
        <v>129</v>
      </c>
      <c r="I118" s="606" t="s">
        <v>130</v>
      </c>
      <c r="J118" s="605" t="s">
        <v>106</v>
      </c>
      <c r="K118" s="604" t="s">
        <v>131</v>
      </c>
      <c r="L118" s="134"/>
      <c r="M118" s="603" t="s">
        <v>72</v>
      </c>
      <c r="N118" s="602" t="s">
        <v>89</v>
      </c>
      <c r="O118" s="602" t="s">
        <v>132</v>
      </c>
      <c r="P118" s="602" t="s">
        <v>133</v>
      </c>
      <c r="Q118" s="602" t="s">
        <v>134</v>
      </c>
      <c r="R118" s="602" t="s">
        <v>135</v>
      </c>
      <c r="S118" s="602" t="s">
        <v>136</v>
      </c>
      <c r="T118" s="601" t="s">
        <v>137</v>
      </c>
    </row>
    <row r="119" spans="2:65" s="712" customFormat="1" ht="22.9" customHeight="1">
      <c r="B119" s="111"/>
      <c r="C119" s="600" t="s">
        <v>138</v>
      </c>
      <c r="J119" s="599">
        <f>BK119</f>
        <v>0</v>
      </c>
      <c r="L119" s="111"/>
      <c r="M119" s="598"/>
      <c r="N119" s="596"/>
      <c r="O119" s="596"/>
      <c r="P119" s="597">
        <f>P120</f>
        <v>954.10541199999989</v>
      </c>
      <c r="Q119" s="596"/>
      <c r="R119" s="597">
        <f>R120</f>
        <v>182.44620691999998</v>
      </c>
      <c r="S119" s="596"/>
      <c r="T119" s="595">
        <f>T120</f>
        <v>91.568616999999989</v>
      </c>
      <c r="AT119" s="569" t="s">
        <v>139</v>
      </c>
      <c r="AU119" s="569" t="s">
        <v>108</v>
      </c>
      <c r="BK119" s="136">
        <f>BK120</f>
        <v>0</v>
      </c>
    </row>
    <row r="120" spans="2:65" s="579" customFormat="1" ht="25.9" customHeight="1">
      <c r="B120" s="583"/>
      <c r="D120" s="137" t="s">
        <v>139</v>
      </c>
      <c r="E120" s="585" t="s">
        <v>140</v>
      </c>
      <c r="F120" s="585" t="s">
        <v>141</v>
      </c>
      <c r="J120" s="584">
        <f>BK120</f>
        <v>0</v>
      </c>
      <c r="L120" s="583"/>
      <c r="M120" s="582"/>
      <c r="P120" s="581">
        <f>P121+P129+P142+P169+P199+P206</f>
        <v>954.10541199999989</v>
      </c>
      <c r="R120" s="581">
        <f>R121+R129+R142+R169+R199+R206</f>
        <v>182.44620691999998</v>
      </c>
      <c r="T120" s="580">
        <f>T121+T129+T142+T169+T199+T206</f>
        <v>91.568616999999989</v>
      </c>
      <c r="AR120" s="137" t="s">
        <v>142</v>
      </c>
      <c r="AT120" s="138" t="s">
        <v>139</v>
      </c>
      <c r="AU120" s="138" t="s">
        <v>143</v>
      </c>
      <c r="AY120" s="137" t="s">
        <v>144</v>
      </c>
      <c r="BK120" s="139">
        <f>BK121+BK129+BK142+BK169+BK199+BK206</f>
        <v>0</v>
      </c>
    </row>
    <row r="121" spans="2:65" s="579" customFormat="1" ht="22.9" customHeight="1">
      <c r="B121" s="583"/>
      <c r="D121" s="137" t="s">
        <v>139</v>
      </c>
      <c r="E121" s="587" t="s">
        <v>142</v>
      </c>
      <c r="F121" s="587" t="s">
        <v>145</v>
      </c>
      <c r="J121" s="586">
        <f>BK121</f>
        <v>0</v>
      </c>
      <c r="L121" s="583"/>
      <c r="M121" s="582"/>
      <c r="P121" s="581">
        <f>SUM(P122:P128)</f>
        <v>41.757098000000006</v>
      </c>
      <c r="R121" s="581">
        <f>SUM(R122:R128)</f>
        <v>0</v>
      </c>
      <c r="T121" s="580">
        <f>SUM(T122:T128)</f>
        <v>0</v>
      </c>
      <c r="AR121" s="137" t="s">
        <v>142</v>
      </c>
      <c r="AT121" s="138" t="s">
        <v>139</v>
      </c>
      <c r="AU121" s="138" t="s">
        <v>142</v>
      </c>
      <c r="AY121" s="137" t="s">
        <v>144</v>
      </c>
      <c r="BK121" s="139">
        <f>SUM(BK122:BK128)</f>
        <v>0</v>
      </c>
    </row>
    <row r="122" spans="2:65" s="712" customFormat="1" ht="33" customHeight="1">
      <c r="B122" s="717"/>
      <c r="C122" s="718" t="s">
        <v>142</v>
      </c>
      <c r="D122" s="718" t="s">
        <v>146</v>
      </c>
      <c r="E122" s="719" t="s">
        <v>2306</v>
      </c>
      <c r="F122" s="720" t="s">
        <v>2307</v>
      </c>
      <c r="G122" s="721" t="s">
        <v>149</v>
      </c>
      <c r="H122" s="722">
        <v>47.777000000000001</v>
      </c>
      <c r="I122" s="741"/>
      <c r="J122" s="723">
        <f>ROUND(I122*H122,2)</f>
        <v>0</v>
      </c>
      <c r="K122" s="724"/>
      <c r="L122" s="111"/>
      <c r="M122" s="578" t="s">
        <v>72</v>
      </c>
      <c r="N122" s="577" t="s">
        <v>90</v>
      </c>
      <c r="O122" s="576">
        <v>0.60499999999999998</v>
      </c>
      <c r="P122" s="576">
        <f>O122*H122</f>
        <v>28.905085</v>
      </c>
      <c r="Q122" s="576">
        <v>0</v>
      </c>
      <c r="R122" s="576">
        <f>Q122*H122</f>
        <v>0</v>
      </c>
      <c r="S122" s="576">
        <v>0</v>
      </c>
      <c r="T122" s="575">
        <f>S122*H122</f>
        <v>0</v>
      </c>
      <c r="AR122" s="140" t="s">
        <v>150</v>
      </c>
      <c r="AT122" s="140" t="s">
        <v>146</v>
      </c>
      <c r="AU122" s="140" t="s">
        <v>65</v>
      </c>
      <c r="AY122" s="569" t="s">
        <v>144</v>
      </c>
      <c r="BE122" s="570">
        <f>IF(N122="základní",J122,0)</f>
        <v>0</v>
      </c>
      <c r="BF122" s="570">
        <f>IF(N122="snížená",J122,0)</f>
        <v>0</v>
      </c>
      <c r="BG122" s="570">
        <f>IF(N122="zákl. přenesená",J122,0)</f>
        <v>0</v>
      </c>
      <c r="BH122" s="570">
        <f>IF(N122="sníž. přenesená",J122,0)</f>
        <v>0</v>
      </c>
      <c r="BI122" s="570">
        <f>IF(N122="nulová",J122,0)</f>
        <v>0</v>
      </c>
      <c r="BJ122" s="569" t="s">
        <v>142</v>
      </c>
      <c r="BK122" s="570">
        <f>ROUND(I122*H122,2)</f>
        <v>0</v>
      </c>
      <c r="BL122" s="569" t="s">
        <v>150</v>
      </c>
      <c r="BM122" s="140" t="s">
        <v>2308</v>
      </c>
    </row>
    <row r="123" spans="2:65" s="142" customFormat="1">
      <c r="B123" s="143"/>
      <c r="D123" s="594" t="s">
        <v>221</v>
      </c>
      <c r="E123" s="144" t="s">
        <v>72</v>
      </c>
      <c r="F123" s="593" t="s">
        <v>2309</v>
      </c>
      <c r="H123" s="592">
        <v>47.777000000000001</v>
      </c>
      <c r="L123" s="143"/>
      <c r="M123" s="591"/>
      <c r="T123" s="590"/>
      <c r="AT123" s="144" t="s">
        <v>221</v>
      </c>
      <c r="AU123" s="144" t="s">
        <v>65</v>
      </c>
      <c r="AV123" s="142" t="s">
        <v>65</v>
      </c>
      <c r="AW123" s="142" t="s">
        <v>2310</v>
      </c>
      <c r="AX123" s="142" t="s">
        <v>143</v>
      </c>
      <c r="AY123" s="144" t="s">
        <v>144</v>
      </c>
    </row>
    <row r="124" spans="2:65" s="624" customFormat="1">
      <c r="B124" s="625"/>
      <c r="D124" s="594" t="s">
        <v>221</v>
      </c>
      <c r="E124" s="626" t="s">
        <v>72</v>
      </c>
      <c r="F124" s="627" t="s">
        <v>2311</v>
      </c>
      <c r="H124" s="628">
        <v>47.777000000000001</v>
      </c>
      <c r="L124" s="625"/>
      <c r="M124" s="629"/>
      <c r="T124" s="630"/>
      <c r="AT124" s="626" t="s">
        <v>221</v>
      </c>
      <c r="AU124" s="626" t="s">
        <v>65</v>
      </c>
      <c r="AV124" s="624" t="s">
        <v>150</v>
      </c>
      <c r="AW124" s="624" t="s">
        <v>2310</v>
      </c>
      <c r="AX124" s="624" t="s">
        <v>142</v>
      </c>
      <c r="AY124" s="626" t="s">
        <v>144</v>
      </c>
    </row>
    <row r="125" spans="2:65" s="712" customFormat="1" ht="33" customHeight="1">
      <c r="B125" s="717"/>
      <c r="C125" s="718" t="s">
        <v>65</v>
      </c>
      <c r="D125" s="718" t="s">
        <v>146</v>
      </c>
      <c r="E125" s="719" t="s">
        <v>2312</v>
      </c>
      <c r="F125" s="720" t="s">
        <v>2313</v>
      </c>
      <c r="G125" s="721" t="s">
        <v>149</v>
      </c>
      <c r="H125" s="722">
        <v>47.777000000000001</v>
      </c>
      <c r="I125" s="741"/>
      <c r="J125" s="723">
        <f>ROUND(I125*H125,2)</f>
        <v>0</v>
      </c>
      <c r="K125" s="724"/>
      <c r="L125" s="111"/>
      <c r="M125" s="578" t="s">
        <v>72</v>
      </c>
      <c r="N125" s="577" t="s">
        <v>90</v>
      </c>
      <c r="O125" s="576">
        <v>6.3E-2</v>
      </c>
      <c r="P125" s="576">
        <f>O125*H125</f>
        <v>3.009951</v>
      </c>
      <c r="Q125" s="576">
        <v>0</v>
      </c>
      <c r="R125" s="576">
        <f>Q125*H125</f>
        <v>0</v>
      </c>
      <c r="S125" s="576">
        <v>0</v>
      </c>
      <c r="T125" s="575">
        <f>S125*H125</f>
        <v>0</v>
      </c>
      <c r="AR125" s="140" t="s">
        <v>150</v>
      </c>
      <c r="AT125" s="140" t="s">
        <v>146</v>
      </c>
      <c r="AU125" s="140" t="s">
        <v>65</v>
      </c>
      <c r="AY125" s="569" t="s">
        <v>144</v>
      </c>
      <c r="BE125" s="570">
        <f>IF(N125="základní",J125,0)</f>
        <v>0</v>
      </c>
      <c r="BF125" s="570">
        <f>IF(N125="snížená",J125,0)</f>
        <v>0</v>
      </c>
      <c r="BG125" s="570">
        <f>IF(N125="zákl. přenesená",J125,0)</f>
        <v>0</v>
      </c>
      <c r="BH125" s="570">
        <f>IF(N125="sníž. přenesená",J125,0)</f>
        <v>0</v>
      </c>
      <c r="BI125" s="570">
        <f>IF(N125="nulová",J125,0)</f>
        <v>0</v>
      </c>
      <c r="BJ125" s="569" t="s">
        <v>142</v>
      </c>
      <c r="BK125" s="570">
        <f>ROUND(I125*H125,2)</f>
        <v>0</v>
      </c>
      <c r="BL125" s="569" t="s">
        <v>150</v>
      </c>
      <c r="BM125" s="140" t="s">
        <v>2314</v>
      </c>
    </row>
    <row r="126" spans="2:65" s="712" customFormat="1" ht="24.2" customHeight="1">
      <c r="B126" s="717"/>
      <c r="C126" s="718" t="s">
        <v>190</v>
      </c>
      <c r="D126" s="718" t="s">
        <v>146</v>
      </c>
      <c r="E126" s="719" t="s">
        <v>2315</v>
      </c>
      <c r="F126" s="720" t="s">
        <v>2316</v>
      </c>
      <c r="G126" s="721" t="s">
        <v>149</v>
      </c>
      <c r="H126" s="722">
        <v>47.777000000000001</v>
      </c>
      <c r="I126" s="741"/>
      <c r="J126" s="723">
        <f>ROUND(I126*H126,2)</f>
        <v>0</v>
      </c>
      <c r="K126" s="724"/>
      <c r="L126" s="111"/>
      <c r="M126" s="578" t="s">
        <v>72</v>
      </c>
      <c r="N126" s="577" t="s">
        <v>90</v>
      </c>
      <c r="O126" s="576">
        <v>0.19700000000000001</v>
      </c>
      <c r="P126" s="576">
        <f>O126*H126</f>
        <v>9.4120690000000007</v>
      </c>
      <c r="Q126" s="576">
        <v>0</v>
      </c>
      <c r="R126" s="576">
        <f>Q126*H126</f>
        <v>0</v>
      </c>
      <c r="S126" s="576">
        <v>0</v>
      </c>
      <c r="T126" s="575">
        <f>S126*H126</f>
        <v>0</v>
      </c>
      <c r="AR126" s="140" t="s">
        <v>150</v>
      </c>
      <c r="AT126" s="140" t="s">
        <v>146</v>
      </c>
      <c r="AU126" s="140" t="s">
        <v>65</v>
      </c>
      <c r="AY126" s="569" t="s">
        <v>144</v>
      </c>
      <c r="BE126" s="570">
        <f>IF(N126="základní",J126,0)</f>
        <v>0</v>
      </c>
      <c r="BF126" s="570">
        <f>IF(N126="snížená",J126,0)</f>
        <v>0</v>
      </c>
      <c r="BG126" s="570">
        <f>IF(N126="zákl. přenesená",J126,0)</f>
        <v>0</v>
      </c>
      <c r="BH126" s="570">
        <f>IF(N126="sníž. přenesená",J126,0)</f>
        <v>0</v>
      </c>
      <c r="BI126" s="570">
        <f>IF(N126="nulová",J126,0)</f>
        <v>0</v>
      </c>
      <c r="BJ126" s="569" t="s">
        <v>142</v>
      </c>
      <c r="BK126" s="570">
        <f>ROUND(I126*H126,2)</f>
        <v>0</v>
      </c>
      <c r="BL126" s="569" t="s">
        <v>150</v>
      </c>
      <c r="BM126" s="140" t="s">
        <v>2317</v>
      </c>
    </row>
    <row r="127" spans="2:65" s="712" customFormat="1" ht="16.5" customHeight="1">
      <c r="B127" s="717"/>
      <c r="C127" s="718" t="s">
        <v>150</v>
      </c>
      <c r="D127" s="718" t="s">
        <v>146</v>
      </c>
      <c r="E127" s="719" t="s">
        <v>2318</v>
      </c>
      <c r="F127" s="720" t="s">
        <v>2319</v>
      </c>
      <c r="G127" s="721" t="s">
        <v>149</v>
      </c>
      <c r="H127" s="722">
        <v>47.777000000000001</v>
      </c>
      <c r="I127" s="741"/>
      <c r="J127" s="723">
        <f>ROUND(I127*H127,2)</f>
        <v>0</v>
      </c>
      <c r="K127" s="724"/>
      <c r="L127" s="111"/>
      <c r="M127" s="578" t="s">
        <v>72</v>
      </c>
      <c r="N127" s="577" t="s">
        <v>90</v>
      </c>
      <c r="O127" s="576">
        <v>8.9999999999999993E-3</v>
      </c>
      <c r="P127" s="576">
        <f>O127*H127</f>
        <v>0.42999299999999996</v>
      </c>
      <c r="Q127" s="576">
        <v>0</v>
      </c>
      <c r="R127" s="576">
        <f>Q127*H127</f>
        <v>0</v>
      </c>
      <c r="S127" s="576">
        <v>0</v>
      </c>
      <c r="T127" s="575">
        <f>S127*H127</f>
        <v>0</v>
      </c>
      <c r="AR127" s="140" t="s">
        <v>150</v>
      </c>
      <c r="AT127" s="140" t="s">
        <v>146</v>
      </c>
      <c r="AU127" s="140" t="s">
        <v>65</v>
      </c>
      <c r="AY127" s="569" t="s">
        <v>144</v>
      </c>
      <c r="BE127" s="570">
        <f>IF(N127="základní",J127,0)</f>
        <v>0</v>
      </c>
      <c r="BF127" s="570">
        <f>IF(N127="snížená",J127,0)</f>
        <v>0</v>
      </c>
      <c r="BG127" s="570">
        <f>IF(N127="zákl. přenesená",J127,0)</f>
        <v>0</v>
      </c>
      <c r="BH127" s="570">
        <f>IF(N127="sníž. přenesená",J127,0)</f>
        <v>0</v>
      </c>
      <c r="BI127" s="570">
        <f>IF(N127="nulová",J127,0)</f>
        <v>0</v>
      </c>
      <c r="BJ127" s="569" t="s">
        <v>142</v>
      </c>
      <c r="BK127" s="570">
        <f>ROUND(I127*H127,2)</f>
        <v>0</v>
      </c>
      <c r="BL127" s="569" t="s">
        <v>150</v>
      </c>
      <c r="BM127" s="140" t="s">
        <v>2320</v>
      </c>
    </row>
    <row r="128" spans="2:65" s="712" customFormat="1" ht="24.2" customHeight="1">
      <c r="B128" s="717"/>
      <c r="C128" s="718" t="s">
        <v>164</v>
      </c>
      <c r="D128" s="718" t="s">
        <v>146</v>
      </c>
      <c r="E128" s="719" t="s">
        <v>4872</v>
      </c>
      <c r="F128" s="720" t="s">
        <v>2321</v>
      </c>
      <c r="G128" s="721" t="s">
        <v>175</v>
      </c>
      <c r="H128" s="722">
        <v>47.777000000000001</v>
      </c>
      <c r="I128" s="741"/>
      <c r="J128" s="723">
        <f>ROUND(I128*H128,2)</f>
        <v>0</v>
      </c>
      <c r="K128" s="724"/>
      <c r="L128" s="111"/>
      <c r="M128" s="578" t="s">
        <v>72</v>
      </c>
      <c r="N128" s="577" t="s">
        <v>90</v>
      </c>
      <c r="O128" s="576">
        <v>0</v>
      </c>
      <c r="P128" s="576">
        <f>O128*H128</f>
        <v>0</v>
      </c>
      <c r="Q128" s="576">
        <v>0</v>
      </c>
      <c r="R128" s="576">
        <f>Q128*H128</f>
        <v>0</v>
      </c>
      <c r="S128" s="576">
        <v>0</v>
      </c>
      <c r="T128" s="575">
        <f>S128*H128</f>
        <v>0</v>
      </c>
      <c r="AR128" s="140" t="s">
        <v>150</v>
      </c>
      <c r="AT128" s="140" t="s">
        <v>146</v>
      </c>
      <c r="AU128" s="140" t="s">
        <v>65</v>
      </c>
      <c r="AY128" s="569" t="s">
        <v>144</v>
      </c>
      <c r="BE128" s="570">
        <f>IF(N128="základní",J128,0)</f>
        <v>0</v>
      </c>
      <c r="BF128" s="570">
        <f>IF(N128="snížená",J128,0)</f>
        <v>0</v>
      </c>
      <c r="BG128" s="570">
        <f>IF(N128="zákl. přenesená",J128,0)</f>
        <v>0</v>
      </c>
      <c r="BH128" s="570">
        <f>IF(N128="sníž. přenesená",J128,0)</f>
        <v>0</v>
      </c>
      <c r="BI128" s="570">
        <f>IF(N128="nulová",J128,0)</f>
        <v>0</v>
      </c>
      <c r="BJ128" s="569" t="s">
        <v>142</v>
      </c>
      <c r="BK128" s="570">
        <f>ROUND(I128*H128,2)</f>
        <v>0</v>
      </c>
      <c r="BL128" s="569" t="s">
        <v>150</v>
      </c>
      <c r="BM128" s="140" t="s">
        <v>2322</v>
      </c>
    </row>
    <row r="129" spans="2:65" s="579" customFormat="1" ht="22.9" customHeight="1">
      <c r="B129" s="583"/>
      <c r="D129" s="137" t="s">
        <v>139</v>
      </c>
      <c r="E129" s="587" t="s">
        <v>65</v>
      </c>
      <c r="F129" s="587" t="s">
        <v>2323</v>
      </c>
      <c r="J129" s="586">
        <f>BK129</f>
        <v>0</v>
      </c>
      <c r="L129" s="583"/>
      <c r="M129" s="582"/>
      <c r="P129" s="581">
        <f>SUM(P130:P141)</f>
        <v>106.47282600000001</v>
      </c>
      <c r="R129" s="581">
        <f>SUM(R130:R141)</f>
        <v>130.32346691999999</v>
      </c>
      <c r="T129" s="580">
        <f>SUM(T130:T141)</f>
        <v>0</v>
      </c>
      <c r="AR129" s="137" t="s">
        <v>142</v>
      </c>
      <c r="AT129" s="138" t="s">
        <v>139</v>
      </c>
      <c r="AU129" s="138" t="s">
        <v>142</v>
      </c>
      <c r="AY129" s="137" t="s">
        <v>144</v>
      </c>
      <c r="BK129" s="139">
        <f>SUM(BK130:BK141)</f>
        <v>0</v>
      </c>
    </row>
    <row r="130" spans="2:65" s="712" customFormat="1" ht="24.2" customHeight="1">
      <c r="B130" s="717"/>
      <c r="C130" s="718" t="s">
        <v>168</v>
      </c>
      <c r="D130" s="718" t="s">
        <v>146</v>
      </c>
      <c r="E130" s="719" t="s">
        <v>2325</v>
      </c>
      <c r="F130" s="720" t="s">
        <v>2326</v>
      </c>
      <c r="G130" s="721" t="s">
        <v>149</v>
      </c>
      <c r="H130" s="722">
        <v>2.65</v>
      </c>
      <c r="I130" s="741"/>
      <c r="J130" s="723">
        <f>ROUND(I130*H130,2)</f>
        <v>0</v>
      </c>
      <c r="K130" s="724"/>
      <c r="L130" s="111"/>
      <c r="M130" s="578" t="s">
        <v>72</v>
      </c>
      <c r="N130" s="577" t="s">
        <v>90</v>
      </c>
      <c r="O130" s="576">
        <v>1.0249999999999999</v>
      </c>
      <c r="P130" s="576">
        <f>O130*H130</f>
        <v>2.7162499999999996</v>
      </c>
      <c r="Q130" s="576">
        <v>2.16</v>
      </c>
      <c r="R130" s="576">
        <f>Q130*H130</f>
        <v>5.7240000000000002</v>
      </c>
      <c r="S130" s="576">
        <v>0</v>
      </c>
      <c r="T130" s="575">
        <f>S130*H130</f>
        <v>0</v>
      </c>
      <c r="AR130" s="140" t="s">
        <v>150</v>
      </c>
      <c r="AT130" s="140" t="s">
        <v>146</v>
      </c>
      <c r="AU130" s="140" t="s">
        <v>65</v>
      </c>
      <c r="AY130" s="569" t="s">
        <v>144</v>
      </c>
      <c r="BE130" s="570">
        <f>IF(N130="základní",J130,0)</f>
        <v>0</v>
      </c>
      <c r="BF130" s="570">
        <f>IF(N130="snížená",J130,0)</f>
        <v>0</v>
      </c>
      <c r="BG130" s="570">
        <f>IF(N130="zákl. přenesená",J130,0)</f>
        <v>0</v>
      </c>
      <c r="BH130" s="570">
        <f>IF(N130="sníž. přenesená",J130,0)</f>
        <v>0</v>
      </c>
      <c r="BI130" s="570">
        <f>IF(N130="nulová",J130,0)</f>
        <v>0</v>
      </c>
      <c r="BJ130" s="569" t="s">
        <v>142</v>
      </c>
      <c r="BK130" s="570">
        <f>ROUND(I130*H130,2)</f>
        <v>0</v>
      </c>
      <c r="BL130" s="569" t="s">
        <v>150</v>
      </c>
      <c r="BM130" s="140" t="s">
        <v>2327</v>
      </c>
    </row>
    <row r="131" spans="2:65" s="142" customFormat="1">
      <c r="B131" s="143"/>
      <c r="D131" s="594" t="s">
        <v>221</v>
      </c>
      <c r="E131" s="144" t="s">
        <v>72</v>
      </c>
      <c r="F131" s="593" t="s">
        <v>2328</v>
      </c>
      <c r="H131" s="592">
        <v>2.65</v>
      </c>
      <c r="L131" s="143"/>
      <c r="M131" s="591"/>
      <c r="T131" s="590"/>
      <c r="AT131" s="144" t="s">
        <v>221</v>
      </c>
      <c r="AU131" s="144" t="s">
        <v>65</v>
      </c>
      <c r="AV131" s="142" t="s">
        <v>65</v>
      </c>
      <c r="AW131" s="142" t="s">
        <v>2310</v>
      </c>
      <c r="AX131" s="142" t="s">
        <v>143</v>
      </c>
      <c r="AY131" s="144" t="s">
        <v>144</v>
      </c>
    </row>
    <row r="132" spans="2:65" s="624" customFormat="1">
      <c r="B132" s="625"/>
      <c r="D132" s="594" t="s">
        <v>221</v>
      </c>
      <c r="E132" s="626" t="s">
        <v>72</v>
      </c>
      <c r="F132" s="627" t="s">
        <v>2311</v>
      </c>
      <c r="H132" s="628">
        <v>2.65</v>
      </c>
      <c r="L132" s="625"/>
      <c r="M132" s="629"/>
      <c r="T132" s="630"/>
      <c r="AT132" s="626" t="s">
        <v>221</v>
      </c>
      <c r="AU132" s="626" t="s">
        <v>65</v>
      </c>
      <c r="AV132" s="624" t="s">
        <v>150</v>
      </c>
      <c r="AW132" s="624" t="s">
        <v>2310</v>
      </c>
      <c r="AX132" s="624" t="s">
        <v>142</v>
      </c>
      <c r="AY132" s="626" t="s">
        <v>144</v>
      </c>
    </row>
    <row r="133" spans="2:65" s="712" customFormat="1" ht="16.5" customHeight="1">
      <c r="B133" s="717"/>
      <c r="C133" s="718" t="s">
        <v>172</v>
      </c>
      <c r="D133" s="718" t="s">
        <v>146</v>
      </c>
      <c r="E133" s="719" t="s">
        <v>2329</v>
      </c>
      <c r="F133" s="720" t="s">
        <v>2330</v>
      </c>
      <c r="G133" s="721" t="s">
        <v>149</v>
      </c>
      <c r="H133" s="722">
        <v>0.76800000000000002</v>
      </c>
      <c r="I133" s="741"/>
      <c r="J133" s="723">
        <f>ROUND(I133*H133,2)</f>
        <v>0</v>
      </c>
      <c r="K133" s="724"/>
      <c r="L133" s="111"/>
      <c r="M133" s="578" t="s">
        <v>72</v>
      </c>
      <c r="N133" s="577" t="s">
        <v>90</v>
      </c>
      <c r="O133" s="576">
        <v>0.58399999999999996</v>
      </c>
      <c r="P133" s="576">
        <f>O133*H133</f>
        <v>0.44851199999999997</v>
      </c>
      <c r="Q133" s="576">
        <v>2.5018699999999998</v>
      </c>
      <c r="R133" s="576">
        <f>Q133*H133</f>
        <v>1.9214361599999998</v>
      </c>
      <c r="S133" s="576">
        <v>0</v>
      </c>
      <c r="T133" s="575">
        <f>S133*H133</f>
        <v>0</v>
      </c>
      <c r="AR133" s="140" t="s">
        <v>150</v>
      </c>
      <c r="AT133" s="140" t="s">
        <v>146</v>
      </c>
      <c r="AU133" s="140" t="s">
        <v>65</v>
      </c>
      <c r="AY133" s="569" t="s">
        <v>144</v>
      </c>
      <c r="BE133" s="570">
        <f>IF(N133="základní",J133,0)</f>
        <v>0</v>
      </c>
      <c r="BF133" s="570">
        <f>IF(N133="snížená",J133,0)</f>
        <v>0</v>
      </c>
      <c r="BG133" s="570">
        <f>IF(N133="zákl. přenesená",J133,0)</f>
        <v>0</v>
      </c>
      <c r="BH133" s="570">
        <f>IF(N133="sníž. přenesená",J133,0)</f>
        <v>0</v>
      </c>
      <c r="BI133" s="570">
        <f>IF(N133="nulová",J133,0)</f>
        <v>0</v>
      </c>
      <c r="BJ133" s="569" t="s">
        <v>142</v>
      </c>
      <c r="BK133" s="570">
        <f>ROUND(I133*H133,2)</f>
        <v>0</v>
      </c>
      <c r="BL133" s="569" t="s">
        <v>150</v>
      </c>
      <c r="BM133" s="140" t="s">
        <v>2331</v>
      </c>
    </row>
    <row r="134" spans="2:65" s="142" customFormat="1">
      <c r="B134" s="143"/>
      <c r="D134" s="594" t="s">
        <v>221</v>
      </c>
      <c r="E134" s="144" t="s">
        <v>72</v>
      </c>
      <c r="F134" s="593" t="s">
        <v>2332</v>
      </c>
      <c r="H134" s="592">
        <v>0.76800000000000002</v>
      </c>
      <c r="L134" s="143"/>
      <c r="M134" s="591"/>
      <c r="T134" s="590"/>
      <c r="AT134" s="144" t="s">
        <v>221</v>
      </c>
      <c r="AU134" s="144" t="s">
        <v>65</v>
      </c>
      <c r="AV134" s="142" t="s">
        <v>65</v>
      </c>
      <c r="AW134" s="142" t="s">
        <v>2310</v>
      </c>
      <c r="AX134" s="142" t="s">
        <v>143</v>
      </c>
      <c r="AY134" s="144" t="s">
        <v>144</v>
      </c>
    </row>
    <row r="135" spans="2:65" s="624" customFormat="1">
      <c r="B135" s="625"/>
      <c r="D135" s="594" t="s">
        <v>221</v>
      </c>
      <c r="E135" s="626" t="s">
        <v>72</v>
      </c>
      <c r="F135" s="627" t="s">
        <v>2311</v>
      </c>
      <c r="H135" s="628">
        <v>0.76800000000000002</v>
      </c>
      <c r="L135" s="625"/>
      <c r="M135" s="629"/>
      <c r="T135" s="630"/>
      <c r="AT135" s="626" t="s">
        <v>221</v>
      </c>
      <c r="AU135" s="626" t="s">
        <v>65</v>
      </c>
      <c r="AV135" s="624" t="s">
        <v>150</v>
      </c>
      <c r="AW135" s="624" t="s">
        <v>2310</v>
      </c>
      <c r="AX135" s="624" t="s">
        <v>142</v>
      </c>
      <c r="AY135" s="626" t="s">
        <v>144</v>
      </c>
    </row>
    <row r="136" spans="2:65" s="712" customFormat="1" ht="16.5" customHeight="1">
      <c r="B136" s="717"/>
      <c r="C136" s="718" t="s">
        <v>177</v>
      </c>
      <c r="D136" s="718" t="s">
        <v>146</v>
      </c>
      <c r="E136" s="719" t="s">
        <v>2334</v>
      </c>
      <c r="F136" s="720" t="s">
        <v>2335</v>
      </c>
      <c r="G136" s="721" t="s">
        <v>149</v>
      </c>
      <c r="H136" s="722">
        <v>47.7</v>
      </c>
      <c r="I136" s="741"/>
      <c r="J136" s="723">
        <f>ROUND(I136*H136,2)</f>
        <v>0</v>
      </c>
      <c r="K136" s="724"/>
      <c r="L136" s="111"/>
      <c r="M136" s="578" t="s">
        <v>72</v>
      </c>
      <c r="N136" s="577" t="s">
        <v>90</v>
      </c>
      <c r="O136" s="576">
        <v>0.58399999999999996</v>
      </c>
      <c r="P136" s="576">
        <f>O136*H136</f>
        <v>27.8568</v>
      </c>
      <c r="Q136" s="576">
        <v>2.5018699999999998</v>
      </c>
      <c r="R136" s="576">
        <f>Q136*H136</f>
        <v>119.33919899999999</v>
      </c>
      <c r="S136" s="576">
        <v>0</v>
      </c>
      <c r="T136" s="575">
        <f>S136*H136</f>
        <v>0</v>
      </c>
      <c r="AR136" s="140" t="s">
        <v>150</v>
      </c>
      <c r="AT136" s="140" t="s">
        <v>146</v>
      </c>
      <c r="AU136" s="140" t="s">
        <v>65</v>
      </c>
      <c r="AY136" s="569" t="s">
        <v>144</v>
      </c>
      <c r="BE136" s="570">
        <f>IF(N136="základní",J136,0)</f>
        <v>0</v>
      </c>
      <c r="BF136" s="570">
        <f>IF(N136="snížená",J136,0)</f>
        <v>0</v>
      </c>
      <c r="BG136" s="570">
        <f>IF(N136="zákl. přenesená",J136,0)</f>
        <v>0</v>
      </c>
      <c r="BH136" s="570">
        <f>IF(N136="sníž. přenesená",J136,0)</f>
        <v>0</v>
      </c>
      <c r="BI136" s="570">
        <f>IF(N136="nulová",J136,0)</f>
        <v>0</v>
      </c>
      <c r="BJ136" s="569" t="s">
        <v>142</v>
      </c>
      <c r="BK136" s="570">
        <f>ROUND(I136*H136,2)</f>
        <v>0</v>
      </c>
      <c r="BL136" s="569" t="s">
        <v>150</v>
      </c>
      <c r="BM136" s="140" t="s">
        <v>2336</v>
      </c>
    </row>
    <row r="137" spans="2:65" s="142" customFormat="1">
      <c r="B137" s="143"/>
      <c r="D137" s="594" t="s">
        <v>221</v>
      </c>
      <c r="E137" s="144" t="s">
        <v>72</v>
      </c>
      <c r="F137" s="593" t="s">
        <v>2337</v>
      </c>
      <c r="H137" s="592">
        <v>47.7</v>
      </c>
      <c r="L137" s="143"/>
      <c r="M137" s="591"/>
      <c r="T137" s="590"/>
      <c r="AT137" s="144" t="s">
        <v>221</v>
      </c>
      <c r="AU137" s="144" t="s">
        <v>65</v>
      </c>
      <c r="AV137" s="142" t="s">
        <v>65</v>
      </c>
      <c r="AW137" s="142" t="s">
        <v>2310</v>
      </c>
      <c r="AX137" s="142" t="s">
        <v>143</v>
      </c>
      <c r="AY137" s="144" t="s">
        <v>144</v>
      </c>
    </row>
    <row r="138" spans="2:65" s="624" customFormat="1">
      <c r="B138" s="625"/>
      <c r="D138" s="594" t="s">
        <v>221</v>
      </c>
      <c r="E138" s="626" t="s">
        <v>72</v>
      </c>
      <c r="F138" s="627" t="s">
        <v>2311</v>
      </c>
      <c r="H138" s="628">
        <v>47.7</v>
      </c>
      <c r="L138" s="625"/>
      <c r="M138" s="629"/>
      <c r="T138" s="630"/>
      <c r="AT138" s="626" t="s">
        <v>221</v>
      </c>
      <c r="AU138" s="626" t="s">
        <v>65</v>
      </c>
      <c r="AV138" s="624" t="s">
        <v>150</v>
      </c>
      <c r="AW138" s="624" t="s">
        <v>2310</v>
      </c>
      <c r="AX138" s="624" t="s">
        <v>142</v>
      </c>
      <c r="AY138" s="626" t="s">
        <v>144</v>
      </c>
    </row>
    <row r="139" spans="2:65" s="712" customFormat="1" ht="21.75" customHeight="1">
      <c r="B139" s="717"/>
      <c r="C139" s="718" t="s">
        <v>181</v>
      </c>
      <c r="D139" s="718" t="s">
        <v>146</v>
      </c>
      <c r="E139" s="719" t="s">
        <v>2338</v>
      </c>
      <c r="F139" s="720" t="s">
        <v>2339</v>
      </c>
      <c r="G139" s="721" t="s">
        <v>175</v>
      </c>
      <c r="H139" s="722">
        <v>3.1480000000000001</v>
      </c>
      <c r="I139" s="741"/>
      <c r="J139" s="723">
        <f>ROUND(I139*H139,2)</f>
        <v>0</v>
      </c>
      <c r="K139" s="724"/>
      <c r="L139" s="111"/>
      <c r="M139" s="578" t="s">
        <v>72</v>
      </c>
      <c r="N139" s="577" t="s">
        <v>90</v>
      </c>
      <c r="O139" s="576">
        <v>23.968</v>
      </c>
      <c r="P139" s="576">
        <f>O139*H139</f>
        <v>75.451264000000009</v>
      </c>
      <c r="Q139" s="576">
        <v>1.0606199999999999</v>
      </c>
      <c r="R139" s="576">
        <f>Q139*H139</f>
        <v>3.3388317599999997</v>
      </c>
      <c r="S139" s="576">
        <v>0</v>
      </c>
      <c r="T139" s="575">
        <f>S139*H139</f>
        <v>0</v>
      </c>
      <c r="AR139" s="140" t="s">
        <v>150</v>
      </c>
      <c r="AT139" s="140" t="s">
        <v>146</v>
      </c>
      <c r="AU139" s="140" t="s">
        <v>65</v>
      </c>
      <c r="AY139" s="569" t="s">
        <v>144</v>
      </c>
      <c r="BE139" s="570">
        <f>IF(N139="základní",J139,0)</f>
        <v>0</v>
      </c>
      <c r="BF139" s="570">
        <f>IF(N139="snížená",J139,0)</f>
        <v>0</v>
      </c>
      <c r="BG139" s="570">
        <f>IF(N139="zákl. přenesená",J139,0)</f>
        <v>0</v>
      </c>
      <c r="BH139" s="570">
        <f>IF(N139="sníž. přenesená",J139,0)</f>
        <v>0</v>
      </c>
      <c r="BI139" s="570">
        <f>IF(N139="nulová",J139,0)</f>
        <v>0</v>
      </c>
      <c r="BJ139" s="569" t="s">
        <v>142</v>
      </c>
      <c r="BK139" s="570">
        <f>ROUND(I139*H139,2)</f>
        <v>0</v>
      </c>
      <c r="BL139" s="569" t="s">
        <v>150</v>
      </c>
      <c r="BM139" s="140" t="s">
        <v>2340</v>
      </c>
    </row>
    <row r="140" spans="2:65" s="142" customFormat="1">
      <c r="B140" s="143"/>
      <c r="D140" s="594" t="s">
        <v>221</v>
      </c>
      <c r="E140" s="144" t="s">
        <v>72</v>
      </c>
      <c r="F140" s="593" t="s">
        <v>2341</v>
      </c>
      <c r="H140" s="592">
        <v>3.1480000000000001</v>
      </c>
      <c r="L140" s="143"/>
      <c r="M140" s="591"/>
      <c r="T140" s="590"/>
      <c r="AT140" s="144" t="s">
        <v>221</v>
      </c>
      <c r="AU140" s="144" t="s">
        <v>65</v>
      </c>
      <c r="AV140" s="142" t="s">
        <v>65</v>
      </c>
      <c r="AW140" s="142" t="s">
        <v>2310</v>
      </c>
      <c r="AX140" s="142" t="s">
        <v>143</v>
      </c>
      <c r="AY140" s="144" t="s">
        <v>144</v>
      </c>
    </row>
    <row r="141" spans="2:65" s="624" customFormat="1">
      <c r="B141" s="625"/>
      <c r="D141" s="594" t="s">
        <v>221</v>
      </c>
      <c r="E141" s="626" t="s">
        <v>72</v>
      </c>
      <c r="F141" s="627" t="s">
        <v>2311</v>
      </c>
      <c r="H141" s="628">
        <v>3.1480000000000001</v>
      </c>
      <c r="L141" s="625"/>
      <c r="M141" s="629"/>
      <c r="T141" s="630"/>
      <c r="AT141" s="626" t="s">
        <v>221</v>
      </c>
      <c r="AU141" s="626" t="s">
        <v>65</v>
      </c>
      <c r="AV141" s="624" t="s">
        <v>150</v>
      </c>
      <c r="AW141" s="624" t="s">
        <v>2310</v>
      </c>
      <c r="AX141" s="624" t="s">
        <v>142</v>
      </c>
      <c r="AY141" s="626" t="s">
        <v>144</v>
      </c>
    </row>
    <row r="142" spans="2:65" s="579" customFormat="1" ht="22.9" customHeight="1">
      <c r="B142" s="583"/>
      <c r="D142" s="137" t="s">
        <v>139</v>
      </c>
      <c r="E142" s="587" t="s">
        <v>190</v>
      </c>
      <c r="F142" s="587" t="s">
        <v>191</v>
      </c>
      <c r="J142" s="586">
        <f>BK142</f>
        <v>0</v>
      </c>
      <c r="L142" s="583"/>
      <c r="M142" s="582"/>
      <c r="P142" s="581">
        <f>SUM(P143:P168)</f>
        <v>328.68199999999996</v>
      </c>
      <c r="R142" s="581">
        <f>SUM(R143:R168)</f>
        <v>52.12274</v>
      </c>
      <c r="T142" s="580">
        <f>SUM(T143:T168)</f>
        <v>0</v>
      </c>
      <c r="AR142" s="137" t="s">
        <v>142</v>
      </c>
      <c r="AT142" s="138" t="s">
        <v>139</v>
      </c>
      <c r="AU142" s="138" t="s">
        <v>142</v>
      </c>
      <c r="AY142" s="137" t="s">
        <v>144</v>
      </c>
      <c r="BK142" s="139">
        <f>SUM(BK143:BK168)</f>
        <v>0</v>
      </c>
    </row>
    <row r="143" spans="2:65" s="712" customFormat="1" ht="24.2" customHeight="1">
      <c r="B143" s="717"/>
      <c r="C143" s="718" t="s">
        <v>185</v>
      </c>
      <c r="D143" s="718" t="s">
        <v>146</v>
      </c>
      <c r="E143" s="719" t="s">
        <v>2342</v>
      </c>
      <c r="F143" s="720" t="s">
        <v>2343</v>
      </c>
      <c r="G143" s="721" t="s">
        <v>195</v>
      </c>
      <c r="H143" s="722">
        <v>6</v>
      </c>
      <c r="I143" s="741"/>
      <c r="J143" s="723">
        <f>ROUND(I143*H143,2)</f>
        <v>0</v>
      </c>
      <c r="K143" s="724"/>
      <c r="L143" s="111"/>
      <c r="M143" s="578" t="s">
        <v>72</v>
      </c>
      <c r="N143" s="577" t="s">
        <v>90</v>
      </c>
      <c r="O143" s="576">
        <v>0.34</v>
      </c>
      <c r="P143" s="576">
        <f>O143*H143</f>
        <v>2.04</v>
      </c>
      <c r="Q143" s="576">
        <v>0.17488999999999999</v>
      </c>
      <c r="R143" s="576">
        <f>Q143*H143</f>
        <v>1.0493399999999999</v>
      </c>
      <c r="S143" s="576">
        <v>0</v>
      </c>
      <c r="T143" s="575">
        <f>S143*H143</f>
        <v>0</v>
      </c>
      <c r="AR143" s="140" t="s">
        <v>150</v>
      </c>
      <c r="AT143" s="140" t="s">
        <v>146</v>
      </c>
      <c r="AU143" s="140" t="s">
        <v>65</v>
      </c>
      <c r="AY143" s="569" t="s">
        <v>144</v>
      </c>
      <c r="BE143" s="570">
        <f>IF(N143="základní",J143,0)</f>
        <v>0</v>
      </c>
      <c r="BF143" s="570">
        <f>IF(N143="snížená",J143,0)</f>
        <v>0</v>
      </c>
      <c r="BG143" s="570">
        <f>IF(N143="zákl. přenesená",J143,0)</f>
        <v>0</v>
      </c>
      <c r="BH143" s="570">
        <f>IF(N143="sníž. přenesená",J143,0)</f>
        <v>0</v>
      </c>
      <c r="BI143" s="570">
        <f>IF(N143="nulová",J143,0)</f>
        <v>0</v>
      </c>
      <c r="BJ143" s="569" t="s">
        <v>142</v>
      </c>
      <c r="BK143" s="570">
        <f>ROUND(I143*H143,2)</f>
        <v>0</v>
      </c>
      <c r="BL143" s="569" t="s">
        <v>150</v>
      </c>
      <c r="BM143" s="140" t="s">
        <v>2344</v>
      </c>
    </row>
    <row r="144" spans="2:65" s="142" customFormat="1">
      <c r="B144" s="143"/>
      <c r="D144" s="594" t="s">
        <v>221</v>
      </c>
      <c r="E144" s="144" t="s">
        <v>72</v>
      </c>
      <c r="F144" s="593" t="s">
        <v>2345</v>
      </c>
      <c r="H144" s="592">
        <v>6</v>
      </c>
      <c r="L144" s="143"/>
      <c r="M144" s="591"/>
      <c r="T144" s="590"/>
      <c r="AT144" s="144" t="s">
        <v>221</v>
      </c>
      <c r="AU144" s="144" t="s">
        <v>65</v>
      </c>
      <c r="AV144" s="142" t="s">
        <v>65</v>
      </c>
      <c r="AW144" s="142" t="s">
        <v>2310</v>
      </c>
      <c r="AX144" s="142" t="s">
        <v>143</v>
      </c>
      <c r="AY144" s="144" t="s">
        <v>144</v>
      </c>
    </row>
    <row r="145" spans="2:65" s="624" customFormat="1">
      <c r="B145" s="625"/>
      <c r="D145" s="594" t="s">
        <v>221</v>
      </c>
      <c r="E145" s="626" t="s">
        <v>72</v>
      </c>
      <c r="F145" s="627" t="s">
        <v>2311</v>
      </c>
      <c r="H145" s="628">
        <v>6</v>
      </c>
      <c r="L145" s="625"/>
      <c r="M145" s="629"/>
      <c r="T145" s="630"/>
      <c r="AT145" s="626" t="s">
        <v>221</v>
      </c>
      <c r="AU145" s="626" t="s">
        <v>65</v>
      </c>
      <c r="AV145" s="624" t="s">
        <v>150</v>
      </c>
      <c r="AW145" s="624" t="s">
        <v>2310</v>
      </c>
      <c r="AX145" s="624" t="s">
        <v>142</v>
      </c>
      <c r="AY145" s="626" t="s">
        <v>144</v>
      </c>
    </row>
    <row r="146" spans="2:65" s="712" customFormat="1" ht="24.2" customHeight="1">
      <c r="B146" s="717"/>
      <c r="C146" s="718" t="s">
        <v>2371</v>
      </c>
      <c r="D146" s="718" t="s">
        <v>146</v>
      </c>
      <c r="E146" s="719" t="s">
        <v>2346</v>
      </c>
      <c r="F146" s="720" t="s">
        <v>2347</v>
      </c>
      <c r="G146" s="721" t="s">
        <v>195</v>
      </c>
      <c r="H146" s="722">
        <v>1</v>
      </c>
      <c r="I146" s="741"/>
      <c r="J146" s="723">
        <f>ROUND(I146*H146,2)</f>
        <v>0</v>
      </c>
      <c r="K146" s="724"/>
      <c r="L146" s="111"/>
      <c r="M146" s="578" t="s">
        <v>72</v>
      </c>
      <c r="N146" s="577" t="s">
        <v>90</v>
      </c>
      <c r="O146" s="576">
        <v>1.18</v>
      </c>
      <c r="P146" s="576">
        <f>O146*H146</f>
        <v>1.18</v>
      </c>
      <c r="Q146" s="576">
        <v>0</v>
      </c>
      <c r="R146" s="576">
        <f>Q146*H146</f>
        <v>0</v>
      </c>
      <c r="S146" s="576">
        <v>0</v>
      </c>
      <c r="T146" s="575">
        <f>S146*H146</f>
        <v>0</v>
      </c>
      <c r="AR146" s="140" t="s">
        <v>150</v>
      </c>
      <c r="AT146" s="140" t="s">
        <v>146</v>
      </c>
      <c r="AU146" s="140" t="s">
        <v>65</v>
      </c>
      <c r="AY146" s="569" t="s">
        <v>144</v>
      </c>
      <c r="BE146" s="570">
        <f>IF(N146="základní",J146,0)</f>
        <v>0</v>
      </c>
      <c r="BF146" s="570">
        <f>IF(N146="snížená",J146,0)</f>
        <v>0</v>
      </c>
      <c r="BG146" s="570">
        <f>IF(N146="zákl. přenesená",J146,0)</f>
        <v>0</v>
      </c>
      <c r="BH146" s="570">
        <f>IF(N146="sníž. přenesená",J146,0)</f>
        <v>0</v>
      </c>
      <c r="BI146" s="570">
        <f>IF(N146="nulová",J146,0)</f>
        <v>0</v>
      </c>
      <c r="BJ146" s="569" t="s">
        <v>142</v>
      </c>
      <c r="BK146" s="570">
        <f>ROUND(I146*H146,2)</f>
        <v>0</v>
      </c>
      <c r="BL146" s="569" t="s">
        <v>150</v>
      </c>
      <c r="BM146" s="140" t="s">
        <v>2348</v>
      </c>
    </row>
    <row r="147" spans="2:65" s="712" customFormat="1" ht="37.9" customHeight="1">
      <c r="B147" s="717"/>
      <c r="C147" s="725" t="s">
        <v>2555</v>
      </c>
      <c r="D147" s="725" t="s">
        <v>186</v>
      </c>
      <c r="E147" s="726" t="s">
        <v>2349</v>
      </c>
      <c r="F147" s="727" t="s">
        <v>2350</v>
      </c>
      <c r="G147" s="728" t="s">
        <v>195</v>
      </c>
      <c r="H147" s="729">
        <v>1</v>
      </c>
      <c r="I147" s="742"/>
      <c r="J147" s="730">
        <f>ROUND(I147*H147,2)</f>
        <v>0</v>
      </c>
      <c r="K147" s="731"/>
      <c r="L147" s="141"/>
      <c r="M147" s="589" t="s">
        <v>72</v>
      </c>
      <c r="N147" s="588" t="s">
        <v>90</v>
      </c>
      <c r="O147" s="576">
        <v>0</v>
      </c>
      <c r="P147" s="576">
        <f>O147*H147</f>
        <v>0</v>
      </c>
      <c r="Q147" s="576">
        <v>0</v>
      </c>
      <c r="R147" s="576">
        <f>Q147*H147</f>
        <v>0</v>
      </c>
      <c r="S147" s="576">
        <v>0</v>
      </c>
      <c r="T147" s="575">
        <f>S147*H147</f>
        <v>0</v>
      </c>
      <c r="AR147" s="140" t="s">
        <v>177</v>
      </c>
      <c r="AT147" s="140" t="s">
        <v>186</v>
      </c>
      <c r="AU147" s="140" t="s">
        <v>65</v>
      </c>
      <c r="AY147" s="569" t="s">
        <v>144</v>
      </c>
      <c r="BE147" s="570">
        <f>IF(N147="základní",J147,0)</f>
        <v>0</v>
      </c>
      <c r="BF147" s="570">
        <f>IF(N147="snížená",J147,0)</f>
        <v>0</v>
      </c>
      <c r="BG147" s="570">
        <f>IF(N147="zákl. přenesená",J147,0)</f>
        <v>0</v>
      </c>
      <c r="BH147" s="570">
        <f>IF(N147="sníž. přenesená",J147,0)</f>
        <v>0</v>
      </c>
      <c r="BI147" s="570">
        <f>IF(N147="nulová",J147,0)</f>
        <v>0</v>
      </c>
      <c r="BJ147" s="569" t="s">
        <v>142</v>
      </c>
      <c r="BK147" s="570">
        <f>ROUND(I147*H147,2)</f>
        <v>0</v>
      </c>
      <c r="BL147" s="569" t="s">
        <v>150</v>
      </c>
      <c r="BM147" s="140" t="s">
        <v>2351</v>
      </c>
    </row>
    <row r="148" spans="2:65" s="712" customFormat="1" ht="24.2" customHeight="1">
      <c r="B148" s="717"/>
      <c r="C148" s="725" t="s">
        <v>203</v>
      </c>
      <c r="D148" s="725" t="s">
        <v>186</v>
      </c>
      <c r="E148" s="726" t="s">
        <v>2352</v>
      </c>
      <c r="F148" s="727" t="s">
        <v>2353</v>
      </c>
      <c r="G148" s="728" t="s">
        <v>195</v>
      </c>
      <c r="H148" s="729">
        <v>1</v>
      </c>
      <c r="I148" s="742"/>
      <c r="J148" s="730">
        <f>ROUND(I148*H148,2)</f>
        <v>0</v>
      </c>
      <c r="K148" s="731"/>
      <c r="L148" s="141"/>
      <c r="M148" s="589" t="s">
        <v>72</v>
      </c>
      <c r="N148" s="588" t="s">
        <v>90</v>
      </c>
      <c r="O148" s="576">
        <v>0</v>
      </c>
      <c r="P148" s="576">
        <f>O148*H148</f>
        <v>0</v>
      </c>
      <c r="Q148" s="576">
        <v>2.8E-3</v>
      </c>
      <c r="R148" s="576">
        <f>Q148*H148</f>
        <v>2.8E-3</v>
      </c>
      <c r="S148" s="576">
        <v>0</v>
      </c>
      <c r="T148" s="575">
        <f>S148*H148</f>
        <v>0</v>
      </c>
      <c r="AR148" s="140" t="s">
        <v>177</v>
      </c>
      <c r="AT148" s="140" t="s">
        <v>186</v>
      </c>
      <c r="AU148" s="140" t="s">
        <v>65</v>
      </c>
      <c r="AY148" s="569" t="s">
        <v>144</v>
      </c>
      <c r="BE148" s="570">
        <f>IF(N148="základní",J148,0)</f>
        <v>0</v>
      </c>
      <c r="BF148" s="570">
        <f>IF(N148="snížená",J148,0)</f>
        <v>0</v>
      </c>
      <c r="BG148" s="570">
        <f>IF(N148="zákl. přenesená",J148,0)</f>
        <v>0</v>
      </c>
      <c r="BH148" s="570">
        <f>IF(N148="sníž. přenesená",J148,0)</f>
        <v>0</v>
      </c>
      <c r="BI148" s="570">
        <f>IF(N148="nulová",J148,0)</f>
        <v>0</v>
      </c>
      <c r="BJ148" s="569" t="s">
        <v>142</v>
      </c>
      <c r="BK148" s="570">
        <f>ROUND(I148*H148,2)</f>
        <v>0</v>
      </c>
      <c r="BL148" s="569" t="s">
        <v>150</v>
      </c>
      <c r="BM148" s="140" t="s">
        <v>2354</v>
      </c>
    </row>
    <row r="149" spans="2:65" s="712" customFormat="1" ht="24.2" customHeight="1">
      <c r="B149" s="717"/>
      <c r="C149" s="725" t="s">
        <v>2559</v>
      </c>
      <c r="D149" s="725" t="s">
        <v>186</v>
      </c>
      <c r="E149" s="726" t="s">
        <v>2355</v>
      </c>
      <c r="F149" s="727" t="s">
        <v>2356</v>
      </c>
      <c r="G149" s="728" t="s">
        <v>195</v>
      </c>
      <c r="H149" s="729">
        <v>1</v>
      </c>
      <c r="I149" s="742"/>
      <c r="J149" s="730">
        <f>ROUND(I149*H149,2)</f>
        <v>0</v>
      </c>
      <c r="K149" s="731"/>
      <c r="L149" s="141"/>
      <c r="M149" s="589" t="s">
        <v>72</v>
      </c>
      <c r="N149" s="588" t="s">
        <v>90</v>
      </c>
      <c r="O149" s="576">
        <v>0</v>
      </c>
      <c r="P149" s="576">
        <f>O149*H149</f>
        <v>0</v>
      </c>
      <c r="Q149" s="576">
        <v>2.8E-3</v>
      </c>
      <c r="R149" s="576">
        <f>Q149*H149</f>
        <v>2.8E-3</v>
      </c>
      <c r="S149" s="576">
        <v>0</v>
      </c>
      <c r="T149" s="575">
        <f>S149*H149</f>
        <v>0</v>
      </c>
      <c r="AR149" s="140" t="s">
        <v>177</v>
      </c>
      <c r="AT149" s="140" t="s">
        <v>186</v>
      </c>
      <c r="AU149" s="140" t="s">
        <v>65</v>
      </c>
      <c r="AY149" s="569" t="s">
        <v>144</v>
      </c>
      <c r="BE149" s="570">
        <f>IF(N149="základní",J149,0)</f>
        <v>0</v>
      </c>
      <c r="BF149" s="570">
        <f>IF(N149="snížená",J149,0)</f>
        <v>0</v>
      </c>
      <c r="BG149" s="570">
        <f>IF(N149="zákl. přenesená",J149,0)</f>
        <v>0</v>
      </c>
      <c r="BH149" s="570">
        <f>IF(N149="sníž. přenesená",J149,0)</f>
        <v>0</v>
      </c>
      <c r="BI149" s="570">
        <f>IF(N149="nulová",J149,0)</f>
        <v>0</v>
      </c>
      <c r="BJ149" s="569" t="s">
        <v>142</v>
      </c>
      <c r="BK149" s="570">
        <f>ROUND(I149*H149,2)</f>
        <v>0</v>
      </c>
      <c r="BL149" s="569" t="s">
        <v>150</v>
      </c>
      <c r="BM149" s="140" t="s">
        <v>2357</v>
      </c>
    </row>
    <row r="150" spans="2:65" s="712" customFormat="1" ht="24.2" customHeight="1">
      <c r="B150" s="717"/>
      <c r="C150" s="725" t="s">
        <v>2380</v>
      </c>
      <c r="D150" s="725" t="s">
        <v>186</v>
      </c>
      <c r="E150" s="726" t="s">
        <v>2358</v>
      </c>
      <c r="F150" s="727" t="s">
        <v>2359</v>
      </c>
      <c r="G150" s="728" t="s">
        <v>195</v>
      </c>
      <c r="H150" s="729">
        <v>3</v>
      </c>
      <c r="I150" s="742"/>
      <c r="J150" s="730">
        <f>ROUND(I150*H150,2)</f>
        <v>0</v>
      </c>
      <c r="K150" s="731"/>
      <c r="L150" s="141"/>
      <c r="M150" s="589" t="s">
        <v>72</v>
      </c>
      <c r="N150" s="588" t="s">
        <v>90</v>
      </c>
      <c r="O150" s="576">
        <v>0</v>
      </c>
      <c r="P150" s="576">
        <f>O150*H150</f>
        <v>0</v>
      </c>
      <c r="Q150" s="576">
        <v>4.3E-3</v>
      </c>
      <c r="R150" s="576">
        <f>Q150*H150</f>
        <v>1.29E-2</v>
      </c>
      <c r="S150" s="576">
        <v>0</v>
      </c>
      <c r="T150" s="575">
        <f>S150*H150</f>
        <v>0</v>
      </c>
      <c r="AR150" s="140" t="s">
        <v>177</v>
      </c>
      <c r="AT150" s="140" t="s">
        <v>186</v>
      </c>
      <c r="AU150" s="140" t="s">
        <v>65</v>
      </c>
      <c r="AY150" s="569" t="s">
        <v>144</v>
      </c>
      <c r="BE150" s="570">
        <f>IF(N150="základní",J150,0)</f>
        <v>0</v>
      </c>
      <c r="BF150" s="570">
        <f>IF(N150="snížená",J150,0)</f>
        <v>0</v>
      </c>
      <c r="BG150" s="570">
        <f>IF(N150="zákl. přenesená",J150,0)</f>
        <v>0</v>
      </c>
      <c r="BH150" s="570">
        <f>IF(N150="sníž. přenesená",J150,0)</f>
        <v>0</v>
      </c>
      <c r="BI150" s="570">
        <f>IF(N150="nulová",J150,0)</f>
        <v>0</v>
      </c>
      <c r="BJ150" s="569" t="s">
        <v>142</v>
      </c>
      <c r="BK150" s="570">
        <f>ROUND(I150*H150,2)</f>
        <v>0</v>
      </c>
      <c r="BL150" s="569" t="s">
        <v>150</v>
      </c>
      <c r="BM150" s="140" t="s">
        <v>2360</v>
      </c>
    </row>
    <row r="151" spans="2:65" s="142" customFormat="1">
      <c r="B151" s="143"/>
      <c r="D151" s="594" t="s">
        <v>221</v>
      </c>
      <c r="E151" s="144" t="s">
        <v>72</v>
      </c>
      <c r="F151" s="593" t="s">
        <v>2361</v>
      </c>
      <c r="H151" s="592">
        <v>3</v>
      </c>
      <c r="L151" s="143"/>
      <c r="M151" s="591"/>
      <c r="T151" s="590"/>
      <c r="AT151" s="144" t="s">
        <v>221</v>
      </c>
      <c r="AU151" s="144" t="s">
        <v>65</v>
      </c>
      <c r="AV151" s="142" t="s">
        <v>65</v>
      </c>
      <c r="AW151" s="142" t="s">
        <v>2310</v>
      </c>
      <c r="AX151" s="142" t="s">
        <v>143</v>
      </c>
      <c r="AY151" s="144" t="s">
        <v>144</v>
      </c>
    </row>
    <row r="152" spans="2:65" s="624" customFormat="1">
      <c r="B152" s="625"/>
      <c r="D152" s="594" t="s">
        <v>221</v>
      </c>
      <c r="E152" s="626" t="s">
        <v>72</v>
      </c>
      <c r="F152" s="627" t="s">
        <v>2311</v>
      </c>
      <c r="H152" s="628">
        <v>3</v>
      </c>
      <c r="L152" s="625"/>
      <c r="M152" s="629"/>
      <c r="T152" s="630"/>
      <c r="AT152" s="626" t="s">
        <v>221</v>
      </c>
      <c r="AU152" s="626" t="s">
        <v>65</v>
      </c>
      <c r="AV152" s="624" t="s">
        <v>150</v>
      </c>
      <c r="AW152" s="624" t="s">
        <v>2310</v>
      </c>
      <c r="AX152" s="624" t="s">
        <v>142</v>
      </c>
      <c r="AY152" s="626" t="s">
        <v>144</v>
      </c>
    </row>
    <row r="153" spans="2:65" s="712" customFormat="1" ht="16.5" customHeight="1">
      <c r="B153" s="717"/>
      <c r="C153" s="725" t="s">
        <v>383</v>
      </c>
      <c r="D153" s="725" t="s">
        <v>186</v>
      </c>
      <c r="E153" s="726" t="s">
        <v>2362</v>
      </c>
      <c r="F153" s="727" t="s">
        <v>2363</v>
      </c>
      <c r="G153" s="728" t="s">
        <v>195</v>
      </c>
      <c r="H153" s="729">
        <v>1</v>
      </c>
      <c r="I153" s="742"/>
      <c r="J153" s="730">
        <f>ROUND(I153*H153,2)</f>
        <v>0</v>
      </c>
      <c r="K153" s="731"/>
      <c r="L153" s="141"/>
      <c r="M153" s="589" t="s">
        <v>72</v>
      </c>
      <c r="N153" s="588" t="s">
        <v>90</v>
      </c>
      <c r="O153" s="576">
        <v>0</v>
      </c>
      <c r="P153" s="576">
        <f>O153*H153</f>
        <v>0</v>
      </c>
      <c r="Q153" s="576">
        <v>3.5000000000000001E-3</v>
      </c>
      <c r="R153" s="576">
        <f>Q153*H153</f>
        <v>3.5000000000000001E-3</v>
      </c>
      <c r="S153" s="576">
        <v>0</v>
      </c>
      <c r="T153" s="575">
        <f>S153*H153</f>
        <v>0</v>
      </c>
      <c r="AR153" s="140" t="s">
        <v>177</v>
      </c>
      <c r="AT153" s="140" t="s">
        <v>186</v>
      </c>
      <c r="AU153" s="140" t="s">
        <v>65</v>
      </c>
      <c r="AY153" s="569" t="s">
        <v>144</v>
      </c>
      <c r="BE153" s="570">
        <f>IF(N153="základní",J153,0)</f>
        <v>0</v>
      </c>
      <c r="BF153" s="570">
        <f>IF(N153="snížená",J153,0)</f>
        <v>0</v>
      </c>
      <c r="BG153" s="570">
        <f>IF(N153="zákl. přenesená",J153,0)</f>
        <v>0</v>
      </c>
      <c r="BH153" s="570">
        <f>IF(N153="sníž. přenesená",J153,0)</f>
        <v>0</v>
      </c>
      <c r="BI153" s="570">
        <f>IF(N153="nulová",J153,0)</f>
        <v>0</v>
      </c>
      <c r="BJ153" s="569" t="s">
        <v>142</v>
      </c>
      <c r="BK153" s="570">
        <f>ROUND(I153*H153,2)</f>
        <v>0</v>
      </c>
      <c r="BL153" s="569" t="s">
        <v>150</v>
      </c>
      <c r="BM153" s="140" t="s">
        <v>2364</v>
      </c>
    </row>
    <row r="154" spans="2:65" s="142" customFormat="1">
      <c r="B154" s="143"/>
      <c r="D154" s="594" t="s">
        <v>221</v>
      </c>
      <c r="E154" s="144" t="s">
        <v>72</v>
      </c>
      <c r="F154" s="593" t="s">
        <v>142</v>
      </c>
      <c r="H154" s="592">
        <v>1</v>
      </c>
      <c r="L154" s="143"/>
      <c r="M154" s="591"/>
      <c r="T154" s="590"/>
      <c r="AT154" s="144" t="s">
        <v>221</v>
      </c>
      <c r="AU154" s="144" t="s">
        <v>65</v>
      </c>
      <c r="AV154" s="142" t="s">
        <v>65</v>
      </c>
      <c r="AW154" s="142" t="s">
        <v>2310</v>
      </c>
      <c r="AX154" s="142" t="s">
        <v>143</v>
      </c>
      <c r="AY154" s="144" t="s">
        <v>144</v>
      </c>
    </row>
    <row r="155" spans="2:65" s="624" customFormat="1">
      <c r="B155" s="625"/>
      <c r="D155" s="594" t="s">
        <v>221</v>
      </c>
      <c r="E155" s="626" t="s">
        <v>72</v>
      </c>
      <c r="F155" s="627" t="s">
        <v>2311</v>
      </c>
      <c r="H155" s="628">
        <v>1</v>
      </c>
      <c r="L155" s="625"/>
      <c r="M155" s="629"/>
      <c r="T155" s="630"/>
      <c r="AT155" s="626" t="s">
        <v>221</v>
      </c>
      <c r="AU155" s="626" t="s">
        <v>65</v>
      </c>
      <c r="AV155" s="624" t="s">
        <v>150</v>
      </c>
      <c r="AW155" s="624" t="s">
        <v>2310</v>
      </c>
      <c r="AX155" s="624" t="s">
        <v>142</v>
      </c>
      <c r="AY155" s="626" t="s">
        <v>144</v>
      </c>
    </row>
    <row r="156" spans="2:65" s="712" customFormat="1" ht="21.75" customHeight="1">
      <c r="B156" s="717"/>
      <c r="C156" s="718" t="s">
        <v>2324</v>
      </c>
      <c r="D156" s="718" t="s">
        <v>146</v>
      </c>
      <c r="E156" s="719" t="s">
        <v>2365</v>
      </c>
      <c r="F156" s="720" t="s">
        <v>2366</v>
      </c>
      <c r="G156" s="721" t="s">
        <v>211</v>
      </c>
      <c r="H156" s="722">
        <v>3.4</v>
      </c>
      <c r="I156" s="741"/>
      <c r="J156" s="723">
        <f>ROUND(I156*H156,2)</f>
        <v>0</v>
      </c>
      <c r="K156" s="724"/>
      <c r="L156" s="111"/>
      <c r="M156" s="578" t="s">
        <v>72</v>
      </c>
      <c r="N156" s="577" t="s">
        <v>90</v>
      </c>
      <c r="O156" s="576">
        <v>0.41</v>
      </c>
      <c r="P156" s="576">
        <f>O156*H156</f>
        <v>1.3939999999999999</v>
      </c>
      <c r="Q156" s="576">
        <v>0</v>
      </c>
      <c r="R156" s="576">
        <f>Q156*H156</f>
        <v>0</v>
      </c>
      <c r="S156" s="576">
        <v>0</v>
      </c>
      <c r="T156" s="575">
        <f>S156*H156</f>
        <v>0</v>
      </c>
      <c r="AR156" s="140" t="s">
        <v>150</v>
      </c>
      <c r="AT156" s="140" t="s">
        <v>146</v>
      </c>
      <c r="AU156" s="140" t="s">
        <v>65</v>
      </c>
      <c r="AY156" s="569" t="s">
        <v>144</v>
      </c>
      <c r="BE156" s="570">
        <f>IF(N156="základní",J156,0)</f>
        <v>0</v>
      </c>
      <c r="BF156" s="570">
        <f>IF(N156="snížená",J156,0)</f>
        <v>0</v>
      </c>
      <c r="BG156" s="570">
        <f>IF(N156="zákl. přenesená",J156,0)</f>
        <v>0</v>
      </c>
      <c r="BH156" s="570">
        <f>IF(N156="sníž. přenesená",J156,0)</f>
        <v>0</v>
      </c>
      <c r="BI156" s="570">
        <f>IF(N156="nulová",J156,0)</f>
        <v>0</v>
      </c>
      <c r="BJ156" s="569" t="s">
        <v>142</v>
      </c>
      <c r="BK156" s="570">
        <f>ROUND(I156*H156,2)</f>
        <v>0</v>
      </c>
      <c r="BL156" s="569" t="s">
        <v>150</v>
      </c>
      <c r="BM156" s="140" t="s">
        <v>2367</v>
      </c>
    </row>
    <row r="157" spans="2:65" s="712" customFormat="1" ht="24.2" customHeight="1">
      <c r="B157" s="717"/>
      <c r="C157" s="725" t="s">
        <v>2333</v>
      </c>
      <c r="D157" s="725" t="s">
        <v>186</v>
      </c>
      <c r="E157" s="726" t="s">
        <v>2368</v>
      </c>
      <c r="F157" s="727" t="s">
        <v>2369</v>
      </c>
      <c r="G157" s="728" t="s">
        <v>195</v>
      </c>
      <c r="H157" s="729">
        <v>2</v>
      </c>
      <c r="I157" s="742"/>
      <c r="J157" s="730">
        <f>ROUND(I157*H157,2)</f>
        <v>0</v>
      </c>
      <c r="K157" s="731"/>
      <c r="L157" s="141"/>
      <c r="M157" s="589" t="s">
        <v>72</v>
      </c>
      <c r="N157" s="588" t="s">
        <v>90</v>
      </c>
      <c r="O157" s="576">
        <v>0</v>
      </c>
      <c r="P157" s="576">
        <f>O157*H157</f>
        <v>0</v>
      </c>
      <c r="Q157" s="576">
        <v>7.8E-2</v>
      </c>
      <c r="R157" s="576">
        <f>Q157*H157</f>
        <v>0.156</v>
      </c>
      <c r="S157" s="576">
        <v>0</v>
      </c>
      <c r="T157" s="575">
        <f>S157*H157</f>
        <v>0</v>
      </c>
      <c r="AR157" s="140" t="s">
        <v>177</v>
      </c>
      <c r="AT157" s="140" t="s">
        <v>186</v>
      </c>
      <c r="AU157" s="140" t="s">
        <v>65</v>
      </c>
      <c r="AY157" s="569" t="s">
        <v>144</v>
      </c>
      <c r="BE157" s="570">
        <f>IF(N157="základní",J157,0)</f>
        <v>0</v>
      </c>
      <c r="BF157" s="570">
        <f>IF(N157="snížená",J157,0)</f>
        <v>0</v>
      </c>
      <c r="BG157" s="570">
        <f>IF(N157="zákl. přenesená",J157,0)</f>
        <v>0</v>
      </c>
      <c r="BH157" s="570">
        <f>IF(N157="sníž. přenesená",J157,0)</f>
        <v>0</v>
      </c>
      <c r="BI157" s="570">
        <f>IF(N157="nulová",J157,0)</f>
        <v>0</v>
      </c>
      <c r="BJ157" s="569" t="s">
        <v>142</v>
      </c>
      <c r="BK157" s="570">
        <f>ROUND(I157*H157,2)</f>
        <v>0</v>
      </c>
      <c r="BL157" s="569" t="s">
        <v>150</v>
      </c>
      <c r="BM157" s="140" t="s">
        <v>2370</v>
      </c>
    </row>
    <row r="158" spans="2:65" s="142" customFormat="1">
      <c r="B158" s="143"/>
      <c r="D158" s="594" t="s">
        <v>221</v>
      </c>
      <c r="E158" s="144" t="s">
        <v>72</v>
      </c>
      <c r="F158" s="593" t="s">
        <v>65</v>
      </c>
      <c r="H158" s="592">
        <v>2</v>
      </c>
      <c r="L158" s="143"/>
      <c r="M158" s="591"/>
      <c r="T158" s="590"/>
      <c r="AT158" s="144" t="s">
        <v>221</v>
      </c>
      <c r="AU158" s="144" t="s">
        <v>65</v>
      </c>
      <c r="AV158" s="142" t="s">
        <v>65</v>
      </c>
      <c r="AW158" s="142" t="s">
        <v>2310</v>
      </c>
      <c r="AX158" s="142" t="s">
        <v>143</v>
      </c>
      <c r="AY158" s="144" t="s">
        <v>144</v>
      </c>
    </row>
    <row r="159" spans="2:65" s="624" customFormat="1">
      <c r="B159" s="625"/>
      <c r="D159" s="594" t="s">
        <v>221</v>
      </c>
      <c r="E159" s="626" t="s">
        <v>72</v>
      </c>
      <c r="F159" s="627" t="s">
        <v>2311</v>
      </c>
      <c r="H159" s="628">
        <v>2</v>
      </c>
      <c r="L159" s="625"/>
      <c r="M159" s="629"/>
      <c r="T159" s="630"/>
      <c r="AT159" s="626" t="s">
        <v>221</v>
      </c>
      <c r="AU159" s="626" t="s">
        <v>65</v>
      </c>
      <c r="AV159" s="624" t="s">
        <v>150</v>
      </c>
      <c r="AW159" s="624" t="s">
        <v>2310</v>
      </c>
      <c r="AX159" s="624" t="s">
        <v>142</v>
      </c>
      <c r="AY159" s="626" t="s">
        <v>144</v>
      </c>
    </row>
    <row r="160" spans="2:65" s="712" customFormat="1" ht="16.5" customHeight="1">
      <c r="B160" s="717"/>
      <c r="C160" s="718" t="s">
        <v>2437</v>
      </c>
      <c r="D160" s="718" t="s">
        <v>146</v>
      </c>
      <c r="E160" s="719" t="s">
        <v>2372</v>
      </c>
      <c r="F160" s="720" t="s">
        <v>2373</v>
      </c>
      <c r="G160" s="721" t="s">
        <v>195</v>
      </c>
      <c r="H160" s="722">
        <v>260</v>
      </c>
      <c r="I160" s="741"/>
      <c r="J160" s="723">
        <f>ROUND(I160*H160,2)</f>
        <v>0</v>
      </c>
      <c r="K160" s="724"/>
      <c r="L160" s="111"/>
      <c r="M160" s="578" t="s">
        <v>72</v>
      </c>
      <c r="N160" s="577" t="s">
        <v>90</v>
      </c>
      <c r="O160" s="576">
        <v>0.97</v>
      </c>
      <c r="P160" s="576">
        <f>O160*H160</f>
        <v>252.2</v>
      </c>
      <c r="Q160" s="576">
        <v>7.0200000000000002E-3</v>
      </c>
      <c r="R160" s="576">
        <f>Q160*H160</f>
        <v>1.8252000000000002</v>
      </c>
      <c r="S160" s="576">
        <v>0</v>
      </c>
      <c r="T160" s="575">
        <f>S160*H160</f>
        <v>0</v>
      </c>
      <c r="AR160" s="140" t="s">
        <v>150</v>
      </c>
      <c r="AT160" s="140" t="s">
        <v>146</v>
      </c>
      <c r="AU160" s="140" t="s">
        <v>65</v>
      </c>
      <c r="AY160" s="569" t="s">
        <v>144</v>
      </c>
      <c r="BE160" s="570">
        <f>IF(N160="základní",J160,0)</f>
        <v>0</v>
      </c>
      <c r="BF160" s="570">
        <f>IF(N160="snížená",J160,0)</f>
        <v>0</v>
      </c>
      <c r="BG160" s="570">
        <f>IF(N160="zákl. přenesená",J160,0)</f>
        <v>0</v>
      </c>
      <c r="BH160" s="570">
        <f>IF(N160="sníž. přenesená",J160,0)</f>
        <v>0</v>
      </c>
      <c r="BI160" s="570">
        <f>IF(N160="nulová",J160,0)</f>
        <v>0</v>
      </c>
      <c r="BJ160" s="569" t="s">
        <v>142</v>
      </c>
      <c r="BK160" s="570">
        <f>ROUND(I160*H160,2)</f>
        <v>0</v>
      </c>
      <c r="BL160" s="569" t="s">
        <v>150</v>
      </c>
      <c r="BM160" s="140" t="s">
        <v>2374</v>
      </c>
    </row>
    <row r="161" spans="2:65" s="142" customFormat="1">
      <c r="B161" s="143"/>
      <c r="D161" s="594" t="s">
        <v>221</v>
      </c>
      <c r="E161" s="144" t="s">
        <v>72</v>
      </c>
      <c r="F161" s="593" t="s">
        <v>2375</v>
      </c>
      <c r="H161" s="592">
        <v>260</v>
      </c>
      <c r="L161" s="143"/>
      <c r="M161" s="591"/>
      <c r="T161" s="590"/>
      <c r="AT161" s="144" t="s">
        <v>221</v>
      </c>
      <c r="AU161" s="144" t="s">
        <v>65</v>
      </c>
      <c r="AV161" s="142" t="s">
        <v>65</v>
      </c>
      <c r="AW161" s="142" t="s">
        <v>2310</v>
      </c>
      <c r="AX161" s="142" t="s">
        <v>143</v>
      </c>
      <c r="AY161" s="144" t="s">
        <v>144</v>
      </c>
    </row>
    <row r="162" spans="2:65" s="624" customFormat="1">
      <c r="B162" s="625"/>
      <c r="D162" s="594" t="s">
        <v>221</v>
      </c>
      <c r="E162" s="626" t="s">
        <v>72</v>
      </c>
      <c r="F162" s="627" t="s">
        <v>2311</v>
      </c>
      <c r="H162" s="628">
        <v>260</v>
      </c>
      <c r="L162" s="625"/>
      <c r="M162" s="629"/>
      <c r="T162" s="630"/>
      <c r="AT162" s="626" t="s">
        <v>221</v>
      </c>
      <c r="AU162" s="626" t="s">
        <v>65</v>
      </c>
      <c r="AV162" s="624" t="s">
        <v>150</v>
      </c>
      <c r="AW162" s="624" t="s">
        <v>2310</v>
      </c>
      <c r="AX162" s="624" t="s">
        <v>142</v>
      </c>
      <c r="AY162" s="626" t="s">
        <v>144</v>
      </c>
    </row>
    <row r="163" spans="2:65" s="712" customFormat="1" ht="24.2" customHeight="1">
      <c r="B163" s="717"/>
      <c r="C163" s="725" t="s">
        <v>2440</v>
      </c>
      <c r="D163" s="725" t="s">
        <v>186</v>
      </c>
      <c r="E163" s="726" t="s">
        <v>2376</v>
      </c>
      <c r="F163" s="727" t="s">
        <v>2377</v>
      </c>
      <c r="G163" s="728" t="s">
        <v>195</v>
      </c>
      <c r="H163" s="729">
        <v>262.60000000000002</v>
      </c>
      <c r="I163" s="742"/>
      <c r="J163" s="730">
        <f>ROUND(I163*H163,2)</f>
        <v>0</v>
      </c>
      <c r="K163" s="731"/>
      <c r="L163" s="141"/>
      <c r="M163" s="589" t="s">
        <v>72</v>
      </c>
      <c r="N163" s="588" t="s">
        <v>90</v>
      </c>
      <c r="O163" s="576">
        <v>0</v>
      </c>
      <c r="P163" s="576">
        <f>O163*H163</f>
        <v>0</v>
      </c>
      <c r="Q163" s="576">
        <v>9.6000000000000002E-2</v>
      </c>
      <c r="R163" s="576">
        <f>Q163*H163</f>
        <v>25.209600000000002</v>
      </c>
      <c r="S163" s="576">
        <v>0</v>
      </c>
      <c r="T163" s="575">
        <f>S163*H163</f>
        <v>0</v>
      </c>
      <c r="AR163" s="140" t="s">
        <v>177</v>
      </c>
      <c r="AT163" s="140" t="s">
        <v>186</v>
      </c>
      <c r="AU163" s="140" t="s">
        <v>65</v>
      </c>
      <c r="AY163" s="569" t="s">
        <v>144</v>
      </c>
      <c r="BE163" s="570">
        <f>IF(N163="základní",J163,0)</f>
        <v>0</v>
      </c>
      <c r="BF163" s="570">
        <f>IF(N163="snížená",J163,0)</f>
        <v>0</v>
      </c>
      <c r="BG163" s="570">
        <f>IF(N163="zákl. přenesená",J163,0)</f>
        <v>0</v>
      </c>
      <c r="BH163" s="570">
        <f>IF(N163="sníž. přenesená",J163,0)</f>
        <v>0</v>
      </c>
      <c r="BI163" s="570">
        <f>IF(N163="nulová",J163,0)</f>
        <v>0</v>
      </c>
      <c r="BJ163" s="569" t="s">
        <v>142</v>
      </c>
      <c r="BK163" s="570">
        <f>ROUND(I163*H163,2)</f>
        <v>0</v>
      </c>
      <c r="BL163" s="569" t="s">
        <v>150</v>
      </c>
      <c r="BM163" s="140" t="s">
        <v>2378</v>
      </c>
    </row>
    <row r="164" spans="2:65" s="142" customFormat="1">
      <c r="B164" s="143"/>
      <c r="D164" s="594" t="s">
        <v>221</v>
      </c>
      <c r="E164" s="144" t="s">
        <v>72</v>
      </c>
      <c r="F164" s="593" t="s">
        <v>2379</v>
      </c>
      <c r="H164" s="592">
        <v>262.60000000000002</v>
      </c>
      <c r="L164" s="143"/>
      <c r="M164" s="591"/>
      <c r="T164" s="590"/>
      <c r="AT164" s="144" t="s">
        <v>221</v>
      </c>
      <c r="AU164" s="144" t="s">
        <v>65</v>
      </c>
      <c r="AV164" s="142" t="s">
        <v>65</v>
      </c>
      <c r="AW164" s="142" t="s">
        <v>2310</v>
      </c>
      <c r="AX164" s="142" t="s">
        <v>143</v>
      </c>
      <c r="AY164" s="144" t="s">
        <v>144</v>
      </c>
    </row>
    <row r="165" spans="2:65" s="624" customFormat="1">
      <c r="B165" s="625"/>
      <c r="D165" s="594" t="s">
        <v>221</v>
      </c>
      <c r="E165" s="626" t="s">
        <v>72</v>
      </c>
      <c r="F165" s="627" t="s">
        <v>2311</v>
      </c>
      <c r="H165" s="628">
        <v>262.60000000000002</v>
      </c>
      <c r="L165" s="625"/>
      <c r="M165" s="629"/>
      <c r="T165" s="630"/>
      <c r="AT165" s="626" t="s">
        <v>221</v>
      </c>
      <c r="AU165" s="626" t="s">
        <v>65</v>
      </c>
      <c r="AV165" s="624" t="s">
        <v>150</v>
      </c>
      <c r="AW165" s="624" t="s">
        <v>2310</v>
      </c>
      <c r="AX165" s="624" t="s">
        <v>142</v>
      </c>
      <c r="AY165" s="626" t="s">
        <v>144</v>
      </c>
    </row>
    <row r="166" spans="2:65" s="712" customFormat="1" ht="24.2" customHeight="1">
      <c r="B166" s="717"/>
      <c r="C166" s="718" t="s">
        <v>3670</v>
      </c>
      <c r="D166" s="718" t="s">
        <v>146</v>
      </c>
      <c r="E166" s="719" t="s">
        <v>2381</v>
      </c>
      <c r="F166" s="720" t="s">
        <v>2382</v>
      </c>
      <c r="G166" s="721" t="s">
        <v>195</v>
      </c>
      <c r="H166" s="722">
        <v>53</v>
      </c>
      <c r="I166" s="741"/>
      <c r="J166" s="723">
        <f>ROUND(I166*H166,2)</f>
        <v>0</v>
      </c>
      <c r="K166" s="724"/>
      <c r="L166" s="111"/>
      <c r="M166" s="578" t="s">
        <v>72</v>
      </c>
      <c r="N166" s="577" t="s">
        <v>90</v>
      </c>
      <c r="O166" s="576">
        <v>1.3560000000000001</v>
      </c>
      <c r="P166" s="576">
        <f>O166*H166</f>
        <v>71.868000000000009</v>
      </c>
      <c r="Q166" s="576">
        <v>0.36435000000000001</v>
      </c>
      <c r="R166" s="576">
        <f>Q166*H166</f>
        <v>19.310549999999999</v>
      </c>
      <c r="S166" s="576">
        <v>0</v>
      </c>
      <c r="T166" s="575">
        <f>S166*H166</f>
        <v>0</v>
      </c>
      <c r="AR166" s="140" t="s">
        <v>150</v>
      </c>
      <c r="AT166" s="140" t="s">
        <v>146</v>
      </c>
      <c r="AU166" s="140" t="s">
        <v>65</v>
      </c>
      <c r="AY166" s="569" t="s">
        <v>144</v>
      </c>
      <c r="BE166" s="570">
        <f>IF(N166="základní",J166,0)</f>
        <v>0</v>
      </c>
      <c r="BF166" s="570">
        <f>IF(N166="snížená",J166,0)</f>
        <v>0</v>
      </c>
      <c r="BG166" s="570">
        <f>IF(N166="zákl. přenesená",J166,0)</f>
        <v>0</v>
      </c>
      <c r="BH166" s="570">
        <f>IF(N166="sníž. přenesená",J166,0)</f>
        <v>0</v>
      </c>
      <c r="BI166" s="570">
        <f>IF(N166="nulová",J166,0)</f>
        <v>0</v>
      </c>
      <c r="BJ166" s="569" t="s">
        <v>142</v>
      </c>
      <c r="BK166" s="570">
        <f>ROUND(I166*H166,2)</f>
        <v>0</v>
      </c>
      <c r="BL166" s="569" t="s">
        <v>150</v>
      </c>
      <c r="BM166" s="140" t="s">
        <v>2383</v>
      </c>
    </row>
    <row r="167" spans="2:65" s="712" customFormat="1" ht="37.9" customHeight="1">
      <c r="B167" s="717"/>
      <c r="C167" s="725" t="s">
        <v>318</v>
      </c>
      <c r="D167" s="725" t="s">
        <v>186</v>
      </c>
      <c r="E167" s="726" t="s">
        <v>2384</v>
      </c>
      <c r="F167" s="727" t="s">
        <v>2385</v>
      </c>
      <c r="G167" s="728" t="s">
        <v>195</v>
      </c>
      <c r="H167" s="729">
        <v>53.53</v>
      </c>
      <c r="I167" s="742"/>
      <c r="J167" s="730">
        <f>ROUND(I167*H167,2)</f>
        <v>0</v>
      </c>
      <c r="K167" s="731"/>
      <c r="L167" s="141"/>
      <c r="M167" s="589" t="s">
        <v>72</v>
      </c>
      <c r="N167" s="588" t="s">
        <v>90</v>
      </c>
      <c r="O167" s="576">
        <v>0</v>
      </c>
      <c r="P167" s="576">
        <f>O167*H167</f>
        <v>0</v>
      </c>
      <c r="Q167" s="576">
        <v>8.5000000000000006E-2</v>
      </c>
      <c r="R167" s="576">
        <f>Q167*H167</f>
        <v>4.5500500000000006</v>
      </c>
      <c r="S167" s="576">
        <v>0</v>
      </c>
      <c r="T167" s="575">
        <f>S167*H167</f>
        <v>0</v>
      </c>
      <c r="AR167" s="140" t="s">
        <v>177</v>
      </c>
      <c r="AT167" s="140" t="s">
        <v>186</v>
      </c>
      <c r="AU167" s="140" t="s">
        <v>65</v>
      </c>
      <c r="AY167" s="569" t="s">
        <v>144</v>
      </c>
      <c r="BE167" s="570">
        <f>IF(N167="základní",J167,0)</f>
        <v>0</v>
      </c>
      <c r="BF167" s="570">
        <f>IF(N167="snížená",J167,0)</f>
        <v>0</v>
      </c>
      <c r="BG167" s="570">
        <f>IF(N167="zákl. přenesená",J167,0)</f>
        <v>0</v>
      </c>
      <c r="BH167" s="570">
        <f>IF(N167="sníž. přenesená",J167,0)</f>
        <v>0</v>
      </c>
      <c r="BI167" s="570">
        <f>IF(N167="nulová",J167,0)</f>
        <v>0</v>
      </c>
      <c r="BJ167" s="569" t="s">
        <v>142</v>
      </c>
      <c r="BK167" s="570">
        <f>ROUND(I167*H167,2)</f>
        <v>0</v>
      </c>
      <c r="BL167" s="569" t="s">
        <v>150</v>
      </c>
      <c r="BM167" s="140" t="s">
        <v>2386</v>
      </c>
    </row>
    <row r="168" spans="2:65" s="142" customFormat="1">
      <c r="B168" s="143"/>
      <c r="D168" s="594" t="s">
        <v>221</v>
      </c>
      <c r="E168" s="144" t="s">
        <v>72</v>
      </c>
      <c r="F168" s="593" t="s">
        <v>2387</v>
      </c>
      <c r="H168" s="592">
        <v>53.53</v>
      </c>
      <c r="L168" s="143"/>
      <c r="M168" s="591"/>
      <c r="T168" s="590"/>
      <c r="AT168" s="144" t="s">
        <v>221</v>
      </c>
      <c r="AU168" s="144" t="s">
        <v>65</v>
      </c>
      <c r="AV168" s="142" t="s">
        <v>65</v>
      </c>
      <c r="AW168" s="142" t="s">
        <v>2310</v>
      </c>
      <c r="AX168" s="142" t="s">
        <v>142</v>
      </c>
      <c r="AY168" s="144" t="s">
        <v>144</v>
      </c>
    </row>
    <row r="169" spans="2:65" s="579" customFormat="1" ht="22.9" customHeight="1">
      <c r="B169" s="583"/>
      <c r="D169" s="137" t="s">
        <v>139</v>
      </c>
      <c r="E169" s="587" t="s">
        <v>181</v>
      </c>
      <c r="F169" s="587" t="s">
        <v>2388</v>
      </c>
      <c r="J169" s="586">
        <f>BK169</f>
        <v>0</v>
      </c>
      <c r="L169" s="583"/>
      <c r="M169" s="582"/>
      <c r="P169" s="581">
        <f>SUM(P170:P198)</f>
        <v>351.43292399999996</v>
      </c>
      <c r="R169" s="581">
        <f>SUM(R170:R198)</f>
        <v>0</v>
      </c>
      <c r="T169" s="580">
        <f>SUM(T170:T198)</f>
        <v>91.568616999999989</v>
      </c>
      <c r="AR169" s="137" t="s">
        <v>142</v>
      </c>
      <c r="AT169" s="138" t="s">
        <v>139</v>
      </c>
      <c r="AU169" s="138" t="s">
        <v>142</v>
      </c>
      <c r="AY169" s="137" t="s">
        <v>144</v>
      </c>
      <c r="BK169" s="139">
        <f>SUM(BK170:BK198)</f>
        <v>0</v>
      </c>
    </row>
    <row r="170" spans="2:65" s="712" customFormat="1" ht="16.5" customHeight="1">
      <c r="B170" s="717"/>
      <c r="C170" s="718" t="s">
        <v>322</v>
      </c>
      <c r="D170" s="718" t="s">
        <v>146</v>
      </c>
      <c r="E170" s="719" t="s">
        <v>2390</v>
      </c>
      <c r="F170" s="720" t="s">
        <v>2391</v>
      </c>
      <c r="G170" s="721" t="s">
        <v>149</v>
      </c>
      <c r="H170" s="722">
        <v>35.244</v>
      </c>
      <c r="I170" s="741"/>
      <c r="J170" s="723">
        <f>ROUND(I170*H170,2)</f>
        <v>0</v>
      </c>
      <c r="K170" s="724"/>
      <c r="L170" s="111"/>
      <c r="M170" s="578" t="s">
        <v>72</v>
      </c>
      <c r="N170" s="577" t="s">
        <v>90</v>
      </c>
      <c r="O170" s="576">
        <v>6.4359999999999999</v>
      </c>
      <c r="P170" s="576">
        <f>O170*H170</f>
        <v>226.83038400000001</v>
      </c>
      <c r="Q170" s="576">
        <v>0</v>
      </c>
      <c r="R170" s="576">
        <f>Q170*H170</f>
        <v>0</v>
      </c>
      <c r="S170" s="576">
        <v>2</v>
      </c>
      <c r="T170" s="575">
        <f>S170*H170</f>
        <v>70.488</v>
      </c>
      <c r="AR170" s="140" t="s">
        <v>150</v>
      </c>
      <c r="AT170" s="140" t="s">
        <v>146</v>
      </c>
      <c r="AU170" s="140" t="s">
        <v>65</v>
      </c>
      <c r="AY170" s="569" t="s">
        <v>144</v>
      </c>
      <c r="BE170" s="570">
        <f>IF(N170="základní",J170,0)</f>
        <v>0</v>
      </c>
      <c r="BF170" s="570">
        <f>IF(N170="snížená",J170,0)</f>
        <v>0</v>
      </c>
      <c r="BG170" s="570">
        <f>IF(N170="zákl. přenesená",J170,0)</f>
        <v>0</v>
      </c>
      <c r="BH170" s="570">
        <f>IF(N170="sníž. přenesená",J170,0)</f>
        <v>0</v>
      </c>
      <c r="BI170" s="570">
        <f>IF(N170="nulová",J170,0)</f>
        <v>0</v>
      </c>
      <c r="BJ170" s="569" t="s">
        <v>142</v>
      </c>
      <c r="BK170" s="570">
        <f>ROUND(I170*H170,2)</f>
        <v>0</v>
      </c>
      <c r="BL170" s="569" t="s">
        <v>150</v>
      </c>
      <c r="BM170" s="140" t="s">
        <v>2392</v>
      </c>
    </row>
    <row r="171" spans="2:65" s="142" customFormat="1">
      <c r="B171" s="143"/>
      <c r="D171" s="594" t="s">
        <v>221</v>
      </c>
      <c r="E171" s="144" t="s">
        <v>72</v>
      </c>
      <c r="F171" s="593" t="s">
        <v>2393</v>
      </c>
      <c r="H171" s="592">
        <v>20.399999999999999</v>
      </c>
      <c r="L171" s="143"/>
      <c r="M171" s="591"/>
      <c r="T171" s="590"/>
      <c r="AT171" s="144" t="s">
        <v>221</v>
      </c>
      <c r="AU171" s="144" t="s">
        <v>65</v>
      </c>
      <c r="AV171" s="142" t="s">
        <v>65</v>
      </c>
      <c r="AW171" s="142" t="s">
        <v>2310</v>
      </c>
      <c r="AX171" s="142" t="s">
        <v>143</v>
      </c>
      <c r="AY171" s="144" t="s">
        <v>144</v>
      </c>
    </row>
    <row r="172" spans="2:65" s="631" customFormat="1">
      <c r="B172" s="632"/>
      <c r="D172" s="594" t="s">
        <v>221</v>
      </c>
      <c r="E172" s="633" t="s">
        <v>72</v>
      </c>
      <c r="F172" s="634" t="s">
        <v>2394</v>
      </c>
      <c r="H172" s="633" t="s">
        <v>72</v>
      </c>
      <c r="L172" s="632"/>
      <c r="M172" s="635"/>
      <c r="T172" s="636"/>
      <c r="AT172" s="633" t="s">
        <v>221</v>
      </c>
      <c r="AU172" s="633" t="s">
        <v>65</v>
      </c>
      <c r="AV172" s="631" t="s">
        <v>142</v>
      </c>
      <c r="AW172" s="631" t="s">
        <v>2310</v>
      </c>
      <c r="AX172" s="631" t="s">
        <v>143</v>
      </c>
      <c r="AY172" s="633" t="s">
        <v>144</v>
      </c>
    </row>
    <row r="173" spans="2:65" s="142" customFormat="1">
      <c r="B173" s="143"/>
      <c r="D173" s="594" t="s">
        <v>221</v>
      </c>
      <c r="E173" s="144" t="s">
        <v>72</v>
      </c>
      <c r="F173" s="593" t="s">
        <v>2395</v>
      </c>
      <c r="H173" s="592">
        <v>4.8</v>
      </c>
      <c r="L173" s="143"/>
      <c r="M173" s="591"/>
      <c r="T173" s="590"/>
      <c r="AT173" s="144" t="s">
        <v>221</v>
      </c>
      <c r="AU173" s="144" t="s">
        <v>65</v>
      </c>
      <c r="AV173" s="142" t="s">
        <v>65</v>
      </c>
      <c r="AW173" s="142" t="s">
        <v>2310</v>
      </c>
      <c r="AX173" s="142" t="s">
        <v>143</v>
      </c>
      <c r="AY173" s="144" t="s">
        <v>144</v>
      </c>
    </row>
    <row r="174" spans="2:65" s="631" customFormat="1">
      <c r="B174" s="632"/>
      <c r="D174" s="594" t="s">
        <v>221</v>
      </c>
      <c r="E174" s="633" t="s">
        <v>72</v>
      </c>
      <c r="F174" s="634" t="s">
        <v>2396</v>
      </c>
      <c r="H174" s="633" t="s">
        <v>72</v>
      </c>
      <c r="L174" s="632"/>
      <c r="M174" s="635"/>
      <c r="T174" s="636"/>
      <c r="AT174" s="633" t="s">
        <v>221</v>
      </c>
      <c r="AU174" s="633" t="s">
        <v>65</v>
      </c>
      <c r="AV174" s="631" t="s">
        <v>142</v>
      </c>
      <c r="AW174" s="631" t="s">
        <v>2310</v>
      </c>
      <c r="AX174" s="631" t="s">
        <v>143</v>
      </c>
      <c r="AY174" s="633" t="s">
        <v>144</v>
      </c>
    </row>
    <row r="175" spans="2:65" s="142" customFormat="1">
      <c r="B175" s="143"/>
      <c r="D175" s="594" t="s">
        <v>221</v>
      </c>
      <c r="E175" s="144" t="s">
        <v>72</v>
      </c>
      <c r="F175" s="593" t="s">
        <v>2397</v>
      </c>
      <c r="H175" s="592">
        <v>10.044</v>
      </c>
      <c r="L175" s="143"/>
      <c r="M175" s="591"/>
      <c r="T175" s="590"/>
      <c r="AT175" s="144" t="s">
        <v>221</v>
      </c>
      <c r="AU175" s="144" t="s">
        <v>65</v>
      </c>
      <c r="AV175" s="142" t="s">
        <v>65</v>
      </c>
      <c r="AW175" s="142" t="s">
        <v>2310</v>
      </c>
      <c r="AX175" s="142" t="s">
        <v>143</v>
      </c>
      <c r="AY175" s="144" t="s">
        <v>144</v>
      </c>
    </row>
    <row r="176" spans="2:65" s="624" customFormat="1">
      <c r="B176" s="625"/>
      <c r="D176" s="594" t="s">
        <v>221</v>
      </c>
      <c r="E176" s="626" t="s">
        <v>72</v>
      </c>
      <c r="F176" s="627" t="s">
        <v>2311</v>
      </c>
      <c r="H176" s="628">
        <v>35.244</v>
      </c>
      <c r="L176" s="625"/>
      <c r="M176" s="629"/>
      <c r="T176" s="630"/>
      <c r="AT176" s="626" t="s">
        <v>221</v>
      </c>
      <c r="AU176" s="626" t="s">
        <v>65</v>
      </c>
      <c r="AV176" s="624" t="s">
        <v>150</v>
      </c>
      <c r="AW176" s="624" t="s">
        <v>2310</v>
      </c>
      <c r="AX176" s="624" t="s">
        <v>142</v>
      </c>
      <c r="AY176" s="626" t="s">
        <v>144</v>
      </c>
    </row>
    <row r="177" spans="2:65" s="712" customFormat="1" ht="49.15" customHeight="1">
      <c r="B177" s="717"/>
      <c r="C177" s="718" t="s">
        <v>2651</v>
      </c>
      <c r="D177" s="718" t="s">
        <v>146</v>
      </c>
      <c r="E177" s="719" t="s">
        <v>2399</v>
      </c>
      <c r="F177" s="720" t="s">
        <v>2400</v>
      </c>
      <c r="G177" s="721" t="s">
        <v>149</v>
      </c>
      <c r="H177" s="722">
        <v>7.84</v>
      </c>
      <c r="I177" s="741"/>
      <c r="J177" s="723">
        <f>ROUND(I177*H177,2)</f>
        <v>0</v>
      </c>
      <c r="K177" s="724"/>
      <c r="L177" s="111"/>
      <c r="M177" s="578" t="s">
        <v>72</v>
      </c>
      <c r="N177" s="577" t="s">
        <v>90</v>
      </c>
      <c r="O177" s="576">
        <v>5.3860000000000001</v>
      </c>
      <c r="P177" s="576">
        <f>O177*H177</f>
        <v>42.226239999999997</v>
      </c>
      <c r="Q177" s="576">
        <v>0</v>
      </c>
      <c r="R177" s="576">
        <f>Q177*H177</f>
        <v>0</v>
      </c>
      <c r="S177" s="576">
        <v>2.1</v>
      </c>
      <c r="T177" s="575">
        <f>S177*H177</f>
        <v>16.463999999999999</v>
      </c>
      <c r="AR177" s="140" t="s">
        <v>150</v>
      </c>
      <c r="AT177" s="140" t="s">
        <v>146</v>
      </c>
      <c r="AU177" s="140" t="s">
        <v>65</v>
      </c>
      <c r="AY177" s="569" t="s">
        <v>144</v>
      </c>
      <c r="BE177" s="570">
        <f>IF(N177="základní",J177,0)</f>
        <v>0</v>
      </c>
      <c r="BF177" s="570">
        <f>IF(N177="snížená",J177,0)</f>
        <v>0</v>
      </c>
      <c r="BG177" s="570">
        <f>IF(N177="zákl. přenesená",J177,0)</f>
        <v>0</v>
      </c>
      <c r="BH177" s="570">
        <f>IF(N177="sníž. přenesená",J177,0)</f>
        <v>0</v>
      </c>
      <c r="BI177" s="570">
        <f>IF(N177="nulová",J177,0)</f>
        <v>0</v>
      </c>
      <c r="BJ177" s="569" t="s">
        <v>142</v>
      </c>
      <c r="BK177" s="570">
        <f>ROUND(I177*H177,2)</f>
        <v>0</v>
      </c>
      <c r="BL177" s="569" t="s">
        <v>150</v>
      </c>
      <c r="BM177" s="140" t="s">
        <v>2401</v>
      </c>
    </row>
    <row r="178" spans="2:65" s="142" customFormat="1">
      <c r="B178" s="143"/>
      <c r="D178" s="594" t="s">
        <v>221</v>
      </c>
      <c r="E178" s="144" t="s">
        <v>72</v>
      </c>
      <c r="F178" s="593" t="s">
        <v>2402</v>
      </c>
      <c r="H178" s="592">
        <v>5.95</v>
      </c>
      <c r="L178" s="143"/>
      <c r="M178" s="591"/>
      <c r="T178" s="590"/>
      <c r="AT178" s="144" t="s">
        <v>221</v>
      </c>
      <c r="AU178" s="144" t="s">
        <v>65</v>
      </c>
      <c r="AV178" s="142" t="s">
        <v>65</v>
      </c>
      <c r="AW178" s="142" t="s">
        <v>2310</v>
      </c>
      <c r="AX178" s="142" t="s">
        <v>143</v>
      </c>
      <c r="AY178" s="144" t="s">
        <v>144</v>
      </c>
    </row>
    <row r="179" spans="2:65" s="142" customFormat="1">
      <c r="B179" s="143"/>
      <c r="D179" s="594" t="s">
        <v>221</v>
      </c>
      <c r="E179" s="144" t="s">
        <v>72</v>
      </c>
      <c r="F179" s="593" t="s">
        <v>2403</v>
      </c>
      <c r="H179" s="592">
        <v>1.89</v>
      </c>
      <c r="L179" s="143"/>
      <c r="M179" s="591"/>
      <c r="T179" s="590"/>
      <c r="AT179" s="144" t="s">
        <v>221</v>
      </c>
      <c r="AU179" s="144" t="s">
        <v>65</v>
      </c>
      <c r="AV179" s="142" t="s">
        <v>65</v>
      </c>
      <c r="AW179" s="142" t="s">
        <v>2310</v>
      </c>
      <c r="AX179" s="142" t="s">
        <v>143</v>
      </c>
      <c r="AY179" s="144" t="s">
        <v>144</v>
      </c>
    </row>
    <row r="180" spans="2:65" s="624" customFormat="1">
      <c r="B180" s="625"/>
      <c r="D180" s="594" t="s">
        <v>221</v>
      </c>
      <c r="E180" s="626" t="s">
        <v>72</v>
      </c>
      <c r="F180" s="627" t="s">
        <v>2311</v>
      </c>
      <c r="H180" s="628">
        <v>7.84</v>
      </c>
      <c r="L180" s="625"/>
      <c r="M180" s="629"/>
      <c r="T180" s="630"/>
      <c r="AT180" s="626" t="s">
        <v>221</v>
      </c>
      <c r="AU180" s="626" t="s">
        <v>65</v>
      </c>
      <c r="AV180" s="624" t="s">
        <v>150</v>
      </c>
      <c r="AW180" s="624" t="s">
        <v>2310</v>
      </c>
      <c r="AX180" s="624" t="s">
        <v>142</v>
      </c>
      <c r="AY180" s="626" t="s">
        <v>144</v>
      </c>
    </row>
    <row r="181" spans="2:65" s="712" customFormat="1" ht="24.2" customHeight="1">
      <c r="B181" s="717"/>
      <c r="C181" s="718" t="s">
        <v>2433</v>
      </c>
      <c r="D181" s="718" t="s">
        <v>146</v>
      </c>
      <c r="E181" s="719" t="s">
        <v>2409</v>
      </c>
      <c r="F181" s="720" t="s">
        <v>2410</v>
      </c>
      <c r="G181" s="721" t="s">
        <v>211</v>
      </c>
      <c r="H181" s="722">
        <v>34</v>
      </c>
      <c r="I181" s="741"/>
      <c r="J181" s="723">
        <f>ROUND(I181*H181,2)</f>
        <v>0</v>
      </c>
      <c r="K181" s="724"/>
      <c r="L181" s="111"/>
      <c r="M181" s="578" t="s">
        <v>72</v>
      </c>
      <c r="N181" s="577" t="s">
        <v>90</v>
      </c>
      <c r="O181" s="576">
        <v>0.35</v>
      </c>
      <c r="P181" s="576">
        <f>O181*H181</f>
        <v>11.899999999999999</v>
      </c>
      <c r="Q181" s="576">
        <v>0</v>
      </c>
      <c r="R181" s="576">
        <f>Q181*H181</f>
        <v>0</v>
      </c>
      <c r="S181" s="576">
        <v>7.0000000000000007E-2</v>
      </c>
      <c r="T181" s="575">
        <f>S181*H181</f>
        <v>2.3800000000000003</v>
      </c>
      <c r="AR181" s="140" t="s">
        <v>150</v>
      </c>
      <c r="AT181" s="140" t="s">
        <v>146</v>
      </c>
      <c r="AU181" s="140" t="s">
        <v>65</v>
      </c>
      <c r="AY181" s="569" t="s">
        <v>144</v>
      </c>
      <c r="BE181" s="570">
        <f>IF(N181="základní",J181,0)</f>
        <v>0</v>
      </c>
      <c r="BF181" s="570">
        <f>IF(N181="snížená",J181,0)</f>
        <v>0</v>
      </c>
      <c r="BG181" s="570">
        <f>IF(N181="zákl. přenesená",J181,0)</f>
        <v>0</v>
      </c>
      <c r="BH181" s="570">
        <f>IF(N181="sníž. přenesená",J181,0)</f>
        <v>0</v>
      </c>
      <c r="BI181" s="570">
        <f>IF(N181="nulová",J181,0)</f>
        <v>0</v>
      </c>
      <c r="BJ181" s="569" t="s">
        <v>142</v>
      </c>
      <c r="BK181" s="570">
        <f>ROUND(I181*H181,2)</f>
        <v>0</v>
      </c>
      <c r="BL181" s="569" t="s">
        <v>150</v>
      </c>
      <c r="BM181" s="140" t="s">
        <v>2411</v>
      </c>
    </row>
    <row r="182" spans="2:65" s="142" customFormat="1">
      <c r="B182" s="143"/>
      <c r="D182" s="594" t="s">
        <v>221</v>
      </c>
      <c r="E182" s="144" t="s">
        <v>72</v>
      </c>
      <c r="F182" s="593" t="s">
        <v>2412</v>
      </c>
      <c r="H182" s="592">
        <v>34</v>
      </c>
      <c r="L182" s="143"/>
      <c r="M182" s="591"/>
      <c r="T182" s="590"/>
      <c r="AT182" s="144" t="s">
        <v>221</v>
      </c>
      <c r="AU182" s="144" t="s">
        <v>65</v>
      </c>
      <c r="AV182" s="142" t="s">
        <v>65</v>
      </c>
      <c r="AW182" s="142" t="s">
        <v>2310</v>
      </c>
      <c r="AX182" s="142" t="s">
        <v>143</v>
      </c>
      <c r="AY182" s="144" t="s">
        <v>144</v>
      </c>
    </row>
    <row r="183" spans="2:65" s="624" customFormat="1">
      <c r="B183" s="625"/>
      <c r="D183" s="594" t="s">
        <v>221</v>
      </c>
      <c r="E183" s="626" t="s">
        <v>72</v>
      </c>
      <c r="F183" s="627" t="s">
        <v>2311</v>
      </c>
      <c r="H183" s="628">
        <v>34</v>
      </c>
      <c r="L183" s="625"/>
      <c r="M183" s="629"/>
      <c r="T183" s="630"/>
      <c r="AT183" s="626" t="s">
        <v>221</v>
      </c>
      <c r="AU183" s="626" t="s">
        <v>65</v>
      </c>
      <c r="AV183" s="624" t="s">
        <v>150</v>
      </c>
      <c r="AW183" s="624" t="s">
        <v>2310</v>
      </c>
      <c r="AX183" s="624" t="s">
        <v>142</v>
      </c>
      <c r="AY183" s="626" t="s">
        <v>144</v>
      </c>
    </row>
    <row r="184" spans="2:65" s="712" customFormat="1" ht="24.2" customHeight="1">
      <c r="B184" s="717"/>
      <c r="C184" s="718" t="s">
        <v>2413</v>
      </c>
      <c r="D184" s="718" t="s">
        <v>146</v>
      </c>
      <c r="E184" s="719" t="s">
        <v>2414</v>
      </c>
      <c r="F184" s="720" t="s">
        <v>2415</v>
      </c>
      <c r="G184" s="721" t="s">
        <v>195</v>
      </c>
      <c r="H184" s="722">
        <v>21</v>
      </c>
      <c r="I184" s="741"/>
      <c r="J184" s="723">
        <f>ROUND(I184*H184,2)</f>
        <v>0</v>
      </c>
      <c r="K184" s="724"/>
      <c r="L184" s="111"/>
      <c r="M184" s="578" t="s">
        <v>72</v>
      </c>
      <c r="N184" s="577" t="s">
        <v>90</v>
      </c>
      <c r="O184" s="576">
        <v>0.23</v>
      </c>
      <c r="P184" s="576">
        <f>O184*H184</f>
        <v>4.83</v>
      </c>
      <c r="Q184" s="576">
        <v>0</v>
      </c>
      <c r="R184" s="576">
        <f>Q184*H184</f>
        <v>0</v>
      </c>
      <c r="S184" s="576">
        <v>0</v>
      </c>
      <c r="T184" s="575">
        <f>S184*H184</f>
        <v>0</v>
      </c>
      <c r="AR184" s="140" t="s">
        <v>150</v>
      </c>
      <c r="AT184" s="140" t="s">
        <v>146</v>
      </c>
      <c r="AU184" s="140" t="s">
        <v>65</v>
      </c>
      <c r="AY184" s="569" t="s">
        <v>144</v>
      </c>
      <c r="BE184" s="570">
        <f>IF(N184="základní",J184,0)</f>
        <v>0</v>
      </c>
      <c r="BF184" s="570">
        <f>IF(N184="snížená",J184,0)</f>
        <v>0</v>
      </c>
      <c r="BG184" s="570">
        <f>IF(N184="zákl. přenesená",J184,0)</f>
        <v>0</v>
      </c>
      <c r="BH184" s="570">
        <f>IF(N184="sníž. přenesená",J184,0)</f>
        <v>0</v>
      </c>
      <c r="BI184" s="570">
        <f>IF(N184="nulová",J184,0)</f>
        <v>0</v>
      </c>
      <c r="BJ184" s="569" t="s">
        <v>142</v>
      </c>
      <c r="BK184" s="570">
        <f>ROUND(I184*H184,2)</f>
        <v>0</v>
      </c>
      <c r="BL184" s="569" t="s">
        <v>150</v>
      </c>
      <c r="BM184" s="140" t="s">
        <v>2416</v>
      </c>
    </row>
    <row r="185" spans="2:65" s="142" customFormat="1">
      <c r="B185" s="143"/>
      <c r="D185" s="594" t="s">
        <v>221</v>
      </c>
      <c r="E185" s="144" t="s">
        <v>72</v>
      </c>
      <c r="F185" s="593" t="s">
        <v>2417</v>
      </c>
      <c r="H185" s="592">
        <v>21</v>
      </c>
      <c r="L185" s="143"/>
      <c r="M185" s="591"/>
      <c r="T185" s="590"/>
      <c r="AT185" s="144" t="s">
        <v>221</v>
      </c>
      <c r="AU185" s="144" t="s">
        <v>65</v>
      </c>
      <c r="AV185" s="142" t="s">
        <v>65</v>
      </c>
      <c r="AW185" s="142" t="s">
        <v>2310</v>
      </c>
      <c r="AX185" s="142" t="s">
        <v>143</v>
      </c>
      <c r="AY185" s="144" t="s">
        <v>144</v>
      </c>
    </row>
    <row r="186" spans="2:65" s="624" customFormat="1">
      <c r="B186" s="625"/>
      <c r="D186" s="594" t="s">
        <v>221</v>
      </c>
      <c r="E186" s="626" t="s">
        <v>72</v>
      </c>
      <c r="F186" s="627" t="s">
        <v>2311</v>
      </c>
      <c r="H186" s="628">
        <v>21</v>
      </c>
      <c r="L186" s="625"/>
      <c r="M186" s="629"/>
      <c r="T186" s="630"/>
      <c r="AT186" s="626" t="s">
        <v>221</v>
      </c>
      <c r="AU186" s="626" t="s">
        <v>65</v>
      </c>
      <c r="AV186" s="624" t="s">
        <v>150</v>
      </c>
      <c r="AW186" s="624" t="s">
        <v>2310</v>
      </c>
      <c r="AX186" s="624" t="s">
        <v>142</v>
      </c>
      <c r="AY186" s="626" t="s">
        <v>144</v>
      </c>
    </row>
    <row r="187" spans="2:65" s="712" customFormat="1" ht="16.5" customHeight="1">
      <c r="B187" s="717"/>
      <c r="C187" s="718" t="s">
        <v>2421</v>
      </c>
      <c r="D187" s="718" t="s">
        <v>146</v>
      </c>
      <c r="E187" s="719" t="s">
        <v>2418</v>
      </c>
      <c r="F187" s="720" t="s">
        <v>2419</v>
      </c>
      <c r="G187" s="721" t="s">
        <v>195</v>
      </c>
      <c r="H187" s="722">
        <v>22</v>
      </c>
      <c r="I187" s="741"/>
      <c r="J187" s="723">
        <f>ROUND(I187*H187,2)</f>
        <v>0</v>
      </c>
      <c r="K187" s="724"/>
      <c r="L187" s="111"/>
      <c r="M187" s="578" t="s">
        <v>72</v>
      </c>
      <c r="N187" s="577" t="s">
        <v>90</v>
      </c>
      <c r="O187" s="576">
        <v>0.94</v>
      </c>
      <c r="P187" s="576">
        <f>O187*H187</f>
        <v>20.68</v>
      </c>
      <c r="Q187" s="576">
        <v>0</v>
      </c>
      <c r="R187" s="576">
        <f>Q187*H187</f>
        <v>0</v>
      </c>
      <c r="S187" s="576">
        <v>5.3999999999999999E-2</v>
      </c>
      <c r="T187" s="575">
        <f>S187*H187</f>
        <v>1.1879999999999999</v>
      </c>
      <c r="AR187" s="140" t="s">
        <v>150</v>
      </c>
      <c r="AT187" s="140" t="s">
        <v>146</v>
      </c>
      <c r="AU187" s="140" t="s">
        <v>65</v>
      </c>
      <c r="AY187" s="569" t="s">
        <v>144</v>
      </c>
      <c r="BE187" s="570">
        <f>IF(N187="základní",J187,0)</f>
        <v>0</v>
      </c>
      <c r="BF187" s="570">
        <f>IF(N187="snížená",J187,0)</f>
        <v>0</v>
      </c>
      <c r="BG187" s="570">
        <f>IF(N187="zákl. přenesená",J187,0)</f>
        <v>0</v>
      </c>
      <c r="BH187" s="570">
        <f>IF(N187="sníž. přenesená",J187,0)</f>
        <v>0</v>
      </c>
      <c r="BI187" s="570">
        <f>IF(N187="nulová",J187,0)</f>
        <v>0</v>
      </c>
      <c r="BJ187" s="569" t="s">
        <v>142</v>
      </c>
      <c r="BK187" s="570">
        <f>ROUND(I187*H187,2)</f>
        <v>0</v>
      </c>
      <c r="BL187" s="569" t="s">
        <v>150</v>
      </c>
      <c r="BM187" s="140" t="s">
        <v>2420</v>
      </c>
    </row>
    <row r="188" spans="2:65" s="712" customFormat="1" ht="24.2" customHeight="1">
      <c r="B188" s="717"/>
      <c r="C188" s="718" t="s">
        <v>2404</v>
      </c>
      <c r="D188" s="718" t="s">
        <v>146</v>
      </c>
      <c r="E188" s="719" t="s">
        <v>2422</v>
      </c>
      <c r="F188" s="720" t="s">
        <v>4873</v>
      </c>
      <c r="G188" s="721" t="s">
        <v>195</v>
      </c>
      <c r="H188" s="722">
        <v>30</v>
      </c>
      <c r="I188" s="741"/>
      <c r="J188" s="723">
        <f>ROUND(I188*H188,2)</f>
        <v>0</v>
      </c>
      <c r="K188" s="724"/>
      <c r="L188" s="111"/>
      <c r="M188" s="578" t="s">
        <v>72</v>
      </c>
      <c r="N188" s="577" t="s">
        <v>90</v>
      </c>
      <c r="O188" s="576">
        <v>0.32</v>
      </c>
      <c r="P188" s="576">
        <f>O188*H188</f>
        <v>9.6</v>
      </c>
      <c r="Q188" s="576">
        <v>0</v>
      </c>
      <c r="R188" s="576">
        <f>Q188*H188</f>
        <v>0</v>
      </c>
      <c r="S188" s="576">
        <v>8.0000000000000002E-3</v>
      </c>
      <c r="T188" s="575">
        <f>S188*H188</f>
        <v>0.24</v>
      </c>
      <c r="AR188" s="140" t="s">
        <v>150</v>
      </c>
      <c r="AT188" s="140" t="s">
        <v>146</v>
      </c>
      <c r="AU188" s="140" t="s">
        <v>65</v>
      </c>
      <c r="AY188" s="569" t="s">
        <v>144</v>
      </c>
      <c r="BE188" s="570">
        <f>IF(N188="základní",J188,0)</f>
        <v>0</v>
      </c>
      <c r="BF188" s="570">
        <f>IF(N188="snížená",J188,0)</f>
        <v>0</v>
      </c>
      <c r="BG188" s="570">
        <f>IF(N188="zákl. přenesená",J188,0)</f>
        <v>0</v>
      </c>
      <c r="BH188" s="570">
        <f>IF(N188="sníž. přenesená",J188,0)</f>
        <v>0</v>
      </c>
      <c r="BI188" s="570">
        <f>IF(N188="nulová",J188,0)</f>
        <v>0</v>
      </c>
      <c r="BJ188" s="569" t="s">
        <v>142</v>
      </c>
      <c r="BK188" s="570">
        <f>ROUND(I188*H188,2)</f>
        <v>0</v>
      </c>
      <c r="BL188" s="569" t="s">
        <v>150</v>
      </c>
      <c r="BM188" s="140" t="s">
        <v>2424</v>
      </c>
    </row>
    <row r="189" spans="2:65" s="142" customFormat="1">
      <c r="B189" s="143"/>
      <c r="D189" s="594" t="s">
        <v>221</v>
      </c>
      <c r="E189" s="144" t="s">
        <v>72</v>
      </c>
      <c r="F189" s="593" t="s">
        <v>4874</v>
      </c>
      <c r="H189" s="592">
        <v>30</v>
      </c>
      <c r="L189" s="143"/>
      <c r="M189" s="591"/>
      <c r="T189" s="590"/>
      <c r="AT189" s="144" t="s">
        <v>221</v>
      </c>
      <c r="AU189" s="144" t="s">
        <v>65</v>
      </c>
      <c r="AV189" s="142" t="s">
        <v>65</v>
      </c>
      <c r="AW189" s="142" t="s">
        <v>2310</v>
      </c>
      <c r="AX189" s="142" t="s">
        <v>143</v>
      </c>
      <c r="AY189" s="144" t="s">
        <v>144</v>
      </c>
    </row>
    <row r="190" spans="2:65" s="624" customFormat="1">
      <c r="B190" s="625"/>
      <c r="D190" s="594" t="s">
        <v>221</v>
      </c>
      <c r="E190" s="626" t="s">
        <v>72</v>
      </c>
      <c r="F190" s="627" t="s">
        <v>2311</v>
      </c>
      <c r="H190" s="628">
        <v>30</v>
      </c>
      <c r="L190" s="625"/>
      <c r="M190" s="629"/>
      <c r="T190" s="630"/>
      <c r="AT190" s="626" t="s">
        <v>221</v>
      </c>
      <c r="AU190" s="626" t="s">
        <v>65</v>
      </c>
      <c r="AV190" s="624" t="s">
        <v>150</v>
      </c>
      <c r="AW190" s="624" t="s">
        <v>2310</v>
      </c>
      <c r="AX190" s="624" t="s">
        <v>142</v>
      </c>
      <c r="AY190" s="626" t="s">
        <v>144</v>
      </c>
    </row>
    <row r="191" spans="2:65" s="712" customFormat="1" ht="24.2" customHeight="1">
      <c r="B191" s="717"/>
      <c r="C191" s="718" t="s">
        <v>2398</v>
      </c>
      <c r="D191" s="718" t="s">
        <v>146</v>
      </c>
      <c r="E191" s="719" t="s">
        <v>2425</v>
      </c>
      <c r="F191" s="720" t="s">
        <v>2426</v>
      </c>
      <c r="G191" s="721" t="s">
        <v>211</v>
      </c>
      <c r="H191" s="722">
        <v>20.399999999999999</v>
      </c>
      <c r="I191" s="741"/>
      <c r="J191" s="723">
        <f>ROUND(I191*H191,2)</f>
        <v>0</v>
      </c>
      <c r="K191" s="724"/>
      <c r="L191" s="111"/>
      <c r="M191" s="578" t="s">
        <v>72</v>
      </c>
      <c r="N191" s="577" t="s">
        <v>90</v>
      </c>
      <c r="O191" s="576">
        <v>0.19600000000000001</v>
      </c>
      <c r="P191" s="576">
        <f>O191*H191</f>
        <v>3.9983999999999997</v>
      </c>
      <c r="Q191" s="576">
        <v>0</v>
      </c>
      <c r="R191" s="576">
        <f>Q191*H191</f>
        <v>0</v>
      </c>
      <c r="S191" s="576">
        <v>1.98E-3</v>
      </c>
      <c r="T191" s="575">
        <f>S191*H191</f>
        <v>4.0391999999999997E-2</v>
      </c>
      <c r="AR191" s="140" t="s">
        <v>150</v>
      </c>
      <c r="AT191" s="140" t="s">
        <v>146</v>
      </c>
      <c r="AU191" s="140" t="s">
        <v>65</v>
      </c>
      <c r="AY191" s="569" t="s">
        <v>144</v>
      </c>
      <c r="BE191" s="570">
        <f>IF(N191="základní",J191,0)</f>
        <v>0</v>
      </c>
      <c r="BF191" s="570">
        <f>IF(N191="snížená",J191,0)</f>
        <v>0</v>
      </c>
      <c r="BG191" s="570">
        <f>IF(N191="zákl. přenesená",J191,0)</f>
        <v>0</v>
      </c>
      <c r="BH191" s="570">
        <f>IF(N191="sníž. přenesená",J191,0)</f>
        <v>0</v>
      </c>
      <c r="BI191" s="570">
        <f>IF(N191="nulová",J191,0)</f>
        <v>0</v>
      </c>
      <c r="BJ191" s="569" t="s">
        <v>142</v>
      </c>
      <c r="BK191" s="570">
        <f>ROUND(I191*H191,2)</f>
        <v>0</v>
      </c>
      <c r="BL191" s="569" t="s">
        <v>150</v>
      </c>
      <c r="BM191" s="140" t="s">
        <v>2427</v>
      </c>
    </row>
    <row r="192" spans="2:65" s="142" customFormat="1">
      <c r="B192" s="143"/>
      <c r="D192" s="594" t="s">
        <v>221</v>
      </c>
      <c r="E192" s="144" t="s">
        <v>72</v>
      </c>
      <c r="F192" s="593" t="s">
        <v>2428</v>
      </c>
      <c r="H192" s="592">
        <v>20.399999999999999</v>
      </c>
      <c r="L192" s="143"/>
      <c r="M192" s="591"/>
      <c r="T192" s="590"/>
      <c r="AT192" s="144" t="s">
        <v>221</v>
      </c>
      <c r="AU192" s="144" t="s">
        <v>65</v>
      </c>
      <c r="AV192" s="142" t="s">
        <v>65</v>
      </c>
      <c r="AW192" s="142" t="s">
        <v>2310</v>
      </c>
      <c r="AX192" s="142" t="s">
        <v>143</v>
      </c>
      <c r="AY192" s="144" t="s">
        <v>144</v>
      </c>
    </row>
    <row r="193" spans="2:65" s="624" customFormat="1">
      <c r="B193" s="625"/>
      <c r="D193" s="594" t="s">
        <v>221</v>
      </c>
      <c r="E193" s="626" t="s">
        <v>72</v>
      </c>
      <c r="F193" s="627" t="s">
        <v>2311</v>
      </c>
      <c r="H193" s="628">
        <v>20.399999999999999</v>
      </c>
      <c r="L193" s="625"/>
      <c r="M193" s="629"/>
      <c r="T193" s="630"/>
      <c r="AT193" s="626" t="s">
        <v>221</v>
      </c>
      <c r="AU193" s="626" t="s">
        <v>65</v>
      </c>
      <c r="AV193" s="624" t="s">
        <v>150</v>
      </c>
      <c r="AW193" s="624" t="s">
        <v>2310</v>
      </c>
      <c r="AX193" s="624" t="s">
        <v>142</v>
      </c>
      <c r="AY193" s="626" t="s">
        <v>144</v>
      </c>
    </row>
    <row r="194" spans="2:65" s="712" customFormat="1" ht="24.2" customHeight="1">
      <c r="B194" s="717"/>
      <c r="C194" s="718" t="s">
        <v>2408</v>
      </c>
      <c r="D194" s="718" t="s">
        <v>146</v>
      </c>
      <c r="E194" s="719" t="s">
        <v>2429</v>
      </c>
      <c r="F194" s="720" t="s">
        <v>2430</v>
      </c>
      <c r="G194" s="721" t="s">
        <v>211</v>
      </c>
      <c r="H194" s="722">
        <v>51.7</v>
      </c>
      <c r="I194" s="741"/>
      <c r="J194" s="723">
        <f>ROUND(I194*H194,2)</f>
        <v>0</v>
      </c>
      <c r="K194" s="724"/>
      <c r="L194" s="111"/>
      <c r="M194" s="578" t="s">
        <v>72</v>
      </c>
      <c r="N194" s="577" t="s">
        <v>90</v>
      </c>
      <c r="O194" s="576">
        <v>0.28699999999999998</v>
      </c>
      <c r="P194" s="576">
        <f>O194*H194</f>
        <v>14.837899999999999</v>
      </c>
      <c r="Q194" s="576">
        <v>0</v>
      </c>
      <c r="R194" s="576">
        <f>Q194*H194</f>
        <v>0</v>
      </c>
      <c r="S194" s="576">
        <v>9.2499999999999995E-3</v>
      </c>
      <c r="T194" s="575">
        <f>S194*H194</f>
        <v>0.47822500000000001</v>
      </c>
      <c r="AR194" s="140" t="s">
        <v>150</v>
      </c>
      <c r="AT194" s="140" t="s">
        <v>146</v>
      </c>
      <c r="AU194" s="140" t="s">
        <v>65</v>
      </c>
      <c r="AY194" s="569" t="s">
        <v>144</v>
      </c>
      <c r="BE194" s="570">
        <f>IF(N194="základní",J194,0)</f>
        <v>0</v>
      </c>
      <c r="BF194" s="570">
        <f>IF(N194="snížená",J194,0)</f>
        <v>0</v>
      </c>
      <c r="BG194" s="570">
        <f>IF(N194="zákl. přenesená",J194,0)</f>
        <v>0</v>
      </c>
      <c r="BH194" s="570">
        <f>IF(N194="sníž. přenesená",J194,0)</f>
        <v>0</v>
      </c>
      <c r="BI194" s="570">
        <f>IF(N194="nulová",J194,0)</f>
        <v>0</v>
      </c>
      <c r="BJ194" s="569" t="s">
        <v>142</v>
      </c>
      <c r="BK194" s="570">
        <f>ROUND(I194*H194,2)</f>
        <v>0</v>
      </c>
      <c r="BL194" s="569" t="s">
        <v>150</v>
      </c>
      <c r="BM194" s="140" t="s">
        <v>2431</v>
      </c>
    </row>
    <row r="195" spans="2:65" s="142" customFormat="1">
      <c r="B195" s="143"/>
      <c r="D195" s="594" t="s">
        <v>221</v>
      </c>
      <c r="E195" s="144" t="s">
        <v>72</v>
      </c>
      <c r="F195" s="593" t="s">
        <v>2432</v>
      </c>
      <c r="H195" s="592">
        <v>51.7</v>
      </c>
      <c r="L195" s="143"/>
      <c r="M195" s="591"/>
      <c r="T195" s="590"/>
      <c r="AT195" s="144" t="s">
        <v>221</v>
      </c>
      <c r="AU195" s="144" t="s">
        <v>65</v>
      </c>
      <c r="AV195" s="142" t="s">
        <v>65</v>
      </c>
      <c r="AW195" s="142" t="s">
        <v>2310</v>
      </c>
      <c r="AX195" s="142" t="s">
        <v>143</v>
      </c>
      <c r="AY195" s="144" t="s">
        <v>144</v>
      </c>
    </row>
    <row r="196" spans="2:65" s="624" customFormat="1">
      <c r="B196" s="625"/>
      <c r="D196" s="594" t="s">
        <v>221</v>
      </c>
      <c r="E196" s="626" t="s">
        <v>72</v>
      </c>
      <c r="F196" s="627" t="s">
        <v>2311</v>
      </c>
      <c r="H196" s="628">
        <v>51.7</v>
      </c>
      <c r="L196" s="625"/>
      <c r="M196" s="629"/>
      <c r="T196" s="630"/>
      <c r="AT196" s="626" t="s">
        <v>221</v>
      </c>
      <c r="AU196" s="626" t="s">
        <v>65</v>
      </c>
      <c r="AV196" s="624" t="s">
        <v>150</v>
      </c>
      <c r="AW196" s="624" t="s">
        <v>2310</v>
      </c>
      <c r="AX196" s="624" t="s">
        <v>142</v>
      </c>
      <c r="AY196" s="626" t="s">
        <v>144</v>
      </c>
    </row>
    <row r="197" spans="2:65" s="712" customFormat="1" ht="24.2" customHeight="1">
      <c r="B197" s="717"/>
      <c r="C197" s="718" t="s">
        <v>362</v>
      </c>
      <c r="D197" s="718" t="s">
        <v>146</v>
      </c>
      <c r="E197" s="719" t="s">
        <v>2444</v>
      </c>
      <c r="F197" s="720" t="s">
        <v>2445</v>
      </c>
      <c r="G197" s="721" t="s">
        <v>1657</v>
      </c>
      <c r="H197" s="722">
        <v>290</v>
      </c>
      <c r="I197" s="741"/>
      <c r="J197" s="723">
        <f>ROUND(I197*H197,2)</f>
        <v>0</v>
      </c>
      <c r="K197" s="724"/>
      <c r="L197" s="111"/>
      <c r="M197" s="578" t="s">
        <v>72</v>
      </c>
      <c r="N197" s="577" t="s">
        <v>90</v>
      </c>
      <c r="O197" s="576">
        <v>5.7000000000000002E-2</v>
      </c>
      <c r="P197" s="576">
        <f>O197*H197</f>
        <v>16.53</v>
      </c>
      <c r="Q197" s="576">
        <v>0</v>
      </c>
      <c r="R197" s="576">
        <f>Q197*H197</f>
        <v>0</v>
      </c>
      <c r="S197" s="576">
        <v>1E-3</v>
      </c>
      <c r="T197" s="575">
        <f>S197*H197</f>
        <v>0.28999999999999998</v>
      </c>
      <c r="AR197" s="140" t="s">
        <v>383</v>
      </c>
      <c r="AT197" s="140" t="s">
        <v>146</v>
      </c>
      <c r="AU197" s="140" t="s">
        <v>65</v>
      </c>
      <c r="AY197" s="569" t="s">
        <v>144</v>
      </c>
      <c r="BE197" s="570">
        <f>IF(N197="základní",J197,0)</f>
        <v>0</v>
      </c>
      <c r="BF197" s="570">
        <f>IF(N197="snížená",J197,0)</f>
        <v>0</v>
      </c>
      <c r="BG197" s="570">
        <f>IF(N197="zákl. přenesená",J197,0)</f>
        <v>0</v>
      </c>
      <c r="BH197" s="570">
        <f>IF(N197="sníž. přenesená",J197,0)</f>
        <v>0</v>
      </c>
      <c r="BI197" s="570">
        <f>IF(N197="nulová",J197,0)</f>
        <v>0</v>
      </c>
      <c r="BJ197" s="569" t="s">
        <v>142</v>
      </c>
      <c r="BK197" s="570">
        <f>ROUND(I197*H197,2)</f>
        <v>0</v>
      </c>
      <c r="BL197" s="569" t="s">
        <v>383</v>
      </c>
      <c r="BM197" s="140" t="s">
        <v>2446</v>
      </c>
    </row>
    <row r="198" spans="2:65" s="712" customFormat="1" ht="37.9" customHeight="1">
      <c r="B198" s="717"/>
      <c r="C198" s="718" t="s">
        <v>366</v>
      </c>
      <c r="D198" s="718" t="s">
        <v>146</v>
      </c>
      <c r="E198" s="719" t="s">
        <v>4875</v>
      </c>
      <c r="F198" s="720" t="s">
        <v>4876</v>
      </c>
      <c r="G198" s="721" t="s">
        <v>2714</v>
      </c>
      <c r="H198" s="722">
        <v>0</v>
      </c>
      <c r="I198" s="723">
        <v>0</v>
      </c>
      <c r="J198" s="723">
        <f>ROUND(I198*H198,2)</f>
        <v>0</v>
      </c>
      <c r="K198" s="724"/>
      <c r="L198" s="111"/>
      <c r="M198" s="578" t="s">
        <v>72</v>
      </c>
      <c r="N198" s="577" t="s">
        <v>90</v>
      </c>
      <c r="O198" s="576">
        <v>0</v>
      </c>
      <c r="P198" s="576">
        <f>O198*H198</f>
        <v>0</v>
      </c>
      <c r="Q198" s="576">
        <v>0</v>
      </c>
      <c r="R198" s="576">
        <f>Q198*H198</f>
        <v>0</v>
      </c>
      <c r="S198" s="576">
        <v>0</v>
      </c>
      <c r="T198" s="575">
        <f>S198*H198</f>
        <v>0</v>
      </c>
      <c r="AR198" s="140" t="s">
        <v>150</v>
      </c>
      <c r="AT198" s="140" t="s">
        <v>146</v>
      </c>
      <c r="AU198" s="140" t="s">
        <v>65</v>
      </c>
      <c r="AY198" s="569" t="s">
        <v>144</v>
      </c>
      <c r="BE198" s="570">
        <f>IF(N198="základní",J198,0)</f>
        <v>0</v>
      </c>
      <c r="BF198" s="570">
        <f>IF(N198="snížená",J198,0)</f>
        <v>0</v>
      </c>
      <c r="BG198" s="570">
        <f>IF(N198="zákl. přenesená",J198,0)</f>
        <v>0</v>
      </c>
      <c r="BH198" s="570">
        <f>IF(N198="sníž. přenesená",J198,0)</f>
        <v>0</v>
      </c>
      <c r="BI198" s="570">
        <f>IF(N198="nulová",J198,0)</f>
        <v>0</v>
      </c>
      <c r="BJ198" s="569" t="s">
        <v>142</v>
      </c>
      <c r="BK198" s="570">
        <f>ROUND(I198*H198,2)</f>
        <v>0</v>
      </c>
      <c r="BL198" s="569" t="s">
        <v>150</v>
      </c>
      <c r="BM198" s="140" t="s">
        <v>4877</v>
      </c>
    </row>
    <row r="199" spans="2:65" s="579" customFormat="1" ht="22.9" customHeight="1">
      <c r="B199" s="583"/>
      <c r="D199" s="137" t="s">
        <v>139</v>
      </c>
      <c r="E199" s="587" t="s">
        <v>2447</v>
      </c>
      <c r="F199" s="587" t="s">
        <v>2448</v>
      </c>
      <c r="J199" s="586">
        <f>BK199</f>
        <v>0</v>
      </c>
      <c r="L199" s="583"/>
      <c r="M199" s="582"/>
      <c r="P199" s="581">
        <f>SUM(P200:P205)</f>
        <v>14.65095</v>
      </c>
      <c r="R199" s="581">
        <f>SUM(R200:R205)</f>
        <v>0</v>
      </c>
      <c r="T199" s="580">
        <f>SUM(T200:T205)</f>
        <v>0</v>
      </c>
      <c r="AR199" s="137" t="s">
        <v>142</v>
      </c>
      <c r="AT199" s="138" t="s">
        <v>139</v>
      </c>
      <c r="AU199" s="138" t="s">
        <v>142</v>
      </c>
      <c r="AY199" s="137" t="s">
        <v>144</v>
      </c>
      <c r="BK199" s="139">
        <f>SUM(BK200:BK205)</f>
        <v>0</v>
      </c>
    </row>
    <row r="200" spans="2:65" s="712" customFormat="1" ht="21.75" customHeight="1">
      <c r="B200" s="717"/>
      <c r="C200" s="718" t="s">
        <v>2389</v>
      </c>
      <c r="D200" s="718" t="s">
        <v>146</v>
      </c>
      <c r="E200" s="719" t="s">
        <v>2449</v>
      </c>
      <c r="F200" s="720" t="s">
        <v>2450</v>
      </c>
      <c r="G200" s="721" t="s">
        <v>175</v>
      </c>
      <c r="H200" s="722">
        <v>91.569000000000003</v>
      </c>
      <c r="I200" s="741"/>
      <c r="J200" s="723">
        <f>ROUND(I200*H200,2)</f>
        <v>0</v>
      </c>
      <c r="K200" s="724"/>
      <c r="L200" s="111"/>
      <c r="M200" s="578" t="s">
        <v>72</v>
      </c>
      <c r="N200" s="577" t="s">
        <v>90</v>
      </c>
      <c r="O200" s="576">
        <v>0.115</v>
      </c>
      <c r="P200" s="576">
        <f>O200*H200</f>
        <v>10.530435000000001</v>
      </c>
      <c r="Q200" s="576">
        <v>0</v>
      </c>
      <c r="R200" s="576">
        <f>Q200*H200</f>
        <v>0</v>
      </c>
      <c r="S200" s="576">
        <v>0</v>
      </c>
      <c r="T200" s="575">
        <f>S200*H200</f>
        <v>0</v>
      </c>
      <c r="AR200" s="140" t="s">
        <v>150</v>
      </c>
      <c r="AT200" s="140" t="s">
        <v>146</v>
      </c>
      <c r="AU200" s="140" t="s">
        <v>65</v>
      </c>
      <c r="AY200" s="569" t="s">
        <v>144</v>
      </c>
      <c r="BE200" s="570">
        <f>IF(N200="základní",J200,0)</f>
        <v>0</v>
      </c>
      <c r="BF200" s="570">
        <f>IF(N200="snížená",J200,0)</f>
        <v>0</v>
      </c>
      <c r="BG200" s="570">
        <f>IF(N200="zákl. přenesená",J200,0)</f>
        <v>0</v>
      </c>
      <c r="BH200" s="570">
        <f>IF(N200="sníž. přenesená",J200,0)</f>
        <v>0</v>
      </c>
      <c r="BI200" s="570">
        <f>IF(N200="nulová",J200,0)</f>
        <v>0</v>
      </c>
      <c r="BJ200" s="569" t="s">
        <v>142</v>
      </c>
      <c r="BK200" s="570">
        <f>ROUND(I200*H200,2)</f>
        <v>0</v>
      </c>
      <c r="BL200" s="569" t="s">
        <v>150</v>
      </c>
      <c r="BM200" s="140" t="s">
        <v>2451</v>
      </c>
    </row>
    <row r="201" spans="2:65" s="712" customFormat="1" ht="24.2" customHeight="1">
      <c r="B201" s="717"/>
      <c r="C201" s="718" t="s">
        <v>213</v>
      </c>
      <c r="D201" s="718" t="s">
        <v>146</v>
      </c>
      <c r="E201" s="719" t="s">
        <v>2452</v>
      </c>
      <c r="F201" s="720" t="s">
        <v>2453</v>
      </c>
      <c r="G201" s="721" t="s">
        <v>175</v>
      </c>
      <c r="H201" s="722">
        <v>457.83499999999998</v>
      </c>
      <c r="I201" s="741"/>
      <c r="J201" s="723">
        <f>ROUND(I201*H201,2)</f>
        <v>0</v>
      </c>
      <c r="K201" s="724"/>
      <c r="L201" s="111"/>
      <c r="M201" s="578" t="s">
        <v>72</v>
      </c>
      <c r="N201" s="577" t="s">
        <v>90</v>
      </c>
      <c r="O201" s="576">
        <v>8.9999999999999993E-3</v>
      </c>
      <c r="P201" s="576">
        <f>O201*H201</f>
        <v>4.1205149999999993</v>
      </c>
      <c r="Q201" s="576">
        <v>0</v>
      </c>
      <c r="R201" s="576">
        <f>Q201*H201</f>
        <v>0</v>
      </c>
      <c r="S201" s="576">
        <v>0</v>
      </c>
      <c r="T201" s="575">
        <f>S201*H201</f>
        <v>0</v>
      </c>
      <c r="AR201" s="140" t="s">
        <v>150</v>
      </c>
      <c r="AT201" s="140" t="s">
        <v>146</v>
      </c>
      <c r="AU201" s="140" t="s">
        <v>65</v>
      </c>
      <c r="AY201" s="569" t="s">
        <v>144</v>
      </c>
      <c r="BE201" s="570">
        <f>IF(N201="základní",J201,0)</f>
        <v>0</v>
      </c>
      <c r="BF201" s="570">
        <f>IF(N201="snížená",J201,0)</f>
        <v>0</v>
      </c>
      <c r="BG201" s="570">
        <f>IF(N201="zákl. přenesená",J201,0)</f>
        <v>0</v>
      </c>
      <c r="BH201" s="570">
        <f>IF(N201="sníž. přenesená",J201,0)</f>
        <v>0</v>
      </c>
      <c r="BI201" s="570">
        <f>IF(N201="nulová",J201,0)</f>
        <v>0</v>
      </c>
      <c r="BJ201" s="569" t="s">
        <v>142</v>
      </c>
      <c r="BK201" s="570">
        <f>ROUND(I201*H201,2)</f>
        <v>0</v>
      </c>
      <c r="BL201" s="569" t="s">
        <v>150</v>
      </c>
      <c r="BM201" s="140" t="s">
        <v>2454</v>
      </c>
    </row>
    <row r="202" spans="2:65" s="631" customFormat="1">
      <c r="B202" s="632"/>
      <c r="D202" s="594" t="s">
        <v>221</v>
      </c>
      <c r="E202" s="633" t="s">
        <v>72</v>
      </c>
      <c r="F202" s="634" t="s">
        <v>2455</v>
      </c>
      <c r="H202" s="633" t="s">
        <v>72</v>
      </c>
      <c r="L202" s="632"/>
      <c r="M202" s="635"/>
      <c r="T202" s="636"/>
      <c r="AT202" s="633" t="s">
        <v>221</v>
      </c>
      <c r="AU202" s="633" t="s">
        <v>65</v>
      </c>
      <c r="AV202" s="631" t="s">
        <v>142</v>
      </c>
      <c r="AW202" s="631" t="s">
        <v>2310</v>
      </c>
      <c r="AX202" s="631" t="s">
        <v>143</v>
      </c>
      <c r="AY202" s="633" t="s">
        <v>144</v>
      </c>
    </row>
    <row r="203" spans="2:65" s="142" customFormat="1">
      <c r="B203" s="143"/>
      <c r="D203" s="594" t="s">
        <v>221</v>
      </c>
      <c r="E203" s="144" t="s">
        <v>72</v>
      </c>
      <c r="F203" s="593" t="s">
        <v>4878</v>
      </c>
      <c r="H203" s="592">
        <v>457.83499999999998</v>
      </c>
      <c r="L203" s="143"/>
      <c r="M203" s="591"/>
      <c r="T203" s="590"/>
      <c r="AT203" s="144" t="s">
        <v>221</v>
      </c>
      <c r="AU203" s="144" t="s">
        <v>65</v>
      </c>
      <c r="AV203" s="142" t="s">
        <v>65</v>
      </c>
      <c r="AW203" s="142" t="s">
        <v>2310</v>
      </c>
      <c r="AX203" s="142" t="s">
        <v>143</v>
      </c>
      <c r="AY203" s="144" t="s">
        <v>144</v>
      </c>
    </row>
    <row r="204" spans="2:65" s="624" customFormat="1">
      <c r="B204" s="625"/>
      <c r="D204" s="594" t="s">
        <v>221</v>
      </c>
      <c r="E204" s="626" t="s">
        <v>72</v>
      </c>
      <c r="F204" s="627" t="s">
        <v>2311</v>
      </c>
      <c r="H204" s="628">
        <v>457.83499999999998</v>
      </c>
      <c r="L204" s="625"/>
      <c r="M204" s="629"/>
      <c r="T204" s="630"/>
      <c r="AT204" s="626" t="s">
        <v>221</v>
      </c>
      <c r="AU204" s="626" t="s">
        <v>65</v>
      </c>
      <c r="AV204" s="624" t="s">
        <v>150</v>
      </c>
      <c r="AW204" s="624" t="s">
        <v>2310</v>
      </c>
      <c r="AX204" s="624" t="s">
        <v>142</v>
      </c>
      <c r="AY204" s="626" t="s">
        <v>144</v>
      </c>
    </row>
    <row r="205" spans="2:65" s="712" customFormat="1" ht="24.2" customHeight="1">
      <c r="B205" s="717"/>
      <c r="C205" s="718" t="s">
        <v>217</v>
      </c>
      <c r="D205" s="718" t="s">
        <v>146</v>
      </c>
      <c r="E205" s="719" t="s">
        <v>4879</v>
      </c>
      <c r="F205" s="720" t="s">
        <v>2456</v>
      </c>
      <c r="G205" s="721" t="s">
        <v>175</v>
      </c>
      <c r="H205" s="722">
        <v>91.566999999999993</v>
      </c>
      <c r="I205" s="741"/>
      <c r="J205" s="723">
        <f>ROUND(I205*H205,2)</f>
        <v>0</v>
      </c>
      <c r="K205" s="724"/>
      <c r="L205" s="111"/>
      <c r="M205" s="578" t="s">
        <v>72</v>
      </c>
      <c r="N205" s="577" t="s">
        <v>90</v>
      </c>
      <c r="O205" s="576">
        <v>0</v>
      </c>
      <c r="P205" s="576">
        <f>O205*H205</f>
        <v>0</v>
      </c>
      <c r="Q205" s="576">
        <v>0</v>
      </c>
      <c r="R205" s="576">
        <f>Q205*H205</f>
        <v>0</v>
      </c>
      <c r="S205" s="576">
        <v>0</v>
      </c>
      <c r="T205" s="575">
        <f>S205*H205</f>
        <v>0</v>
      </c>
      <c r="AR205" s="140" t="s">
        <v>150</v>
      </c>
      <c r="AT205" s="140" t="s">
        <v>146</v>
      </c>
      <c r="AU205" s="140" t="s">
        <v>65</v>
      </c>
      <c r="AY205" s="569" t="s">
        <v>144</v>
      </c>
      <c r="BE205" s="570">
        <f>IF(N205="základní",J205,0)</f>
        <v>0</v>
      </c>
      <c r="BF205" s="570">
        <f>IF(N205="snížená",J205,0)</f>
        <v>0</v>
      </c>
      <c r="BG205" s="570">
        <f>IF(N205="zákl. přenesená",J205,0)</f>
        <v>0</v>
      </c>
      <c r="BH205" s="570">
        <f>IF(N205="sníž. přenesená",J205,0)</f>
        <v>0</v>
      </c>
      <c r="BI205" s="570">
        <f>IF(N205="nulová",J205,0)</f>
        <v>0</v>
      </c>
      <c r="BJ205" s="569" t="s">
        <v>142</v>
      </c>
      <c r="BK205" s="570">
        <f>ROUND(I205*H205,2)</f>
        <v>0</v>
      </c>
      <c r="BL205" s="569" t="s">
        <v>150</v>
      </c>
      <c r="BM205" s="140" t="s">
        <v>2457</v>
      </c>
    </row>
    <row r="206" spans="2:65" s="579" customFormat="1" ht="22.9" customHeight="1">
      <c r="B206" s="583"/>
      <c r="D206" s="137" t="s">
        <v>139</v>
      </c>
      <c r="E206" s="587" t="s">
        <v>370</v>
      </c>
      <c r="F206" s="587" t="s">
        <v>371</v>
      </c>
      <c r="J206" s="586">
        <f>BK206</f>
        <v>0</v>
      </c>
      <c r="L206" s="583"/>
      <c r="M206" s="582"/>
      <c r="P206" s="581">
        <f>P207</f>
        <v>111.10961399999999</v>
      </c>
      <c r="R206" s="581">
        <f>R207</f>
        <v>0</v>
      </c>
      <c r="T206" s="580">
        <f>T207</f>
        <v>0</v>
      </c>
      <c r="AR206" s="137" t="s">
        <v>142</v>
      </c>
      <c r="AT206" s="138" t="s">
        <v>139</v>
      </c>
      <c r="AU206" s="138" t="s">
        <v>142</v>
      </c>
      <c r="AY206" s="137" t="s">
        <v>144</v>
      </c>
      <c r="BK206" s="139">
        <f>BK207</f>
        <v>0</v>
      </c>
    </row>
    <row r="207" spans="2:65" s="712" customFormat="1" ht="24.2" customHeight="1">
      <c r="B207" s="717"/>
      <c r="C207" s="718" t="s">
        <v>372</v>
      </c>
      <c r="D207" s="718" t="s">
        <v>146</v>
      </c>
      <c r="E207" s="719" t="s">
        <v>2458</v>
      </c>
      <c r="F207" s="720" t="s">
        <v>2459</v>
      </c>
      <c r="G207" s="721" t="s">
        <v>175</v>
      </c>
      <c r="H207" s="722">
        <v>182.446</v>
      </c>
      <c r="I207" s="741"/>
      <c r="J207" s="723">
        <f>ROUND(I207*H207,2)</f>
        <v>0</v>
      </c>
      <c r="K207" s="724"/>
      <c r="L207" s="111"/>
      <c r="M207" s="574" t="s">
        <v>72</v>
      </c>
      <c r="N207" s="573" t="s">
        <v>90</v>
      </c>
      <c r="O207" s="572">
        <v>0.60899999999999999</v>
      </c>
      <c r="P207" s="572">
        <f>O207*H207</f>
        <v>111.10961399999999</v>
      </c>
      <c r="Q207" s="572">
        <v>0</v>
      </c>
      <c r="R207" s="572">
        <f>Q207*H207</f>
        <v>0</v>
      </c>
      <c r="S207" s="572">
        <v>0</v>
      </c>
      <c r="T207" s="571">
        <f>S207*H207</f>
        <v>0</v>
      </c>
      <c r="AR207" s="140" t="s">
        <v>150</v>
      </c>
      <c r="AT207" s="140" t="s">
        <v>146</v>
      </c>
      <c r="AU207" s="140" t="s">
        <v>65</v>
      </c>
      <c r="AY207" s="569" t="s">
        <v>144</v>
      </c>
      <c r="BE207" s="570">
        <f>IF(N207="základní",J207,0)</f>
        <v>0</v>
      </c>
      <c r="BF207" s="570">
        <f>IF(N207="snížená",J207,0)</f>
        <v>0</v>
      </c>
      <c r="BG207" s="570">
        <f>IF(N207="zákl. přenesená",J207,0)</f>
        <v>0</v>
      </c>
      <c r="BH207" s="570">
        <f>IF(N207="sníž. přenesená",J207,0)</f>
        <v>0</v>
      </c>
      <c r="BI207" s="570">
        <f>IF(N207="nulová",J207,0)</f>
        <v>0</v>
      </c>
      <c r="BJ207" s="569" t="s">
        <v>142</v>
      </c>
      <c r="BK207" s="570">
        <f>ROUND(I207*H207,2)</f>
        <v>0</v>
      </c>
      <c r="BL207" s="569" t="s">
        <v>150</v>
      </c>
      <c r="BM207" s="140" t="s">
        <v>2460</v>
      </c>
    </row>
    <row r="208" spans="2:65" s="712" customFormat="1" ht="6.95" customHeight="1">
      <c r="B208" s="568"/>
      <c r="C208" s="567"/>
      <c r="D208" s="567"/>
      <c r="E208" s="567"/>
      <c r="F208" s="567"/>
      <c r="G208" s="567"/>
      <c r="H208" s="567"/>
      <c r="I208" s="567"/>
      <c r="J208" s="567"/>
      <c r="K208" s="567"/>
      <c r="L208" s="111"/>
    </row>
  </sheetData>
  <autoFilter ref="C118:K207" xr:uid="{00000000-0009-0000-0000-00000C000000}"/>
  <mergeCells count="6">
    <mergeCell ref="E111:H111"/>
    <mergeCell ref="L2:V2"/>
    <mergeCell ref="E7:H7"/>
    <mergeCell ref="E16:H16"/>
    <mergeCell ref="E25:H25"/>
    <mergeCell ref="E85:H85"/>
  </mergeCells>
  <pageMargins left="0.39374999999999999" right="0.39374999999999999" top="0.39374999999999999" bottom="0.39374999999999999" header="0" footer="0"/>
  <pageSetup paperSize="9" scale="81" fitToHeight="100" orientation="portrait" blackAndWhite="1"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9" tint="0.59999389629810485"/>
    <pageSetUpPr fitToPage="1"/>
  </sheetPr>
  <dimension ref="B2:BM140"/>
  <sheetViews>
    <sheetView showGridLines="0" zoomScaleNormal="100" workbookViewId="0">
      <selection activeCell="E7" sqref="E7:H7"/>
    </sheetView>
  </sheetViews>
  <sheetFormatPr defaultColWidth="9.140625" defaultRowHeight="11.25"/>
  <cols>
    <col min="1" max="1" width="7.140625" style="713" customWidth="1"/>
    <col min="2" max="2" width="1" style="713" customWidth="1"/>
    <col min="3" max="3" width="3.5703125" style="713" customWidth="1"/>
    <col min="4" max="4" width="3.7109375" style="713" customWidth="1"/>
    <col min="5" max="5" width="14.7109375" style="713" customWidth="1"/>
    <col min="6" max="6" width="43.5703125" style="713" customWidth="1"/>
    <col min="7" max="7" width="6.42578125" style="713" customWidth="1"/>
    <col min="8" max="8" width="12" style="713" customWidth="1"/>
    <col min="9" max="9" width="13.5703125" style="713" customWidth="1"/>
    <col min="10" max="10" width="19.140625" style="713" customWidth="1"/>
    <col min="11" max="11" width="19.140625" style="713" hidden="1" customWidth="1"/>
    <col min="12" max="12" width="8" style="713" customWidth="1"/>
    <col min="13" max="13" width="9.28515625" style="713" hidden="1" customWidth="1"/>
    <col min="14" max="14" width="9.140625" style="713"/>
    <col min="15" max="20" width="12.140625" style="713" hidden="1" customWidth="1"/>
    <col min="21" max="21" width="14" style="713" hidden="1" customWidth="1"/>
    <col min="22" max="22" width="10.5703125" style="713" customWidth="1"/>
    <col min="23" max="23" width="14" style="713" customWidth="1"/>
    <col min="24" max="24" width="10.5703125" style="713" customWidth="1"/>
    <col min="25" max="25" width="12.85546875" style="713" customWidth="1"/>
    <col min="26" max="26" width="9.42578125" style="713" customWidth="1"/>
    <col min="27" max="27" width="12.85546875" style="713" customWidth="1"/>
    <col min="28" max="28" width="14" style="713" customWidth="1"/>
    <col min="29" max="29" width="9.42578125" style="713" customWidth="1"/>
    <col min="30" max="30" width="12.85546875" style="713" customWidth="1"/>
    <col min="31" max="31" width="14" style="713" customWidth="1"/>
    <col min="32" max="16384" width="9.140625" style="713"/>
  </cols>
  <sheetData>
    <row r="2" spans="2:46" ht="36.950000000000003" customHeight="1">
      <c r="L2" s="1113" t="s">
        <v>4600</v>
      </c>
      <c r="M2" s="1114"/>
      <c r="N2" s="1114"/>
      <c r="O2" s="1114"/>
      <c r="P2" s="1114"/>
      <c r="Q2" s="1114"/>
      <c r="R2" s="1114"/>
      <c r="S2" s="1114"/>
      <c r="T2" s="1114"/>
      <c r="U2" s="1114"/>
      <c r="V2" s="1114"/>
      <c r="AT2" s="569" t="s">
        <v>4880</v>
      </c>
    </row>
    <row r="3" spans="2:46" ht="6.95" customHeight="1">
      <c r="B3" s="106"/>
      <c r="C3" s="107"/>
      <c r="D3" s="107"/>
      <c r="E3" s="107"/>
      <c r="F3" s="107"/>
      <c r="G3" s="107"/>
      <c r="H3" s="107"/>
      <c r="I3" s="107"/>
      <c r="J3" s="107"/>
      <c r="K3" s="107"/>
      <c r="L3" s="108"/>
      <c r="AT3" s="569" t="s">
        <v>65</v>
      </c>
    </row>
    <row r="4" spans="2:46" ht="24.95" customHeight="1">
      <c r="B4" s="108"/>
      <c r="D4" s="109" t="s">
        <v>66</v>
      </c>
      <c r="L4" s="108"/>
      <c r="M4" s="110" t="s">
        <v>67</v>
      </c>
      <c r="AT4" s="569" t="s">
        <v>68</v>
      </c>
    </row>
    <row r="5" spans="2:46" ht="6.95" customHeight="1">
      <c r="B5" s="108"/>
      <c r="L5" s="108"/>
    </row>
    <row r="6" spans="2:46" s="712" customFormat="1" ht="12" customHeight="1">
      <c r="B6" s="111"/>
      <c r="D6" s="716" t="s">
        <v>69</v>
      </c>
      <c r="L6" s="111"/>
    </row>
    <row r="7" spans="2:46" s="712" customFormat="1" ht="16.5" customHeight="1">
      <c r="B7" s="111"/>
      <c r="E7" s="1109" t="s">
        <v>4969</v>
      </c>
      <c r="F7" s="1110"/>
      <c r="G7" s="1110"/>
      <c r="H7" s="1110"/>
      <c r="L7" s="111"/>
    </row>
    <row r="8" spans="2:46" s="712" customFormat="1">
      <c r="B8" s="111"/>
      <c r="L8" s="111"/>
    </row>
    <row r="9" spans="2:46" s="712" customFormat="1" ht="12" customHeight="1">
      <c r="B9" s="111"/>
      <c r="D9" s="716" t="s">
        <v>71</v>
      </c>
      <c r="F9" s="714" t="s">
        <v>72</v>
      </c>
      <c r="I9" s="716" t="s">
        <v>73</v>
      </c>
      <c r="J9" s="714" t="s">
        <v>72</v>
      </c>
      <c r="L9" s="111"/>
    </row>
    <row r="10" spans="2:46" s="712" customFormat="1" ht="12" customHeight="1">
      <c r="B10" s="111"/>
      <c r="D10" s="716" t="s">
        <v>74</v>
      </c>
      <c r="F10" s="714" t="s">
        <v>2108</v>
      </c>
      <c r="I10" s="716" t="s">
        <v>76</v>
      </c>
      <c r="J10" s="112" t="str">
        <f>'[17]Rekapitulace stavby'!AN8</f>
        <v>6. 1. 2023</v>
      </c>
      <c r="L10" s="111"/>
    </row>
    <row r="11" spans="2:46" s="712" customFormat="1" ht="10.9" customHeight="1">
      <c r="B11" s="111"/>
      <c r="L11" s="111"/>
    </row>
    <row r="12" spans="2:46" s="712" customFormat="1" ht="12" customHeight="1">
      <c r="B12" s="111"/>
      <c r="D12" s="716" t="s">
        <v>77</v>
      </c>
      <c r="I12" s="716" t="s">
        <v>78</v>
      </c>
      <c r="J12" s="714" t="str">
        <f>IF('[17]Rekapitulace stavby'!AN10="","",'[17]Rekapitulace stavby'!AN10)</f>
        <v/>
      </c>
      <c r="L12" s="111"/>
    </row>
    <row r="13" spans="2:46" s="712" customFormat="1" ht="18" customHeight="1">
      <c r="B13" s="111"/>
      <c r="E13" s="714" t="str">
        <f>IF('[17]Rekapitulace stavby'!E11="","",'[17]Rekapitulace stavby'!E11)</f>
        <v xml:space="preserve"> </v>
      </c>
      <c r="I13" s="716" t="s">
        <v>80</v>
      </c>
      <c r="J13" s="714" t="str">
        <f>IF('[17]Rekapitulace stavby'!AN11="","",'[17]Rekapitulace stavby'!AN11)</f>
        <v/>
      </c>
      <c r="L13" s="111"/>
    </row>
    <row r="14" spans="2:46" s="712" customFormat="1" ht="6.95" customHeight="1">
      <c r="B14" s="111"/>
      <c r="L14" s="111"/>
    </row>
    <row r="15" spans="2:46" s="712" customFormat="1" ht="12" customHeight="1">
      <c r="B15" s="111"/>
      <c r="D15" s="716" t="s">
        <v>81</v>
      </c>
      <c r="I15" s="716" t="s">
        <v>78</v>
      </c>
      <c r="J15" s="714" t="str">
        <f>'[17]Rekapitulace stavby'!AN13</f>
        <v/>
      </c>
      <c r="L15" s="111"/>
    </row>
    <row r="16" spans="2:46" s="712" customFormat="1" ht="18" customHeight="1">
      <c r="B16" s="111"/>
      <c r="E16" s="1116" t="str">
        <f>'[17]Rekapitulace stavby'!E14</f>
        <v xml:space="preserve"> </v>
      </c>
      <c r="F16" s="1116"/>
      <c r="G16" s="1116"/>
      <c r="H16" s="1116"/>
      <c r="I16" s="716" t="s">
        <v>80</v>
      </c>
      <c r="J16" s="714" t="str">
        <f>'[17]Rekapitulace stavby'!AN14</f>
        <v/>
      </c>
      <c r="L16" s="111"/>
    </row>
    <row r="17" spans="2:12" s="712" customFormat="1" ht="6.95" customHeight="1">
      <c r="B17" s="111"/>
      <c r="L17" s="111"/>
    </row>
    <row r="18" spans="2:12" s="712" customFormat="1" ht="12" customHeight="1">
      <c r="B18" s="111"/>
      <c r="D18" s="716" t="s">
        <v>82</v>
      </c>
      <c r="I18" s="716" t="s">
        <v>78</v>
      </c>
      <c r="J18" s="714" t="str">
        <f>IF('[17]Rekapitulace stavby'!AN16="","",'[17]Rekapitulace stavby'!AN16)</f>
        <v/>
      </c>
      <c r="L18" s="111"/>
    </row>
    <row r="19" spans="2:12" s="712" customFormat="1" ht="18" customHeight="1">
      <c r="B19" s="111"/>
      <c r="E19" s="714" t="str">
        <f>IF('[17]Rekapitulace stavby'!E17="","",'[17]Rekapitulace stavby'!E17)</f>
        <v xml:space="preserve"> </v>
      </c>
      <c r="I19" s="716" t="s">
        <v>80</v>
      </c>
      <c r="J19" s="714" t="str">
        <f>IF('[17]Rekapitulace stavby'!AN17="","",'[17]Rekapitulace stavby'!AN17)</f>
        <v/>
      </c>
      <c r="L19" s="111"/>
    </row>
    <row r="20" spans="2:12" s="712" customFormat="1" ht="6.95" customHeight="1">
      <c r="B20" s="111"/>
      <c r="L20" s="111"/>
    </row>
    <row r="21" spans="2:12" s="712" customFormat="1" ht="12" customHeight="1">
      <c r="B21" s="111"/>
      <c r="D21" s="716" t="s">
        <v>84</v>
      </c>
      <c r="I21" s="716" t="s">
        <v>78</v>
      </c>
      <c r="J21" s="714" t="str">
        <f>IF('[17]Rekapitulace stavby'!AN19="","",'[17]Rekapitulace stavby'!AN19)</f>
        <v/>
      </c>
      <c r="L21" s="111"/>
    </row>
    <row r="22" spans="2:12" s="712" customFormat="1" ht="18" customHeight="1">
      <c r="B22" s="111"/>
      <c r="E22" s="714" t="str">
        <f>IF('[17]Rekapitulace stavby'!E20="","",'[17]Rekapitulace stavby'!E20)</f>
        <v xml:space="preserve"> </v>
      </c>
      <c r="I22" s="716" t="s">
        <v>80</v>
      </c>
      <c r="J22" s="714" t="str">
        <f>IF('[17]Rekapitulace stavby'!AN20="","",'[17]Rekapitulace stavby'!AN20)</f>
        <v/>
      </c>
      <c r="L22" s="111"/>
    </row>
    <row r="23" spans="2:12" s="712" customFormat="1" ht="6.95" customHeight="1">
      <c r="B23" s="111"/>
      <c r="L23" s="111"/>
    </row>
    <row r="24" spans="2:12" s="712" customFormat="1" ht="12" customHeight="1">
      <c r="B24" s="111"/>
      <c r="D24" s="716" t="s">
        <v>9</v>
      </c>
      <c r="L24" s="111"/>
    </row>
    <row r="25" spans="2:12" s="114" customFormat="1" ht="16.5" customHeight="1">
      <c r="B25" s="113"/>
      <c r="E25" s="1117" t="s">
        <v>72</v>
      </c>
      <c r="F25" s="1117"/>
      <c r="G25" s="1117"/>
      <c r="H25" s="1117"/>
      <c r="L25" s="113"/>
    </row>
    <row r="26" spans="2:12" s="712" customFormat="1" ht="6.95" customHeight="1">
      <c r="B26" s="111"/>
      <c r="L26" s="111"/>
    </row>
    <row r="27" spans="2:12" s="712" customFormat="1" ht="6.95" customHeight="1">
      <c r="B27" s="111"/>
      <c r="D27" s="596"/>
      <c r="E27" s="596"/>
      <c r="F27" s="596"/>
      <c r="G27" s="596"/>
      <c r="H27" s="596"/>
      <c r="I27" s="596"/>
      <c r="J27" s="596"/>
      <c r="K27" s="596"/>
      <c r="L27" s="111"/>
    </row>
    <row r="28" spans="2:12" s="712" customFormat="1" ht="25.35" customHeight="1">
      <c r="B28" s="111"/>
      <c r="D28" s="115" t="s">
        <v>85</v>
      </c>
      <c r="J28" s="116">
        <f>ROUND(J115, 2)</f>
        <v>0</v>
      </c>
      <c r="L28" s="111"/>
    </row>
    <row r="29" spans="2:12" s="712" customFormat="1" ht="6.95" customHeight="1">
      <c r="B29" s="111"/>
      <c r="D29" s="596"/>
      <c r="E29" s="596"/>
      <c r="F29" s="596"/>
      <c r="G29" s="596"/>
      <c r="H29" s="596"/>
      <c r="I29" s="596"/>
      <c r="J29" s="596"/>
      <c r="K29" s="596"/>
      <c r="L29" s="111"/>
    </row>
    <row r="30" spans="2:12" s="712" customFormat="1" ht="14.45" customHeight="1">
      <c r="B30" s="111"/>
      <c r="F30" s="117" t="s">
        <v>86</v>
      </c>
      <c r="I30" s="117" t="s">
        <v>87</v>
      </c>
      <c r="J30" s="117" t="s">
        <v>88</v>
      </c>
      <c r="L30" s="111"/>
    </row>
    <row r="31" spans="2:12" s="712" customFormat="1" ht="14.45" customHeight="1">
      <c r="B31" s="111"/>
      <c r="D31" s="118" t="s">
        <v>89</v>
      </c>
      <c r="E31" s="716" t="s">
        <v>90</v>
      </c>
      <c r="F31" s="119">
        <f>ROUND((SUM(BE115:BE139)),  2)</f>
        <v>0</v>
      </c>
      <c r="I31" s="120">
        <v>0.21</v>
      </c>
      <c r="J31" s="119">
        <f>ROUND(((SUM(BE115:BE139))*I31),  2)</f>
        <v>0</v>
      </c>
      <c r="L31" s="111"/>
    </row>
    <row r="32" spans="2:12" s="712" customFormat="1" ht="14.45" customHeight="1">
      <c r="B32" s="111"/>
      <c r="E32" s="716" t="s">
        <v>91</v>
      </c>
      <c r="F32" s="119">
        <f>ROUND((SUM(BF115:BF139)),  2)</f>
        <v>0</v>
      </c>
      <c r="I32" s="120">
        <v>0.15</v>
      </c>
      <c r="J32" s="119">
        <f>ROUND(((SUM(BF115:BF139))*I32),  2)</f>
        <v>0</v>
      </c>
      <c r="L32" s="111"/>
    </row>
    <row r="33" spans="2:12" s="712" customFormat="1" ht="14.45" hidden="1" customHeight="1">
      <c r="B33" s="111"/>
      <c r="E33" s="716" t="s">
        <v>92</v>
      </c>
      <c r="F33" s="119">
        <f>ROUND((SUM(BG115:BG139)),  2)</f>
        <v>0</v>
      </c>
      <c r="I33" s="120">
        <v>0.21</v>
      </c>
      <c r="J33" s="119">
        <f>0</f>
        <v>0</v>
      </c>
      <c r="L33" s="111"/>
    </row>
    <row r="34" spans="2:12" s="712" customFormat="1" ht="14.45" hidden="1" customHeight="1">
      <c r="B34" s="111"/>
      <c r="E34" s="716" t="s">
        <v>93</v>
      </c>
      <c r="F34" s="119">
        <f>ROUND((SUM(BH115:BH139)),  2)</f>
        <v>0</v>
      </c>
      <c r="I34" s="120">
        <v>0.15</v>
      </c>
      <c r="J34" s="119">
        <f>0</f>
        <v>0</v>
      </c>
      <c r="L34" s="111"/>
    </row>
    <row r="35" spans="2:12" s="712" customFormat="1" ht="14.45" hidden="1" customHeight="1">
      <c r="B35" s="111"/>
      <c r="E35" s="716" t="s">
        <v>94</v>
      </c>
      <c r="F35" s="119">
        <f>ROUND((SUM(BI115:BI139)),  2)</f>
        <v>0</v>
      </c>
      <c r="I35" s="120">
        <v>0</v>
      </c>
      <c r="J35" s="119">
        <f>0</f>
        <v>0</v>
      </c>
      <c r="L35" s="111"/>
    </row>
    <row r="36" spans="2:12" s="712" customFormat="1" ht="6.95" customHeight="1">
      <c r="B36" s="111"/>
      <c r="L36" s="111"/>
    </row>
    <row r="37" spans="2:12" s="712" customFormat="1" ht="25.35" customHeight="1">
      <c r="B37" s="111"/>
      <c r="C37" s="617"/>
      <c r="D37" s="121" t="s">
        <v>95</v>
      </c>
      <c r="E37" s="622"/>
      <c r="F37" s="622"/>
      <c r="G37" s="122" t="s">
        <v>96</v>
      </c>
      <c r="H37" s="123" t="s">
        <v>97</v>
      </c>
      <c r="I37" s="622"/>
      <c r="J37" s="124">
        <f>SUM(J28:J35)</f>
        <v>0</v>
      </c>
      <c r="K37" s="621"/>
      <c r="L37" s="111"/>
    </row>
    <row r="38" spans="2:12" s="712" customFormat="1" ht="14.45" customHeight="1">
      <c r="B38" s="111"/>
      <c r="L38" s="111"/>
    </row>
    <row r="39" spans="2:12" ht="14.45" customHeight="1">
      <c r="B39" s="108"/>
      <c r="L39" s="108"/>
    </row>
    <row r="40" spans="2:12" ht="14.45" customHeight="1">
      <c r="B40" s="108"/>
      <c r="L40" s="108"/>
    </row>
    <row r="41" spans="2:12" ht="14.45" customHeight="1">
      <c r="B41" s="108"/>
      <c r="L41" s="108"/>
    </row>
    <row r="42" spans="2:12" ht="14.45" customHeight="1">
      <c r="B42" s="108"/>
      <c r="L42" s="108"/>
    </row>
    <row r="43" spans="2:12" ht="14.45" customHeight="1">
      <c r="B43" s="108"/>
      <c r="L43" s="108"/>
    </row>
    <row r="44" spans="2:12" ht="14.45" customHeight="1">
      <c r="B44" s="108"/>
      <c r="L44" s="108"/>
    </row>
    <row r="45" spans="2:12" ht="14.45" customHeight="1">
      <c r="B45" s="108"/>
      <c r="L45" s="108"/>
    </row>
    <row r="46" spans="2:12" ht="14.45" customHeight="1">
      <c r="B46" s="108"/>
      <c r="L46" s="108"/>
    </row>
    <row r="47" spans="2:12" ht="14.45" customHeight="1">
      <c r="B47" s="108"/>
      <c r="L47" s="108"/>
    </row>
    <row r="48" spans="2:12" ht="14.45" customHeight="1">
      <c r="B48" s="108"/>
      <c r="L48" s="108"/>
    </row>
    <row r="49" spans="2:12" ht="14.45" customHeight="1">
      <c r="B49" s="108"/>
      <c r="L49" s="108"/>
    </row>
    <row r="50" spans="2:12" s="712" customFormat="1" ht="14.45" customHeight="1">
      <c r="B50" s="111"/>
      <c r="D50" s="125" t="s">
        <v>98</v>
      </c>
      <c r="E50" s="126"/>
      <c r="F50" s="126"/>
      <c r="G50" s="125" t="s">
        <v>99</v>
      </c>
      <c r="H50" s="126"/>
      <c r="I50" s="126"/>
      <c r="J50" s="126"/>
      <c r="K50" s="126"/>
      <c r="L50" s="111"/>
    </row>
    <row r="51" spans="2:12">
      <c r="B51" s="108"/>
      <c r="L51" s="108"/>
    </row>
    <row r="52" spans="2:12">
      <c r="B52" s="108"/>
      <c r="L52" s="108"/>
    </row>
    <row r="53" spans="2:12">
      <c r="B53" s="108"/>
      <c r="L53" s="108"/>
    </row>
    <row r="54" spans="2:12">
      <c r="B54" s="108"/>
      <c r="L54" s="108"/>
    </row>
    <row r="55" spans="2:12">
      <c r="B55" s="108"/>
      <c r="L55" s="108"/>
    </row>
    <row r="56" spans="2:12">
      <c r="B56" s="108"/>
      <c r="L56" s="108"/>
    </row>
    <row r="57" spans="2:12">
      <c r="B57" s="108"/>
      <c r="L57" s="108"/>
    </row>
    <row r="58" spans="2:12">
      <c r="B58" s="108"/>
      <c r="L58" s="108"/>
    </row>
    <row r="59" spans="2:12">
      <c r="B59" s="108"/>
      <c r="L59" s="108"/>
    </row>
    <row r="60" spans="2:12">
      <c r="B60" s="108"/>
      <c r="L60" s="108"/>
    </row>
    <row r="61" spans="2:12" s="712" customFormat="1" ht="12.75">
      <c r="B61" s="111"/>
      <c r="D61" s="127" t="s">
        <v>100</v>
      </c>
      <c r="E61" s="620"/>
      <c r="F61" s="128" t="s">
        <v>101</v>
      </c>
      <c r="G61" s="127" t="s">
        <v>100</v>
      </c>
      <c r="H61" s="620"/>
      <c r="I61" s="620"/>
      <c r="J61" s="129" t="s">
        <v>101</v>
      </c>
      <c r="K61" s="620"/>
      <c r="L61" s="111"/>
    </row>
    <row r="62" spans="2:12">
      <c r="B62" s="108"/>
      <c r="L62" s="108"/>
    </row>
    <row r="63" spans="2:12">
      <c r="B63" s="108"/>
      <c r="L63" s="108"/>
    </row>
    <row r="64" spans="2:12">
      <c r="B64" s="108"/>
      <c r="L64" s="108"/>
    </row>
    <row r="65" spans="2:12" s="712" customFormat="1" ht="12.75">
      <c r="B65" s="111"/>
      <c r="D65" s="125" t="s">
        <v>102</v>
      </c>
      <c r="E65" s="126"/>
      <c r="F65" s="126"/>
      <c r="G65" s="125" t="s">
        <v>103</v>
      </c>
      <c r="H65" s="126"/>
      <c r="I65" s="126"/>
      <c r="J65" s="126"/>
      <c r="K65" s="126"/>
      <c r="L65" s="111"/>
    </row>
    <row r="66" spans="2:12">
      <c r="B66" s="108"/>
      <c r="L66" s="108"/>
    </row>
    <row r="67" spans="2:12">
      <c r="B67" s="108"/>
      <c r="L67" s="108"/>
    </row>
    <row r="68" spans="2:12">
      <c r="B68" s="108"/>
      <c r="L68" s="108"/>
    </row>
    <row r="69" spans="2:12">
      <c r="B69" s="108"/>
      <c r="L69" s="108"/>
    </row>
    <row r="70" spans="2:12">
      <c r="B70" s="108"/>
      <c r="L70" s="108"/>
    </row>
    <row r="71" spans="2:12">
      <c r="B71" s="108"/>
      <c r="L71" s="108"/>
    </row>
    <row r="72" spans="2:12">
      <c r="B72" s="108"/>
      <c r="L72" s="108"/>
    </row>
    <row r="73" spans="2:12">
      <c r="B73" s="108"/>
      <c r="L73" s="108"/>
    </row>
    <row r="74" spans="2:12">
      <c r="B74" s="108"/>
      <c r="L74" s="108"/>
    </row>
    <row r="75" spans="2:12">
      <c r="B75" s="108"/>
      <c r="L75" s="108"/>
    </row>
    <row r="76" spans="2:12" s="712" customFormat="1" ht="12.75">
      <c r="B76" s="111"/>
      <c r="D76" s="127" t="s">
        <v>100</v>
      </c>
      <c r="E76" s="620"/>
      <c r="F76" s="128" t="s">
        <v>101</v>
      </c>
      <c r="G76" s="127" t="s">
        <v>100</v>
      </c>
      <c r="H76" s="620"/>
      <c r="I76" s="620"/>
      <c r="J76" s="129" t="s">
        <v>101</v>
      </c>
      <c r="K76" s="620"/>
      <c r="L76" s="111"/>
    </row>
    <row r="77" spans="2:12" s="712" customFormat="1" ht="14.45" customHeight="1">
      <c r="B77" s="568"/>
      <c r="C77" s="567"/>
      <c r="D77" s="567"/>
      <c r="E77" s="567"/>
      <c r="F77" s="567"/>
      <c r="G77" s="567"/>
      <c r="H77" s="567"/>
      <c r="I77" s="567"/>
      <c r="J77" s="567"/>
      <c r="K77" s="567"/>
      <c r="L77" s="111"/>
    </row>
    <row r="81" spans="2:47" s="712" customFormat="1" ht="6.95" customHeight="1">
      <c r="B81" s="609"/>
      <c r="C81" s="608"/>
      <c r="D81" s="608"/>
      <c r="E81" s="608"/>
      <c r="F81" s="608"/>
      <c r="G81" s="608"/>
      <c r="H81" s="608"/>
      <c r="I81" s="608"/>
      <c r="J81" s="608"/>
      <c r="K81" s="608"/>
      <c r="L81" s="111"/>
    </row>
    <row r="82" spans="2:47" s="712" customFormat="1" ht="24.95" customHeight="1">
      <c r="B82" s="111"/>
      <c r="C82" s="109" t="s">
        <v>104</v>
      </c>
      <c r="L82" s="111"/>
    </row>
    <row r="83" spans="2:47" s="712" customFormat="1" ht="6.95" customHeight="1">
      <c r="B83" s="111"/>
      <c r="L83" s="111"/>
    </row>
    <row r="84" spans="2:47" s="712" customFormat="1" ht="12" customHeight="1">
      <c r="B84" s="111"/>
      <c r="C84" s="716" t="s">
        <v>69</v>
      </c>
      <c r="L84" s="111"/>
    </row>
    <row r="85" spans="2:47" s="712" customFormat="1" ht="16.5" customHeight="1">
      <c r="B85" s="111"/>
      <c r="E85" s="1109" t="str">
        <f>E7</f>
        <v>Pavilon paliativní péče J.Hradec - oplocení u chodníku</v>
      </c>
      <c r="F85" s="1110"/>
      <c r="G85" s="1110"/>
      <c r="H85" s="1110"/>
      <c r="L85" s="111"/>
    </row>
    <row r="86" spans="2:47" s="712" customFormat="1" ht="6.95" customHeight="1">
      <c r="B86" s="111"/>
      <c r="L86" s="111"/>
    </row>
    <row r="87" spans="2:47" s="712" customFormat="1" ht="12" customHeight="1">
      <c r="B87" s="111"/>
      <c r="C87" s="716" t="s">
        <v>74</v>
      </c>
      <c r="F87" s="714" t="str">
        <f>F10</f>
        <v xml:space="preserve"> </v>
      </c>
      <c r="I87" s="716" t="s">
        <v>76</v>
      </c>
      <c r="J87" s="112" t="str">
        <f>IF(J10="","",J10)</f>
        <v>6. 1. 2023</v>
      </c>
      <c r="L87" s="111"/>
    </row>
    <row r="88" spans="2:47" s="712" customFormat="1" ht="6.95" customHeight="1">
      <c r="B88" s="111"/>
      <c r="L88" s="111"/>
    </row>
    <row r="89" spans="2:47" s="712" customFormat="1" ht="15.2" customHeight="1">
      <c r="B89" s="111"/>
      <c r="C89" s="716" t="s">
        <v>77</v>
      </c>
      <c r="F89" s="714" t="str">
        <f>E13</f>
        <v xml:space="preserve"> </v>
      </c>
      <c r="I89" s="716" t="s">
        <v>82</v>
      </c>
      <c r="J89" s="715" t="str">
        <f>E19</f>
        <v xml:space="preserve"> </v>
      </c>
      <c r="L89" s="111"/>
    </row>
    <row r="90" spans="2:47" s="712" customFormat="1" ht="15.2" customHeight="1">
      <c r="B90" s="111"/>
      <c r="C90" s="716" t="s">
        <v>81</v>
      </c>
      <c r="F90" s="714" t="str">
        <f>IF(E16="","",E16)</f>
        <v xml:space="preserve"> </v>
      </c>
      <c r="I90" s="716" t="s">
        <v>84</v>
      </c>
      <c r="J90" s="715" t="str">
        <f>E22</f>
        <v xml:space="preserve"> </v>
      </c>
      <c r="L90" s="111"/>
    </row>
    <row r="91" spans="2:47" s="712" customFormat="1" ht="10.35" customHeight="1">
      <c r="B91" s="111"/>
      <c r="L91" s="111"/>
    </row>
    <row r="92" spans="2:47" s="712" customFormat="1" ht="29.25" customHeight="1">
      <c r="B92" s="111"/>
      <c r="C92" s="619" t="s">
        <v>105</v>
      </c>
      <c r="D92" s="617"/>
      <c r="E92" s="617"/>
      <c r="F92" s="617"/>
      <c r="G92" s="617"/>
      <c r="H92" s="617"/>
      <c r="I92" s="617"/>
      <c r="J92" s="618" t="s">
        <v>106</v>
      </c>
      <c r="K92" s="617"/>
      <c r="L92" s="111"/>
    </row>
    <row r="93" spans="2:47" s="712" customFormat="1" ht="10.35" customHeight="1">
      <c r="B93" s="111"/>
      <c r="L93" s="111"/>
    </row>
    <row r="94" spans="2:47" s="712" customFormat="1" ht="22.9" customHeight="1">
      <c r="B94" s="111"/>
      <c r="C94" s="616" t="s">
        <v>107</v>
      </c>
      <c r="J94" s="116">
        <f>J115</f>
        <v>0</v>
      </c>
      <c r="L94" s="111"/>
      <c r="AU94" s="569" t="s">
        <v>108</v>
      </c>
    </row>
    <row r="95" spans="2:47" s="130" customFormat="1" ht="24.95" customHeight="1">
      <c r="B95" s="131"/>
      <c r="D95" s="612" t="s">
        <v>109</v>
      </c>
      <c r="E95" s="611"/>
      <c r="F95" s="611"/>
      <c r="G95" s="611"/>
      <c r="H95" s="611"/>
      <c r="I95" s="611"/>
      <c r="J95" s="610">
        <f>J116</f>
        <v>0</v>
      </c>
      <c r="L95" s="131"/>
    </row>
    <row r="96" spans="2:47" s="132" customFormat="1" ht="19.899999999999999" customHeight="1">
      <c r="B96" s="133"/>
      <c r="D96" s="615" t="s">
        <v>2304</v>
      </c>
      <c r="E96" s="614"/>
      <c r="F96" s="614"/>
      <c r="G96" s="614"/>
      <c r="H96" s="614"/>
      <c r="I96" s="614"/>
      <c r="J96" s="613">
        <f>J117</f>
        <v>0</v>
      </c>
      <c r="L96" s="133"/>
    </row>
    <row r="97" spans="2:12" s="132" customFormat="1" ht="19.899999999999999" customHeight="1">
      <c r="B97" s="133"/>
      <c r="D97" s="615" t="s">
        <v>2305</v>
      </c>
      <c r="E97" s="614"/>
      <c r="F97" s="614"/>
      <c r="G97" s="614"/>
      <c r="H97" s="614"/>
      <c r="I97" s="614"/>
      <c r="J97" s="613">
        <f>J130</f>
        <v>0</v>
      </c>
      <c r="L97" s="133"/>
    </row>
    <row r="98" spans="2:12" s="712" customFormat="1" ht="21.75" customHeight="1">
      <c r="B98" s="111"/>
      <c r="L98" s="111"/>
    </row>
    <row r="99" spans="2:12" s="712" customFormat="1" ht="6.95" customHeight="1">
      <c r="B99" s="568"/>
      <c r="C99" s="567"/>
      <c r="D99" s="567"/>
      <c r="E99" s="567"/>
      <c r="F99" s="567"/>
      <c r="G99" s="567"/>
      <c r="H99" s="567"/>
      <c r="I99" s="567"/>
      <c r="J99" s="567"/>
      <c r="K99" s="567"/>
      <c r="L99" s="111"/>
    </row>
    <row r="103" spans="2:12" s="712" customFormat="1" ht="6.95" customHeight="1">
      <c r="B103" s="609"/>
      <c r="C103" s="608"/>
      <c r="D103" s="608"/>
      <c r="E103" s="608"/>
      <c r="F103" s="608"/>
      <c r="G103" s="608"/>
      <c r="H103" s="608"/>
      <c r="I103" s="608"/>
      <c r="J103" s="608"/>
      <c r="K103" s="608"/>
      <c r="L103" s="111"/>
    </row>
    <row r="104" spans="2:12" s="712" customFormat="1" ht="24.95" customHeight="1">
      <c r="B104" s="111"/>
      <c r="C104" s="109" t="s">
        <v>123</v>
      </c>
      <c r="L104" s="111"/>
    </row>
    <row r="105" spans="2:12" s="712" customFormat="1" ht="6.95" customHeight="1">
      <c r="B105" s="111"/>
      <c r="L105" s="111"/>
    </row>
    <row r="106" spans="2:12" s="712" customFormat="1" ht="12" customHeight="1">
      <c r="B106" s="111"/>
      <c r="C106" s="716" t="s">
        <v>69</v>
      </c>
      <c r="L106" s="111"/>
    </row>
    <row r="107" spans="2:12" s="712" customFormat="1" ht="16.5" customHeight="1">
      <c r="B107" s="111"/>
      <c r="E107" s="1109" t="str">
        <f>E7</f>
        <v>Pavilon paliativní péče J.Hradec - oplocení u chodníku</v>
      </c>
      <c r="F107" s="1110"/>
      <c r="G107" s="1110"/>
      <c r="H107" s="1110"/>
      <c r="L107" s="111"/>
    </row>
    <row r="108" spans="2:12" s="712" customFormat="1" ht="6.95" customHeight="1">
      <c r="B108" s="111"/>
      <c r="L108" s="111"/>
    </row>
    <row r="109" spans="2:12" s="712" customFormat="1" ht="12" customHeight="1">
      <c r="B109" s="111"/>
      <c r="C109" s="716" t="s">
        <v>74</v>
      </c>
      <c r="F109" s="714" t="str">
        <f>F10</f>
        <v xml:space="preserve"> </v>
      </c>
      <c r="I109" s="716" t="s">
        <v>76</v>
      </c>
      <c r="J109" s="112" t="str">
        <f>IF(J10="","",J10)</f>
        <v>6. 1. 2023</v>
      </c>
      <c r="L109" s="111"/>
    </row>
    <row r="110" spans="2:12" s="712" customFormat="1" ht="6.95" customHeight="1">
      <c r="B110" s="111"/>
      <c r="L110" s="111"/>
    </row>
    <row r="111" spans="2:12" s="712" customFormat="1" ht="15.2" customHeight="1">
      <c r="B111" s="111"/>
      <c r="C111" s="716" t="s">
        <v>77</v>
      </c>
      <c r="F111" s="714" t="str">
        <f>E13</f>
        <v xml:space="preserve"> </v>
      </c>
      <c r="I111" s="716" t="s">
        <v>82</v>
      </c>
      <c r="J111" s="715" t="str">
        <f>E19</f>
        <v xml:space="preserve"> </v>
      </c>
      <c r="L111" s="111"/>
    </row>
    <row r="112" spans="2:12" s="712" customFormat="1" ht="15.2" customHeight="1">
      <c r="B112" s="111"/>
      <c r="C112" s="716" t="s">
        <v>81</v>
      </c>
      <c r="F112" s="714" t="str">
        <f>IF(E16="","",E16)</f>
        <v xml:space="preserve"> </v>
      </c>
      <c r="I112" s="716" t="s">
        <v>84</v>
      </c>
      <c r="J112" s="715" t="str">
        <f>E22</f>
        <v xml:space="preserve"> </v>
      </c>
      <c r="L112" s="111"/>
    </row>
    <row r="113" spans="2:65" s="712" customFormat="1" ht="10.35" customHeight="1">
      <c r="B113" s="111"/>
      <c r="L113" s="111"/>
    </row>
    <row r="114" spans="2:65" s="135" customFormat="1" ht="29.25" customHeight="1">
      <c r="B114" s="134"/>
      <c r="C114" s="607" t="s">
        <v>124</v>
      </c>
      <c r="D114" s="606" t="s">
        <v>125</v>
      </c>
      <c r="E114" s="606" t="s">
        <v>126</v>
      </c>
      <c r="F114" s="606" t="s">
        <v>127</v>
      </c>
      <c r="G114" s="606" t="s">
        <v>128</v>
      </c>
      <c r="H114" s="606" t="s">
        <v>129</v>
      </c>
      <c r="I114" s="606" t="s">
        <v>130</v>
      </c>
      <c r="J114" s="605" t="s">
        <v>106</v>
      </c>
      <c r="K114" s="604" t="s">
        <v>131</v>
      </c>
      <c r="L114" s="134"/>
      <c r="M114" s="603" t="s">
        <v>72</v>
      </c>
      <c r="N114" s="602" t="s">
        <v>89</v>
      </c>
      <c r="O114" s="602" t="s">
        <v>132</v>
      </c>
      <c r="P114" s="602" t="s">
        <v>133</v>
      </c>
      <c r="Q114" s="602" t="s">
        <v>134</v>
      </c>
      <c r="R114" s="602" t="s">
        <v>135</v>
      </c>
      <c r="S114" s="602" t="s">
        <v>136</v>
      </c>
      <c r="T114" s="601" t="s">
        <v>137</v>
      </c>
    </row>
    <row r="115" spans="2:65" s="712" customFormat="1" ht="22.9" customHeight="1">
      <c r="B115" s="111"/>
      <c r="C115" s="600" t="s">
        <v>138</v>
      </c>
      <c r="J115" s="599">
        <f>BK115</f>
        <v>0</v>
      </c>
      <c r="L115" s="111"/>
      <c r="M115" s="598"/>
      <c r="N115" s="596"/>
      <c r="O115" s="596"/>
      <c r="P115" s="597">
        <f>P116</f>
        <v>66.004559999999984</v>
      </c>
      <c r="Q115" s="596"/>
      <c r="R115" s="597">
        <f>R116</f>
        <v>0</v>
      </c>
      <c r="S115" s="596"/>
      <c r="T115" s="595">
        <f>T116</f>
        <v>21.578740000000003</v>
      </c>
      <c r="AT115" s="569" t="s">
        <v>139</v>
      </c>
      <c r="AU115" s="569" t="s">
        <v>108</v>
      </c>
      <c r="BK115" s="136">
        <f>BK116</f>
        <v>0</v>
      </c>
    </row>
    <row r="116" spans="2:65" s="579" customFormat="1" ht="25.9" customHeight="1">
      <c r="B116" s="583"/>
      <c r="D116" s="137" t="s">
        <v>139</v>
      </c>
      <c r="E116" s="585" t="s">
        <v>140</v>
      </c>
      <c r="F116" s="585" t="s">
        <v>141</v>
      </c>
      <c r="J116" s="584">
        <f>BK116</f>
        <v>0</v>
      </c>
      <c r="L116" s="583"/>
      <c r="M116" s="582"/>
      <c r="P116" s="581">
        <f>P117+P130</f>
        <v>66.004559999999984</v>
      </c>
      <c r="R116" s="581">
        <f>R117+R130</f>
        <v>0</v>
      </c>
      <c r="T116" s="580">
        <f>T117+T130</f>
        <v>21.578740000000003</v>
      </c>
      <c r="AR116" s="137" t="s">
        <v>142</v>
      </c>
      <c r="AT116" s="138" t="s">
        <v>139</v>
      </c>
      <c r="AU116" s="138" t="s">
        <v>143</v>
      </c>
      <c r="AY116" s="137" t="s">
        <v>144</v>
      </c>
      <c r="BK116" s="139">
        <f>BK117+BK130</f>
        <v>0</v>
      </c>
    </row>
    <row r="117" spans="2:65" s="579" customFormat="1" ht="22.9" customHeight="1">
      <c r="B117" s="583"/>
      <c r="D117" s="137" t="s">
        <v>139</v>
      </c>
      <c r="E117" s="587" t="s">
        <v>181</v>
      </c>
      <c r="F117" s="587" t="s">
        <v>2388</v>
      </c>
      <c r="J117" s="586">
        <f>BK117</f>
        <v>0</v>
      </c>
      <c r="L117" s="583"/>
      <c r="M117" s="582"/>
      <c r="P117" s="581">
        <f>SUM(P118:P129)</f>
        <v>62.551919999999988</v>
      </c>
      <c r="R117" s="581">
        <f>SUM(R118:R129)</f>
        <v>0</v>
      </c>
      <c r="T117" s="580">
        <f>SUM(T118:T129)</f>
        <v>21.578740000000003</v>
      </c>
      <c r="AR117" s="137" t="s">
        <v>142</v>
      </c>
      <c r="AT117" s="138" t="s">
        <v>139</v>
      </c>
      <c r="AU117" s="138" t="s">
        <v>142</v>
      </c>
      <c r="AY117" s="137" t="s">
        <v>144</v>
      </c>
      <c r="BK117" s="139">
        <f>SUM(BK118:BK129)</f>
        <v>0</v>
      </c>
    </row>
    <row r="118" spans="2:65" s="712" customFormat="1" ht="24.2" customHeight="1">
      <c r="B118" s="717"/>
      <c r="C118" s="718" t="s">
        <v>142</v>
      </c>
      <c r="D118" s="718" t="s">
        <v>146</v>
      </c>
      <c r="E118" s="719" t="s">
        <v>2405</v>
      </c>
      <c r="F118" s="720" t="s">
        <v>2406</v>
      </c>
      <c r="G118" s="721" t="s">
        <v>149</v>
      </c>
      <c r="H118" s="722">
        <v>8.3699999999999992</v>
      </c>
      <c r="I118" s="741"/>
      <c r="J118" s="723">
        <f>ROUND(I118*H118,2)</f>
        <v>0</v>
      </c>
      <c r="K118" s="724"/>
      <c r="L118" s="111"/>
      <c r="M118" s="578" t="s">
        <v>72</v>
      </c>
      <c r="N118" s="577" t="s">
        <v>90</v>
      </c>
      <c r="O118" s="576">
        <v>4.9960000000000004</v>
      </c>
      <c r="P118" s="576">
        <f>O118*H118</f>
        <v>41.816519999999997</v>
      </c>
      <c r="Q118" s="576">
        <v>0</v>
      </c>
      <c r="R118" s="576">
        <f>Q118*H118</f>
        <v>0</v>
      </c>
      <c r="S118" s="576">
        <v>2.2000000000000002</v>
      </c>
      <c r="T118" s="575">
        <f>S118*H118</f>
        <v>18.414000000000001</v>
      </c>
      <c r="AR118" s="140" t="s">
        <v>150</v>
      </c>
      <c r="AT118" s="140" t="s">
        <v>146</v>
      </c>
      <c r="AU118" s="140" t="s">
        <v>65</v>
      </c>
      <c r="AY118" s="569" t="s">
        <v>144</v>
      </c>
      <c r="BE118" s="570">
        <f>IF(N118="základní",J118,0)</f>
        <v>0</v>
      </c>
      <c r="BF118" s="570">
        <f>IF(N118="snížená",J118,0)</f>
        <v>0</v>
      </c>
      <c r="BG118" s="570">
        <f>IF(N118="zákl. přenesená",J118,0)</f>
        <v>0</v>
      </c>
      <c r="BH118" s="570">
        <f>IF(N118="sníž. přenesená",J118,0)</f>
        <v>0</v>
      </c>
      <c r="BI118" s="570">
        <f>IF(N118="nulová",J118,0)</f>
        <v>0</v>
      </c>
      <c r="BJ118" s="569" t="s">
        <v>142</v>
      </c>
      <c r="BK118" s="570">
        <f>ROUND(I118*H118,2)</f>
        <v>0</v>
      </c>
      <c r="BL118" s="569" t="s">
        <v>150</v>
      </c>
      <c r="BM118" s="140" t="s">
        <v>4881</v>
      </c>
    </row>
    <row r="119" spans="2:65" s="142" customFormat="1">
      <c r="B119" s="143"/>
      <c r="D119" s="594" t="s">
        <v>221</v>
      </c>
      <c r="E119" s="144" t="s">
        <v>72</v>
      </c>
      <c r="F119" s="593" t="s">
        <v>2407</v>
      </c>
      <c r="H119" s="592">
        <v>8.3699999999999992</v>
      </c>
      <c r="L119" s="143"/>
      <c r="M119" s="591"/>
      <c r="T119" s="590"/>
      <c r="AT119" s="144" t="s">
        <v>221</v>
      </c>
      <c r="AU119" s="144" t="s">
        <v>65</v>
      </c>
      <c r="AV119" s="142" t="s">
        <v>65</v>
      </c>
      <c r="AW119" s="142" t="s">
        <v>2310</v>
      </c>
      <c r="AX119" s="142" t="s">
        <v>143</v>
      </c>
      <c r="AY119" s="144" t="s">
        <v>144</v>
      </c>
    </row>
    <row r="120" spans="2:65" s="624" customFormat="1">
      <c r="B120" s="625"/>
      <c r="D120" s="594" t="s">
        <v>221</v>
      </c>
      <c r="E120" s="626" t="s">
        <v>72</v>
      </c>
      <c r="F120" s="627" t="s">
        <v>2311</v>
      </c>
      <c r="H120" s="628">
        <v>8.3699999999999992</v>
      </c>
      <c r="L120" s="625"/>
      <c r="M120" s="629"/>
      <c r="T120" s="630"/>
      <c r="AT120" s="626" t="s">
        <v>221</v>
      </c>
      <c r="AU120" s="626" t="s">
        <v>65</v>
      </c>
      <c r="AV120" s="624" t="s">
        <v>150</v>
      </c>
      <c r="AW120" s="624" t="s">
        <v>2310</v>
      </c>
      <c r="AX120" s="624" t="s">
        <v>142</v>
      </c>
      <c r="AY120" s="626" t="s">
        <v>144</v>
      </c>
    </row>
    <row r="121" spans="2:65" s="712" customFormat="1" ht="24.2" customHeight="1">
      <c r="B121" s="717"/>
      <c r="C121" s="718" t="s">
        <v>65</v>
      </c>
      <c r="D121" s="718" t="s">
        <v>146</v>
      </c>
      <c r="E121" s="719" t="s">
        <v>2434</v>
      </c>
      <c r="F121" s="720" t="s">
        <v>2435</v>
      </c>
      <c r="G121" s="721" t="s">
        <v>211</v>
      </c>
      <c r="H121" s="722">
        <v>55.8</v>
      </c>
      <c r="I121" s="741"/>
      <c r="J121" s="723">
        <f>ROUND(I121*H121,2)</f>
        <v>0</v>
      </c>
      <c r="K121" s="724"/>
      <c r="L121" s="111"/>
      <c r="M121" s="578" t="s">
        <v>72</v>
      </c>
      <c r="N121" s="577" t="s">
        <v>90</v>
      </c>
      <c r="O121" s="576">
        <v>0.21299999999999999</v>
      </c>
      <c r="P121" s="576">
        <f>O121*H121</f>
        <v>11.885399999999999</v>
      </c>
      <c r="Q121" s="576">
        <v>0</v>
      </c>
      <c r="R121" s="576">
        <f>Q121*H121</f>
        <v>0</v>
      </c>
      <c r="S121" s="576">
        <v>4.53E-2</v>
      </c>
      <c r="T121" s="575">
        <f>S121*H121</f>
        <v>2.5277399999999997</v>
      </c>
      <c r="AR121" s="140" t="s">
        <v>150</v>
      </c>
      <c r="AT121" s="140" t="s">
        <v>146</v>
      </c>
      <c r="AU121" s="140" t="s">
        <v>65</v>
      </c>
      <c r="AY121" s="569" t="s">
        <v>144</v>
      </c>
      <c r="BE121" s="570">
        <f>IF(N121="základní",J121,0)</f>
        <v>0</v>
      </c>
      <c r="BF121" s="570">
        <f>IF(N121="snížená",J121,0)</f>
        <v>0</v>
      </c>
      <c r="BG121" s="570">
        <f>IF(N121="zákl. přenesená",J121,0)</f>
        <v>0</v>
      </c>
      <c r="BH121" s="570">
        <f>IF(N121="sníž. přenesená",J121,0)</f>
        <v>0</v>
      </c>
      <c r="BI121" s="570">
        <f>IF(N121="nulová",J121,0)</f>
        <v>0</v>
      </c>
      <c r="BJ121" s="569" t="s">
        <v>142</v>
      </c>
      <c r="BK121" s="570">
        <f>ROUND(I121*H121,2)</f>
        <v>0</v>
      </c>
      <c r="BL121" s="569" t="s">
        <v>150</v>
      </c>
      <c r="BM121" s="140" t="s">
        <v>4882</v>
      </c>
    </row>
    <row r="122" spans="2:65" s="142" customFormat="1">
      <c r="B122" s="143"/>
      <c r="D122" s="594" t="s">
        <v>221</v>
      </c>
      <c r="E122" s="144" t="s">
        <v>72</v>
      </c>
      <c r="F122" s="593" t="s">
        <v>2436</v>
      </c>
      <c r="H122" s="592">
        <v>55.8</v>
      </c>
      <c r="L122" s="143"/>
      <c r="M122" s="591"/>
      <c r="T122" s="590"/>
      <c r="AT122" s="144" t="s">
        <v>221</v>
      </c>
      <c r="AU122" s="144" t="s">
        <v>65</v>
      </c>
      <c r="AV122" s="142" t="s">
        <v>65</v>
      </c>
      <c r="AW122" s="142" t="s">
        <v>2310</v>
      </c>
      <c r="AX122" s="142" t="s">
        <v>143</v>
      </c>
      <c r="AY122" s="144" t="s">
        <v>144</v>
      </c>
    </row>
    <row r="123" spans="2:65" s="624" customFormat="1">
      <c r="B123" s="625"/>
      <c r="D123" s="594" t="s">
        <v>221</v>
      </c>
      <c r="E123" s="626" t="s">
        <v>72</v>
      </c>
      <c r="F123" s="627" t="s">
        <v>2311</v>
      </c>
      <c r="H123" s="628">
        <v>55.8</v>
      </c>
      <c r="L123" s="625"/>
      <c r="M123" s="629"/>
      <c r="T123" s="630"/>
      <c r="AT123" s="626" t="s">
        <v>221</v>
      </c>
      <c r="AU123" s="626" t="s">
        <v>65</v>
      </c>
      <c r="AV123" s="624" t="s">
        <v>150</v>
      </c>
      <c r="AW123" s="624" t="s">
        <v>2310</v>
      </c>
      <c r="AX123" s="624" t="s">
        <v>142</v>
      </c>
      <c r="AY123" s="626" t="s">
        <v>144</v>
      </c>
    </row>
    <row r="124" spans="2:65" s="712" customFormat="1" ht="24.2" customHeight="1">
      <c r="B124" s="717"/>
      <c r="C124" s="718" t="s">
        <v>190</v>
      </c>
      <c r="D124" s="718" t="s">
        <v>146</v>
      </c>
      <c r="E124" s="719" t="s">
        <v>2422</v>
      </c>
      <c r="F124" s="720" t="s">
        <v>2423</v>
      </c>
      <c r="G124" s="721" t="s">
        <v>195</v>
      </c>
      <c r="H124" s="722">
        <v>20</v>
      </c>
      <c r="I124" s="741"/>
      <c r="J124" s="723">
        <f>ROUND(I124*H124,2)</f>
        <v>0</v>
      </c>
      <c r="K124" s="724"/>
      <c r="L124" s="111"/>
      <c r="M124" s="578" t="s">
        <v>72</v>
      </c>
      <c r="N124" s="577" t="s">
        <v>90</v>
      </c>
      <c r="O124" s="576">
        <v>0.32</v>
      </c>
      <c r="P124" s="576">
        <f>O124*H124</f>
        <v>6.4</v>
      </c>
      <c r="Q124" s="576">
        <v>0</v>
      </c>
      <c r="R124" s="576">
        <f>Q124*H124</f>
        <v>0</v>
      </c>
      <c r="S124" s="576">
        <v>8.0000000000000002E-3</v>
      </c>
      <c r="T124" s="575">
        <f>S124*H124</f>
        <v>0.16</v>
      </c>
      <c r="AR124" s="140" t="s">
        <v>150</v>
      </c>
      <c r="AT124" s="140" t="s">
        <v>146</v>
      </c>
      <c r="AU124" s="140" t="s">
        <v>65</v>
      </c>
      <c r="AY124" s="569" t="s">
        <v>144</v>
      </c>
      <c r="BE124" s="570">
        <f>IF(N124="základní",J124,0)</f>
        <v>0</v>
      </c>
      <c r="BF124" s="570">
        <f>IF(N124="snížená",J124,0)</f>
        <v>0</v>
      </c>
      <c r="BG124" s="570">
        <f>IF(N124="zákl. přenesená",J124,0)</f>
        <v>0</v>
      </c>
      <c r="BH124" s="570">
        <f>IF(N124="sníž. přenesená",J124,0)</f>
        <v>0</v>
      </c>
      <c r="BI124" s="570">
        <f>IF(N124="nulová",J124,0)</f>
        <v>0</v>
      </c>
      <c r="BJ124" s="569" t="s">
        <v>142</v>
      </c>
      <c r="BK124" s="570">
        <f>ROUND(I124*H124,2)</f>
        <v>0</v>
      </c>
      <c r="BL124" s="569" t="s">
        <v>150</v>
      </c>
      <c r="BM124" s="140" t="s">
        <v>4883</v>
      </c>
    </row>
    <row r="125" spans="2:65" s="142" customFormat="1">
      <c r="B125" s="143"/>
      <c r="D125" s="594" t="s">
        <v>221</v>
      </c>
      <c r="E125" s="144" t="s">
        <v>72</v>
      </c>
      <c r="F125" s="593" t="s">
        <v>2440</v>
      </c>
      <c r="H125" s="592">
        <v>20</v>
      </c>
      <c r="L125" s="143"/>
      <c r="M125" s="591"/>
      <c r="T125" s="590"/>
      <c r="AT125" s="144" t="s">
        <v>221</v>
      </c>
      <c r="AU125" s="144" t="s">
        <v>65</v>
      </c>
      <c r="AV125" s="142" t="s">
        <v>65</v>
      </c>
      <c r="AW125" s="142" t="s">
        <v>2310</v>
      </c>
      <c r="AX125" s="142" t="s">
        <v>143</v>
      </c>
      <c r="AY125" s="144" t="s">
        <v>144</v>
      </c>
    </row>
    <row r="126" spans="2:65" s="624" customFormat="1">
      <c r="B126" s="625"/>
      <c r="D126" s="594" t="s">
        <v>221</v>
      </c>
      <c r="E126" s="626" t="s">
        <v>72</v>
      </c>
      <c r="F126" s="627" t="s">
        <v>2311</v>
      </c>
      <c r="H126" s="628">
        <v>20</v>
      </c>
      <c r="L126" s="625"/>
      <c r="M126" s="629"/>
      <c r="T126" s="630"/>
      <c r="AT126" s="626" t="s">
        <v>221</v>
      </c>
      <c r="AU126" s="626" t="s">
        <v>65</v>
      </c>
      <c r="AV126" s="624" t="s">
        <v>150</v>
      </c>
      <c r="AW126" s="624" t="s">
        <v>2310</v>
      </c>
      <c r="AX126" s="624" t="s">
        <v>142</v>
      </c>
      <c r="AY126" s="626" t="s">
        <v>144</v>
      </c>
    </row>
    <row r="127" spans="2:65" s="712" customFormat="1" ht="21.75" customHeight="1">
      <c r="B127" s="717"/>
      <c r="C127" s="718" t="s">
        <v>150</v>
      </c>
      <c r="D127" s="718" t="s">
        <v>146</v>
      </c>
      <c r="E127" s="719" t="s">
        <v>2438</v>
      </c>
      <c r="F127" s="720" t="s">
        <v>2439</v>
      </c>
      <c r="G127" s="721" t="s">
        <v>195</v>
      </c>
      <c r="H127" s="722">
        <v>1</v>
      </c>
      <c r="I127" s="741"/>
      <c r="J127" s="723">
        <f>ROUND(I127*H127,2)</f>
        <v>0</v>
      </c>
      <c r="K127" s="724"/>
      <c r="L127" s="111"/>
      <c r="M127" s="578" t="s">
        <v>72</v>
      </c>
      <c r="N127" s="577" t="s">
        <v>90</v>
      </c>
      <c r="O127" s="576">
        <v>0.60199999999999998</v>
      </c>
      <c r="P127" s="576">
        <f>O127*H127</f>
        <v>0.60199999999999998</v>
      </c>
      <c r="Q127" s="576">
        <v>0</v>
      </c>
      <c r="R127" s="576">
        <f>Q127*H127</f>
        <v>0</v>
      </c>
      <c r="S127" s="576">
        <v>0.192</v>
      </c>
      <c r="T127" s="575">
        <f>S127*H127</f>
        <v>0.192</v>
      </c>
      <c r="AR127" s="140" t="s">
        <v>150</v>
      </c>
      <c r="AT127" s="140" t="s">
        <v>146</v>
      </c>
      <c r="AU127" s="140" t="s">
        <v>65</v>
      </c>
      <c r="AY127" s="569" t="s">
        <v>144</v>
      </c>
      <c r="BE127" s="570">
        <f>IF(N127="základní",J127,0)</f>
        <v>0</v>
      </c>
      <c r="BF127" s="570">
        <f>IF(N127="snížená",J127,0)</f>
        <v>0</v>
      </c>
      <c r="BG127" s="570">
        <f>IF(N127="zákl. přenesená",J127,0)</f>
        <v>0</v>
      </c>
      <c r="BH127" s="570">
        <f>IF(N127="sníž. přenesená",J127,0)</f>
        <v>0</v>
      </c>
      <c r="BI127" s="570">
        <f>IF(N127="nulová",J127,0)</f>
        <v>0</v>
      </c>
      <c r="BJ127" s="569" t="s">
        <v>142</v>
      </c>
      <c r="BK127" s="570">
        <f>ROUND(I127*H127,2)</f>
        <v>0</v>
      </c>
      <c r="BL127" s="569" t="s">
        <v>150</v>
      </c>
      <c r="BM127" s="140" t="s">
        <v>4884</v>
      </c>
    </row>
    <row r="128" spans="2:65" s="712" customFormat="1" ht="21.75" customHeight="1">
      <c r="B128" s="717"/>
      <c r="C128" s="718" t="s">
        <v>164</v>
      </c>
      <c r="D128" s="718" t="s">
        <v>146</v>
      </c>
      <c r="E128" s="719" t="s">
        <v>2441</v>
      </c>
      <c r="F128" s="720" t="s">
        <v>2442</v>
      </c>
      <c r="G128" s="721" t="s">
        <v>195</v>
      </c>
      <c r="H128" s="722">
        <v>1</v>
      </c>
      <c r="I128" s="741"/>
      <c r="J128" s="723">
        <f>ROUND(I128*H128,2)</f>
        <v>0</v>
      </c>
      <c r="K128" s="724"/>
      <c r="L128" s="111"/>
      <c r="M128" s="578" t="s">
        <v>72</v>
      </c>
      <c r="N128" s="577" t="s">
        <v>90</v>
      </c>
      <c r="O128" s="576">
        <v>1.8480000000000001</v>
      </c>
      <c r="P128" s="576">
        <f>O128*H128</f>
        <v>1.8480000000000001</v>
      </c>
      <c r="Q128" s="576">
        <v>0</v>
      </c>
      <c r="R128" s="576">
        <f>Q128*H128</f>
        <v>0</v>
      </c>
      <c r="S128" s="576">
        <v>0.28499999999999998</v>
      </c>
      <c r="T128" s="575">
        <f>S128*H128</f>
        <v>0.28499999999999998</v>
      </c>
      <c r="AR128" s="140" t="s">
        <v>150</v>
      </c>
      <c r="AT128" s="140" t="s">
        <v>146</v>
      </c>
      <c r="AU128" s="140" t="s">
        <v>65</v>
      </c>
      <c r="AY128" s="569" t="s">
        <v>144</v>
      </c>
      <c r="BE128" s="570">
        <f>IF(N128="základní",J128,0)</f>
        <v>0</v>
      </c>
      <c r="BF128" s="570">
        <f>IF(N128="snížená",J128,0)</f>
        <v>0</v>
      </c>
      <c r="BG128" s="570">
        <f>IF(N128="zákl. přenesená",J128,0)</f>
        <v>0</v>
      </c>
      <c r="BH128" s="570">
        <f>IF(N128="sníž. přenesená",J128,0)</f>
        <v>0</v>
      </c>
      <c r="BI128" s="570">
        <f>IF(N128="nulová",J128,0)</f>
        <v>0</v>
      </c>
      <c r="BJ128" s="569" t="s">
        <v>142</v>
      </c>
      <c r="BK128" s="570">
        <f>ROUND(I128*H128,2)</f>
        <v>0</v>
      </c>
      <c r="BL128" s="569" t="s">
        <v>150</v>
      </c>
      <c r="BM128" s="140" t="s">
        <v>4885</v>
      </c>
    </row>
    <row r="129" spans="2:65" s="712" customFormat="1" ht="37.9" customHeight="1">
      <c r="B129" s="717"/>
      <c r="C129" s="718" t="s">
        <v>168</v>
      </c>
      <c r="D129" s="718" t="s">
        <v>146</v>
      </c>
      <c r="E129" s="719" t="s">
        <v>4875</v>
      </c>
      <c r="F129" s="720" t="s">
        <v>4876</v>
      </c>
      <c r="G129" s="721" t="s">
        <v>2714</v>
      </c>
      <c r="H129" s="722">
        <v>0</v>
      </c>
      <c r="I129" s="723">
        <v>0</v>
      </c>
      <c r="J129" s="723">
        <f>ROUND(I129*H129,2)</f>
        <v>0</v>
      </c>
      <c r="K129" s="724"/>
      <c r="L129" s="111"/>
      <c r="M129" s="578" t="s">
        <v>72</v>
      </c>
      <c r="N129" s="577" t="s">
        <v>90</v>
      </c>
      <c r="O129" s="576">
        <v>0</v>
      </c>
      <c r="P129" s="576">
        <f>O129*H129</f>
        <v>0</v>
      </c>
      <c r="Q129" s="576">
        <v>0</v>
      </c>
      <c r="R129" s="576">
        <f>Q129*H129</f>
        <v>0</v>
      </c>
      <c r="S129" s="576">
        <v>0</v>
      </c>
      <c r="T129" s="575">
        <f>S129*H129</f>
        <v>0</v>
      </c>
      <c r="AR129" s="140" t="s">
        <v>150</v>
      </c>
      <c r="AT129" s="140" t="s">
        <v>146</v>
      </c>
      <c r="AU129" s="140" t="s">
        <v>65</v>
      </c>
      <c r="AY129" s="569" t="s">
        <v>144</v>
      </c>
      <c r="BE129" s="570">
        <f>IF(N129="základní",J129,0)</f>
        <v>0</v>
      </c>
      <c r="BF129" s="570">
        <f>IF(N129="snížená",J129,0)</f>
        <v>0</v>
      </c>
      <c r="BG129" s="570">
        <f>IF(N129="zákl. přenesená",J129,0)</f>
        <v>0</v>
      </c>
      <c r="BH129" s="570">
        <f>IF(N129="sníž. přenesená",J129,0)</f>
        <v>0</v>
      </c>
      <c r="BI129" s="570">
        <f>IF(N129="nulová",J129,0)</f>
        <v>0</v>
      </c>
      <c r="BJ129" s="569" t="s">
        <v>142</v>
      </c>
      <c r="BK129" s="570">
        <f>ROUND(I129*H129,2)</f>
        <v>0</v>
      </c>
      <c r="BL129" s="569" t="s">
        <v>150</v>
      </c>
      <c r="BM129" s="140" t="s">
        <v>4886</v>
      </c>
    </row>
    <row r="130" spans="2:65" s="579" customFormat="1" ht="22.9" customHeight="1">
      <c r="B130" s="583"/>
      <c r="D130" s="137" t="s">
        <v>139</v>
      </c>
      <c r="E130" s="587" t="s">
        <v>2447</v>
      </c>
      <c r="F130" s="587" t="s">
        <v>2448</v>
      </c>
      <c r="J130" s="586">
        <f>BK130</f>
        <v>0</v>
      </c>
      <c r="L130" s="583"/>
      <c r="M130" s="582"/>
      <c r="P130" s="581">
        <f>SUM(P131:P139)</f>
        <v>3.4526400000000002</v>
      </c>
      <c r="R130" s="581">
        <f>SUM(R131:R139)</f>
        <v>0</v>
      </c>
      <c r="T130" s="580">
        <f>SUM(T131:T139)</f>
        <v>0</v>
      </c>
      <c r="AR130" s="137" t="s">
        <v>142</v>
      </c>
      <c r="AT130" s="138" t="s">
        <v>139</v>
      </c>
      <c r="AU130" s="138" t="s">
        <v>142</v>
      </c>
      <c r="AY130" s="137" t="s">
        <v>144</v>
      </c>
      <c r="BK130" s="139">
        <f>SUM(BK131:BK139)</f>
        <v>0</v>
      </c>
    </row>
    <row r="131" spans="2:65" s="712" customFormat="1" ht="21.75" customHeight="1">
      <c r="B131" s="717"/>
      <c r="C131" s="718" t="s">
        <v>172</v>
      </c>
      <c r="D131" s="718" t="s">
        <v>146</v>
      </c>
      <c r="E131" s="719" t="s">
        <v>2449</v>
      </c>
      <c r="F131" s="720" t="s">
        <v>2450</v>
      </c>
      <c r="G131" s="721" t="s">
        <v>175</v>
      </c>
      <c r="H131" s="722">
        <v>21.579000000000001</v>
      </c>
      <c r="I131" s="741"/>
      <c r="J131" s="723">
        <f>ROUND(I131*H131,2)</f>
        <v>0</v>
      </c>
      <c r="K131" s="724"/>
      <c r="L131" s="111"/>
      <c r="M131" s="578" t="s">
        <v>72</v>
      </c>
      <c r="N131" s="577" t="s">
        <v>90</v>
      </c>
      <c r="O131" s="576">
        <v>0.115</v>
      </c>
      <c r="P131" s="576">
        <f>O131*H131</f>
        <v>2.4815850000000004</v>
      </c>
      <c r="Q131" s="576">
        <v>0</v>
      </c>
      <c r="R131" s="576">
        <f>Q131*H131</f>
        <v>0</v>
      </c>
      <c r="S131" s="576">
        <v>0</v>
      </c>
      <c r="T131" s="575">
        <f>S131*H131</f>
        <v>0</v>
      </c>
      <c r="AR131" s="140" t="s">
        <v>150</v>
      </c>
      <c r="AT131" s="140" t="s">
        <v>146</v>
      </c>
      <c r="AU131" s="140" t="s">
        <v>65</v>
      </c>
      <c r="AY131" s="569" t="s">
        <v>144</v>
      </c>
      <c r="BE131" s="570">
        <f>IF(N131="základní",J131,0)</f>
        <v>0</v>
      </c>
      <c r="BF131" s="570">
        <f>IF(N131="snížená",J131,0)</f>
        <v>0</v>
      </c>
      <c r="BG131" s="570">
        <f>IF(N131="zákl. přenesená",J131,0)</f>
        <v>0</v>
      </c>
      <c r="BH131" s="570">
        <f>IF(N131="sníž. přenesená",J131,0)</f>
        <v>0</v>
      </c>
      <c r="BI131" s="570">
        <f>IF(N131="nulová",J131,0)</f>
        <v>0</v>
      </c>
      <c r="BJ131" s="569" t="s">
        <v>142</v>
      </c>
      <c r="BK131" s="570">
        <f>ROUND(I131*H131,2)</f>
        <v>0</v>
      </c>
      <c r="BL131" s="569" t="s">
        <v>150</v>
      </c>
      <c r="BM131" s="140" t="s">
        <v>4887</v>
      </c>
    </row>
    <row r="132" spans="2:65" s="712" customFormat="1" ht="24.2" customHeight="1">
      <c r="B132" s="717"/>
      <c r="C132" s="718" t="s">
        <v>177</v>
      </c>
      <c r="D132" s="718" t="s">
        <v>146</v>
      </c>
      <c r="E132" s="719" t="s">
        <v>2452</v>
      </c>
      <c r="F132" s="720" t="s">
        <v>2453</v>
      </c>
      <c r="G132" s="721" t="s">
        <v>175</v>
      </c>
      <c r="H132" s="722">
        <v>107.895</v>
      </c>
      <c r="I132" s="741"/>
      <c r="J132" s="723">
        <f>ROUND(I132*H132,2)</f>
        <v>0</v>
      </c>
      <c r="K132" s="724"/>
      <c r="L132" s="111"/>
      <c r="M132" s="578" t="s">
        <v>72</v>
      </c>
      <c r="N132" s="577" t="s">
        <v>90</v>
      </c>
      <c r="O132" s="576">
        <v>8.9999999999999993E-3</v>
      </c>
      <c r="P132" s="576">
        <f>O132*H132</f>
        <v>0.97105499999999989</v>
      </c>
      <c r="Q132" s="576">
        <v>0</v>
      </c>
      <c r="R132" s="576">
        <f>Q132*H132</f>
        <v>0</v>
      </c>
      <c r="S132" s="576">
        <v>0</v>
      </c>
      <c r="T132" s="575">
        <f>S132*H132</f>
        <v>0</v>
      </c>
      <c r="AR132" s="140" t="s">
        <v>150</v>
      </c>
      <c r="AT132" s="140" t="s">
        <v>146</v>
      </c>
      <c r="AU132" s="140" t="s">
        <v>65</v>
      </c>
      <c r="AY132" s="569" t="s">
        <v>144</v>
      </c>
      <c r="BE132" s="570">
        <f>IF(N132="základní",J132,0)</f>
        <v>0</v>
      </c>
      <c r="BF132" s="570">
        <f>IF(N132="snížená",J132,0)</f>
        <v>0</v>
      </c>
      <c r="BG132" s="570">
        <f>IF(N132="zákl. přenesená",J132,0)</f>
        <v>0</v>
      </c>
      <c r="BH132" s="570">
        <f>IF(N132="sníž. přenesená",J132,0)</f>
        <v>0</v>
      </c>
      <c r="BI132" s="570">
        <f>IF(N132="nulová",J132,0)</f>
        <v>0</v>
      </c>
      <c r="BJ132" s="569" t="s">
        <v>142</v>
      </c>
      <c r="BK132" s="570">
        <f>ROUND(I132*H132,2)</f>
        <v>0</v>
      </c>
      <c r="BL132" s="569" t="s">
        <v>150</v>
      </c>
      <c r="BM132" s="140" t="s">
        <v>4888</v>
      </c>
    </row>
    <row r="133" spans="2:65" s="631" customFormat="1">
      <c r="B133" s="632"/>
      <c r="D133" s="594" t="s">
        <v>221</v>
      </c>
      <c r="E133" s="633" t="s">
        <v>72</v>
      </c>
      <c r="F133" s="634" t="s">
        <v>2455</v>
      </c>
      <c r="H133" s="633" t="s">
        <v>72</v>
      </c>
      <c r="L133" s="632"/>
      <c r="M133" s="635"/>
      <c r="T133" s="636"/>
      <c r="AT133" s="633" t="s">
        <v>221</v>
      </c>
      <c r="AU133" s="633" t="s">
        <v>65</v>
      </c>
      <c r="AV133" s="631" t="s">
        <v>142</v>
      </c>
      <c r="AW133" s="631" t="s">
        <v>2310</v>
      </c>
      <c r="AX133" s="631" t="s">
        <v>143</v>
      </c>
      <c r="AY133" s="633" t="s">
        <v>144</v>
      </c>
    </row>
    <row r="134" spans="2:65" s="142" customFormat="1">
      <c r="B134" s="143"/>
      <c r="D134" s="594" t="s">
        <v>221</v>
      </c>
      <c r="E134" s="144" t="s">
        <v>72</v>
      </c>
      <c r="F134" s="593" t="s">
        <v>4889</v>
      </c>
      <c r="H134" s="592">
        <v>107.895</v>
      </c>
      <c r="L134" s="143"/>
      <c r="M134" s="591"/>
      <c r="T134" s="590"/>
      <c r="AT134" s="144" t="s">
        <v>221</v>
      </c>
      <c r="AU134" s="144" t="s">
        <v>65</v>
      </c>
      <c r="AV134" s="142" t="s">
        <v>65</v>
      </c>
      <c r="AW134" s="142" t="s">
        <v>2310</v>
      </c>
      <c r="AX134" s="142" t="s">
        <v>143</v>
      </c>
      <c r="AY134" s="144" t="s">
        <v>144</v>
      </c>
    </row>
    <row r="135" spans="2:65" s="624" customFormat="1">
      <c r="B135" s="625"/>
      <c r="D135" s="594" t="s">
        <v>221</v>
      </c>
      <c r="E135" s="626" t="s">
        <v>72</v>
      </c>
      <c r="F135" s="627" t="s">
        <v>2311</v>
      </c>
      <c r="H135" s="628">
        <v>107.895</v>
      </c>
      <c r="L135" s="625"/>
      <c r="M135" s="629"/>
      <c r="T135" s="630"/>
      <c r="AT135" s="626" t="s">
        <v>221</v>
      </c>
      <c r="AU135" s="626" t="s">
        <v>65</v>
      </c>
      <c r="AV135" s="624" t="s">
        <v>150</v>
      </c>
      <c r="AW135" s="624" t="s">
        <v>2310</v>
      </c>
      <c r="AX135" s="624" t="s">
        <v>142</v>
      </c>
      <c r="AY135" s="626" t="s">
        <v>144</v>
      </c>
    </row>
    <row r="136" spans="2:65" s="712" customFormat="1" ht="24.2" customHeight="1">
      <c r="B136" s="717"/>
      <c r="C136" s="718" t="s">
        <v>181</v>
      </c>
      <c r="D136" s="718" t="s">
        <v>146</v>
      </c>
      <c r="E136" s="719" t="s">
        <v>4879</v>
      </c>
      <c r="F136" s="720" t="s">
        <v>2456</v>
      </c>
      <c r="G136" s="721" t="s">
        <v>175</v>
      </c>
      <c r="H136" s="722">
        <v>21.579000000000001</v>
      </c>
      <c r="I136" s="741"/>
      <c r="J136" s="723">
        <f>ROUND(I136*H136,2)</f>
        <v>0</v>
      </c>
      <c r="K136" s="724"/>
      <c r="L136" s="111"/>
      <c r="M136" s="578" t="s">
        <v>72</v>
      </c>
      <c r="N136" s="577" t="s">
        <v>90</v>
      </c>
      <c r="O136" s="576">
        <v>0</v>
      </c>
      <c r="P136" s="576">
        <f>O136*H136</f>
        <v>0</v>
      </c>
      <c r="Q136" s="576">
        <v>0</v>
      </c>
      <c r="R136" s="576">
        <f>Q136*H136</f>
        <v>0</v>
      </c>
      <c r="S136" s="576">
        <v>0</v>
      </c>
      <c r="T136" s="575">
        <f>S136*H136</f>
        <v>0</v>
      </c>
      <c r="AR136" s="140" t="s">
        <v>150</v>
      </c>
      <c r="AT136" s="140" t="s">
        <v>146</v>
      </c>
      <c r="AU136" s="140" t="s">
        <v>65</v>
      </c>
      <c r="AY136" s="569" t="s">
        <v>144</v>
      </c>
      <c r="BE136" s="570">
        <f>IF(N136="základní",J136,0)</f>
        <v>0</v>
      </c>
      <c r="BF136" s="570">
        <f>IF(N136="snížená",J136,0)</f>
        <v>0</v>
      </c>
      <c r="BG136" s="570">
        <f>IF(N136="zákl. přenesená",J136,0)</f>
        <v>0</v>
      </c>
      <c r="BH136" s="570">
        <f>IF(N136="sníž. přenesená",J136,0)</f>
        <v>0</v>
      </c>
      <c r="BI136" s="570">
        <f>IF(N136="nulová",J136,0)</f>
        <v>0</v>
      </c>
      <c r="BJ136" s="569" t="s">
        <v>142</v>
      </c>
      <c r="BK136" s="570">
        <f>ROUND(I136*H136,2)</f>
        <v>0</v>
      </c>
      <c r="BL136" s="569" t="s">
        <v>150</v>
      </c>
      <c r="BM136" s="140" t="s">
        <v>4890</v>
      </c>
    </row>
    <row r="137" spans="2:65" s="142" customFormat="1">
      <c r="B137" s="143"/>
      <c r="D137" s="594" t="s">
        <v>221</v>
      </c>
      <c r="E137" s="144" t="s">
        <v>72</v>
      </c>
      <c r="F137" s="593" t="s">
        <v>4891</v>
      </c>
      <c r="H137" s="592">
        <v>21.579000000000001</v>
      </c>
      <c r="L137" s="143"/>
      <c r="M137" s="591"/>
      <c r="T137" s="590"/>
      <c r="AT137" s="144" t="s">
        <v>221</v>
      </c>
      <c r="AU137" s="144" t="s">
        <v>65</v>
      </c>
      <c r="AV137" s="142" t="s">
        <v>65</v>
      </c>
      <c r="AW137" s="142" t="s">
        <v>2310</v>
      </c>
      <c r="AX137" s="142" t="s">
        <v>143</v>
      </c>
      <c r="AY137" s="144" t="s">
        <v>144</v>
      </c>
    </row>
    <row r="138" spans="2:65" s="631" customFormat="1">
      <c r="B138" s="632"/>
      <c r="D138" s="594" t="s">
        <v>221</v>
      </c>
      <c r="E138" s="633" t="s">
        <v>72</v>
      </c>
      <c r="F138" s="634" t="s">
        <v>4892</v>
      </c>
      <c r="H138" s="633" t="s">
        <v>72</v>
      </c>
      <c r="L138" s="632"/>
      <c r="M138" s="635"/>
      <c r="T138" s="636"/>
      <c r="AT138" s="633" t="s">
        <v>221</v>
      </c>
      <c r="AU138" s="633" t="s">
        <v>65</v>
      </c>
      <c r="AV138" s="631" t="s">
        <v>142</v>
      </c>
      <c r="AW138" s="631" t="s">
        <v>2310</v>
      </c>
      <c r="AX138" s="631" t="s">
        <v>143</v>
      </c>
      <c r="AY138" s="633" t="s">
        <v>144</v>
      </c>
    </row>
    <row r="139" spans="2:65" s="624" customFormat="1">
      <c r="B139" s="625"/>
      <c r="D139" s="594" t="s">
        <v>221</v>
      </c>
      <c r="E139" s="626" t="s">
        <v>72</v>
      </c>
      <c r="F139" s="627" t="s">
        <v>2311</v>
      </c>
      <c r="H139" s="628">
        <v>21.579000000000001</v>
      </c>
      <c r="L139" s="625"/>
      <c r="M139" s="737"/>
      <c r="N139" s="738"/>
      <c r="O139" s="738"/>
      <c r="P139" s="738"/>
      <c r="Q139" s="738"/>
      <c r="R139" s="738"/>
      <c r="S139" s="738"/>
      <c r="T139" s="739"/>
      <c r="AT139" s="626" t="s">
        <v>221</v>
      </c>
      <c r="AU139" s="626" t="s">
        <v>65</v>
      </c>
      <c r="AV139" s="624" t="s">
        <v>150</v>
      </c>
      <c r="AW139" s="624" t="s">
        <v>2310</v>
      </c>
      <c r="AX139" s="624" t="s">
        <v>142</v>
      </c>
      <c r="AY139" s="626" t="s">
        <v>144</v>
      </c>
    </row>
    <row r="140" spans="2:65" s="712" customFormat="1" ht="6.95" customHeight="1">
      <c r="B140" s="568"/>
      <c r="C140" s="567"/>
      <c r="D140" s="567"/>
      <c r="E140" s="567"/>
      <c r="F140" s="567"/>
      <c r="G140" s="567"/>
      <c r="H140" s="567"/>
      <c r="I140" s="567"/>
      <c r="J140" s="567"/>
      <c r="K140" s="567"/>
      <c r="L140" s="111"/>
    </row>
  </sheetData>
  <autoFilter ref="C114:K139" xr:uid="{00000000-0009-0000-0000-00000D000000}"/>
  <mergeCells count="6">
    <mergeCell ref="E107:H107"/>
    <mergeCell ref="L2:V2"/>
    <mergeCell ref="E7:H7"/>
    <mergeCell ref="E16:H16"/>
    <mergeCell ref="E25:H25"/>
    <mergeCell ref="E85:H85"/>
  </mergeCells>
  <pageMargins left="0.39374999999999999" right="0.39374999999999999" top="0.39374999999999999" bottom="0.39374999999999999" header="0" footer="0"/>
  <pageSetup paperSize="9" scale="81" fitToHeight="100" orientation="portrait" blackAndWhite="1"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9" tint="0.59999389629810485"/>
    <pageSetUpPr fitToPage="1"/>
  </sheetPr>
  <dimension ref="B2:BM288"/>
  <sheetViews>
    <sheetView showGridLines="0" zoomScaleNormal="100" workbookViewId="0">
      <selection activeCell="V40" sqref="V40"/>
    </sheetView>
  </sheetViews>
  <sheetFormatPr defaultColWidth="9.140625" defaultRowHeight="11.25"/>
  <cols>
    <col min="1" max="1" width="7.140625" style="713" customWidth="1"/>
    <col min="2" max="2" width="1" style="713" customWidth="1"/>
    <col min="3" max="3" width="3.5703125" style="713" customWidth="1"/>
    <col min="4" max="4" width="3.7109375" style="713" customWidth="1"/>
    <col min="5" max="5" width="14.7109375" style="713" customWidth="1"/>
    <col min="6" max="6" width="43.5703125" style="713" customWidth="1"/>
    <col min="7" max="7" width="6.42578125" style="713" customWidth="1"/>
    <col min="8" max="8" width="12" style="713" customWidth="1"/>
    <col min="9" max="9" width="13.5703125" style="713" customWidth="1"/>
    <col min="10" max="10" width="19.140625" style="713" customWidth="1"/>
    <col min="11" max="11" width="19.140625" style="713" hidden="1" customWidth="1"/>
    <col min="12" max="12" width="8" style="713" customWidth="1"/>
    <col min="13" max="13" width="9.28515625" style="713" hidden="1" customWidth="1"/>
    <col min="14" max="14" width="9.140625" style="713"/>
    <col min="15" max="20" width="12.140625" style="713" hidden="1" customWidth="1"/>
    <col min="21" max="21" width="14" style="713" hidden="1" customWidth="1"/>
    <col min="22" max="22" width="10.5703125" style="713" customWidth="1"/>
    <col min="23" max="23" width="14" style="713" customWidth="1"/>
    <col min="24" max="24" width="10.5703125" style="713" customWidth="1"/>
    <col min="25" max="25" width="12.85546875" style="713" customWidth="1"/>
    <col min="26" max="26" width="9.42578125" style="713" customWidth="1"/>
    <col min="27" max="27" width="12.85546875" style="713" customWidth="1"/>
    <col min="28" max="28" width="14" style="713" customWidth="1"/>
    <col min="29" max="29" width="9.42578125" style="713" customWidth="1"/>
    <col min="30" max="30" width="12.85546875" style="713" customWidth="1"/>
    <col min="31" max="31" width="14" style="713" customWidth="1"/>
    <col min="32" max="16384" width="9.140625" style="713"/>
  </cols>
  <sheetData>
    <row r="2" spans="2:46" ht="36.950000000000003" customHeight="1">
      <c r="L2" s="1113" t="s">
        <v>4600</v>
      </c>
      <c r="M2" s="1114"/>
      <c r="N2" s="1114"/>
      <c r="O2" s="1114"/>
      <c r="P2" s="1114"/>
      <c r="Q2" s="1114"/>
      <c r="R2" s="1114"/>
      <c r="S2" s="1114"/>
      <c r="T2" s="1114"/>
      <c r="U2" s="1114"/>
      <c r="V2" s="1114"/>
      <c r="AT2" s="569" t="s">
        <v>4893</v>
      </c>
    </row>
    <row r="3" spans="2:46" ht="6.95" customHeight="1">
      <c r="B3" s="106"/>
      <c r="C3" s="107"/>
      <c r="D3" s="107"/>
      <c r="E3" s="107"/>
      <c r="F3" s="107"/>
      <c r="G3" s="107"/>
      <c r="H3" s="107"/>
      <c r="I3" s="107"/>
      <c r="J3" s="107"/>
      <c r="K3" s="107"/>
      <c r="L3" s="108"/>
      <c r="AT3" s="569" t="s">
        <v>65</v>
      </c>
    </row>
    <row r="4" spans="2:46" ht="24.95" customHeight="1">
      <c r="B4" s="108"/>
      <c r="D4" s="109" t="s">
        <v>66</v>
      </c>
      <c r="L4" s="108"/>
      <c r="M4" s="110" t="s">
        <v>67</v>
      </c>
      <c r="AT4" s="569" t="s">
        <v>68</v>
      </c>
    </row>
    <row r="5" spans="2:46" ht="6.95" customHeight="1">
      <c r="B5" s="108"/>
      <c r="L5" s="108"/>
    </row>
    <row r="6" spans="2:46" s="712" customFormat="1" ht="12" customHeight="1">
      <c r="B6" s="111"/>
      <c r="D6" s="716" t="s">
        <v>69</v>
      </c>
      <c r="L6" s="111"/>
    </row>
    <row r="7" spans="2:46" s="712" customFormat="1" ht="16.5" customHeight="1">
      <c r="B7" s="111"/>
      <c r="E7" s="1109" t="s">
        <v>4968</v>
      </c>
      <c r="F7" s="1110"/>
      <c r="G7" s="1110"/>
      <c r="H7" s="1110"/>
      <c r="L7" s="111"/>
    </row>
    <row r="8" spans="2:46" s="712" customFormat="1">
      <c r="B8" s="111"/>
      <c r="L8" s="111"/>
    </row>
    <row r="9" spans="2:46" s="712" customFormat="1" ht="12" customHeight="1">
      <c r="B9" s="111"/>
      <c r="D9" s="716" t="s">
        <v>71</v>
      </c>
      <c r="F9" s="714" t="s">
        <v>72</v>
      </c>
      <c r="I9" s="716" t="s">
        <v>73</v>
      </c>
      <c r="J9" s="714" t="s">
        <v>72</v>
      </c>
      <c r="L9" s="111"/>
    </row>
    <row r="10" spans="2:46" s="712" customFormat="1" ht="12" customHeight="1">
      <c r="B10" s="111"/>
      <c r="D10" s="716" t="s">
        <v>74</v>
      </c>
      <c r="F10" s="714" t="s">
        <v>2108</v>
      </c>
      <c r="I10" s="716" t="s">
        <v>76</v>
      </c>
      <c r="J10" s="112" t="str">
        <f>'[18]Rekapitulace stavby'!AN8</f>
        <v>6. 1. 2023</v>
      </c>
      <c r="L10" s="111"/>
    </row>
    <row r="11" spans="2:46" s="712" customFormat="1" ht="10.9" customHeight="1">
      <c r="B11" s="111"/>
      <c r="L11" s="111"/>
    </row>
    <row r="12" spans="2:46" s="712" customFormat="1" ht="12" customHeight="1">
      <c r="B12" s="111"/>
      <c r="D12" s="716" t="s">
        <v>77</v>
      </c>
      <c r="I12" s="716" t="s">
        <v>78</v>
      </c>
      <c r="J12" s="714" t="str">
        <f>IF('[18]Rekapitulace stavby'!AN10="","",'[18]Rekapitulace stavby'!AN10)</f>
        <v/>
      </c>
      <c r="L12" s="111"/>
    </row>
    <row r="13" spans="2:46" s="712" customFormat="1" ht="18" customHeight="1">
      <c r="B13" s="111"/>
      <c r="E13" s="714" t="str">
        <f>IF('[18]Rekapitulace stavby'!E11="","",'[18]Rekapitulace stavby'!E11)</f>
        <v xml:space="preserve"> </v>
      </c>
      <c r="I13" s="716" t="s">
        <v>80</v>
      </c>
      <c r="J13" s="714" t="str">
        <f>IF('[18]Rekapitulace stavby'!AN11="","",'[18]Rekapitulace stavby'!AN11)</f>
        <v/>
      </c>
      <c r="L13" s="111"/>
    </row>
    <row r="14" spans="2:46" s="712" customFormat="1" ht="6.95" customHeight="1">
      <c r="B14" s="111"/>
      <c r="L14" s="111"/>
    </row>
    <row r="15" spans="2:46" s="712" customFormat="1" ht="12" customHeight="1">
      <c r="B15" s="111"/>
      <c r="D15" s="716" t="s">
        <v>81</v>
      </c>
      <c r="I15" s="716" t="s">
        <v>78</v>
      </c>
      <c r="J15" s="714" t="str">
        <f>'[18]Rekapitulace stavby'!AN13</f>
        <v/>
      </c>
      <c r="L15" s="111"/>
    </row>
    <row r="16" spans="2:46" s="712" customFormat="1" ht="18" customHeight="1">
      <c r="B16" s="111"/>
      <c r="E16" s="1116" t="str">
        <f>'[18]Rekapitulace stavby'!E14</f>
        <v xml:space="preserve"> </v>
      </c>
      <c r="F16" s="1116"/>
      <c r="G16" s="1116"/>
      <c r="H16" s="1116"/>
      <c r="I16" s="716" t="s">
        <v>80</v>
      </c>
      <c r="J16" s="714" t="str">
        <f>'[18]Rekapitulace stavby'!AN14</f>
        <v/>
      </c>
      <c r="L16" s="111"/>
    </row>
    <row r="17" spans="2:12" s="712" customFormat="1" ht="6.95" customHeight="1">
      <c r="B17" s="111"/>
      <c r="L17" s="111"/>
    </row>
    <row r="18" spans="2:12" s="712" customFormat="1" ht="12" customHeight="1">
      <c r="B18" s="111"/>
      <c r="D18" s="716" t="s">
        <v>82</v>
      </c>
      <c r="I18" s="716" t="s">
        <v>78</v>
      </c>
      <c r="J18" s="714" t="str">
        <f>IF('[18]Rekapitulace stavby'!AN16="","",'[18]Rekapitulace stavby'!AN16)</f>
        <v/>
      </c>
      <c r="L18" s="111"/>
    </row>
    <row r="19" spans="2:12" s="712" customFormat="1" ht="18" customHeight="1">
      <c r="B19" s="111"/>
      <c r="E19" s="714" t="str">
        <f>IF('[18]Rekapitulace stavby'!E17="","",'[18]Rekapitulace stavby'!E17)</f>
        <v xml:space="preserve"> </v>
      </c>
      <c r="I19" s="716" t="s">
        <v>80</v>
      </c>
      <c r="J19" s="714" t="str">
        <f>IF('[18]Rekapitulace stavby'!AN17="","",'[18]Rekapitulace stavby'!AN17)</f>
        <v/>
      </c>
      <c r="L19" s="111"/>
    </row>
    <row r="20" spans="2:12" s="712" customFormat="1" ht="6.95" customHeight="1">
      <c r="B20" s="111"/>
      <c r="L20" s="111"/>
    </row>
    <row r="21" spans="2:12" s="712" customFormat="1" ht="12" customHeight="1">
      <c r="B21" s="111"/>
      <c r="D21" s="716" t="s">
        <v>84</v>
      </c>
      <c r="I21" s="716" t="s">
        <v>78</v>
      </c>
      <c r="J21" s="714" t="str">
        <f>IF('[18]Rekapitulace stavby'!AN19="","",'[18]Rekapitulace stavby'!AN19)</f>
        <v/>
      </c>
      <c r="L21" s="111"/>
    </row>
    <row r="22" spans="2:12" s="712" customFormat="1" ht="18" customHeight="1">
      <c r="B22" s="111"/>
      <c r="E22" s="714" t="str">
        <f>IF('[18]Rekapitulace stavby'!E20="","",'[18]Rekapitulace stavby'!E20)</f>
        <v xml:space="preserve"> </v>
      </c>
      <c r="I22" s="716" t="s">
        <v>80</v>
      </c>
      <c r="J22" s="714" t="str">
        <f>IF('[18]Rekapitulace stavby'!AN20="","",'[18]Rekapitulace stavby'!AN20)</f>
        <v/>
      </c>
      <c r="L22" s="111"/>
    </row>
    <row r="23" spans="2:12" s="712" customFormat="1" ht="6.95" customHeight="1">
      <c r="B23" s="111"/>
      <c r="L23" s="111"/>
    </row>
    <row r="24" spans="2:12" s="712" customFormat="1" ht="12" customHeight="1">
      <c r="B24" s="111"/>
      <c r="D24" s="716" t="s">
        <v>9</v>
      </c>
      <c r="L24" s="111"/>
    </row>
    <row r="25" spans="2:12" s="114" customFormat="1" ht="16.5" customHeight="1">
      <c r="B25" s="113"/>
      <c r="E25" s="1117" t="s">
        <v>72</v>
      </c>
      <c r="F25" s="1117"/>
      <c r="G25" s="1117"/>
      <c r="H25" s="1117"/>
      <c r="L25" s="113"/>
    </row>
    <row r="26" spans="2:12" s="712" customFormat="1" ht="6.95" customHeight="1">
      <c r="B26" s="111"/>
      <c r="L26" s="111"/>
    </row>
    <row r="27" spans="2:12" s="712" customFormat="1" ht="6.95" customHeight="1">
      <c r="B27" s="111"/>
      <c r="D27" s="596"/>
      <c r="E27" s="596"/>
      <c r="F27" s="596"/>
      <c r="G27" s="596"/>
      <c r="H27" s="596"/>
      <c r="I27" s="596"/>
      <c r="J27" s="596"/>
      <c r="K27" s="596"/>
      <c r="L27" s="111"/>
    </row>
    <row r="28" spans="2:12" s="712" customFormat="1" ht="25.35" customHeight="1">
      <c r="B28" s="111"/>
      <c r="D28" s="115" t="s">
        <v>85</v>
      </c>
      <c r="J28" s="116">
        <f>ROUND(J118, 2)</f>
        <v>0</v>
      </c>
      <c r="L28" s="111"/>
    </row>
    <row r="29" spans="2:12" s="712" customFormat="1" ht="6.95" customHeight="1">
      <c r="B29" s="111"/>
      <c r="D29" s="596"/>
      <c r="E29" s="596"/>
      <c r="F29" s="596"/>
      <c r="G29" s="596"/>
      <c r="H29" s="596"/>
      <c r="I29" s="596"/>
      <c r="J29" s="596"/>
      <c r="K29" s="596"/>
      <c r="L29" s="111"/>
    </row>
    <row r="30" spans="2:12" s="712" customFormat="1" ht="14.45" customHeight="1">
      <c r="B30" s="111"/>
      <c r="F30" s="117" t="s">
        <v>86</v>
      </c>
      <c r="I30" s="117" t="s">
        <v>87</v>
      </c>
      <c r="J30" s="117" t="s">
        <v>88</v>
      </c>
      <c r="L30" s="111"/>
    </row>
    <row r="31" spans="2:12" s="712" customFormat="1" ht="14.45" customHeight="1">
      <c r="B31" s="111"/>
      <c r="D31" s="118" t="s">
        <v>89</v>
      </c>
      <c r="E31" s="716" t="s">
        <v>90</v>
      </c>
      <c r="F31" s="119">
        <f>ROUND((SUM(BE118:BE287)),  2)</f>
        <v>0</v>
      </c>
      <c r="I31" s="120">
        <v>0.21</v>
      </c>
      <c r="J31" s="119">
        <f>ROUND(((SUM(BE118:BE287))*I31),  2)</f>
        <v>0</v>
      </c>
      <c r="L31" s="111"/>
    </row>
    <row r="32" spans="2:12" s="712" customFormat="1" ht="14.45" customHeight="1">
      <c r="B32" s="111"/>
      <c r="E32" s="716" t="s">
        <v>91</v>
      </c>
      <c r="F32" s="119">
        <f>ROUND((SUM(BF118:BF287)),  2)</f>
        <v>0</v>
      </c>
      <c r="I32" s="120">
        <v>0.15</v>
      </c>
      <c r="J32" s="119">
        <f>ROUND(((SUM(BF118:BF287))*I32),  2)</f>
        <v>0</v>
      </c>
      <c r="L32" s="111"/>
    </row>
    <row r="33" spans="2:12" s="712" customFormat="1" ht="14.45" hidden="1" customHeight="1">
      <c r="B33" s="111"/>
      <c r="E33" s="716" t="s">
        <v>92</v>
      </c>
      <c r="F33" s="119">
        <f>ROUND((SUM(BG118:BG287)),  2)</f>
        <v>0</v>
      </c>
      <c r="I33" s="120">
        <v>0.21</v>
      </c>
      <c r="J33" s="119">
        <f>0</f>
        <v>0</v>
      </c>
      <c r="L33" s="111"/>
    </row>
    <row r="34" spans="2:12" s="712" customFormat="1" ht="14.45" hidden="1" customHeight="1">
      <c r="B34" s="111"/>
      <c r="E34" s="716" t="s">
        <v>93</v>
      </c>
      <c r="F34" s="119">
        <f>ROUND((SUM(BH118:BH287)),  2)</f>
        <v>0</v>
      </c>
      <c r="I34" s="120">
        <v>0.15</v>
      </c>
      <c r="J34" s="119">
        <f>0</f>
        <v>0</v>
      </c>
      <c r="L34" s="111"/>
    </row>
    <row r="35" spans="2:12" s="712" customFormat="1" ht="14.45" hidden="1" customHeight="1">
      <c r="B35" s="111"/>
      <c r="E35" s="716" t="s">
        <v>94</v>
      </c>
      <c r="F35" s="119">
        <f>ROUND((SUM(BI118:BI287)),  2)</f>
        <v>0</v>
      </c>
      <c r="I35" s="120">
        <v>0</v>
      </c>
      <c r="J35" s="119">
        <f>0</f>
        <v>0</v>
      </c>
      <c r="L35" s="111"/>
    </row>
    <row r="36" spans="2:12" s="712" customFormat="1" ht="6.95" customHeight="1">
      <c r="B36" s="111"/>
      <c r="L36" s="111"/>
    </row>
    <row r="37" spans="2:12" s="712" customFormat="1" ht="25.35" customHeight="1">
      <c r="B37" s="111"/>
      <c r="C37" s="617"/>
      <c r="D37" s="121" t="s">
        <v>95</v>
      </c>
      <c r="E37" s="622"/>
      <c r="F37" s="622"/>
      <c r="G37" s="122" t="s">
        <v>96</v>
      </c>
      <c r="H37" s="123" t="s">
        <v>97</v>
      </c>
      <c r="I37" s="622"/>
      <c r="J37" s="124">
        <f>SUM(J28:J35)</f>
        <v>0</v>
      </c>
      <c r="K37" s="621"/>
      <c r="L37" s="111"/>
    </row>
    <row r="38" spans="2:12" s="712" customFormat="1" ht="14.45" customHeight="1">
      <c r="B38" s="111"/>
      <c r="L38" s="111"/>
    </row>
    <row r="39" spans="2:12" ht="14.45" customHeight="1">
      <c r="B39" s="108"/>
      <c r="L39" s="108"/>
    </row>
    <row r="40" spans="2:12" ht="14.45" customHeight="1">
      <c r="B40" s="108"/>
      <c r="L40" s="108"/>
    </row>
    <row r="41" spans="2:12" ht="14.45" customHeight="1">
      <c r="B41" s="108"/>
      <c r="L41" s="108"/>
    </row>
    <row r="42" spans="2:12" ht="14.45" customHeight="1">
      <c r="B42" s="108"/>
      <c r="L42" s="108"/>
    </row>
    <row r="43" spans="2:12" ht="14.45" customHeight="1">
      <c r="B43" s="108"/>
      <c r="L43" s="108"/>
    </row>
    <row r="44" spans="2:12" ht="14.45" customHeight="1">
      <c r="B44" s="108"/>
      <c r="L44" s="108"/>
    </row>
    <row r="45" spans="2:12" ht="14.45" customHeight="1">
      <c r="B45" s="108"/>
      <c r="L45" s="108"/>
    </row>
    <row r="46" spans="2:12" ht="14.45" customHeight="1">
      <c r="B46" s="108"/>
      <c r="L46" s="108"/>
    </row>
    <row r="47" spans="2:12" ht="14.45" customHeight="1">
      <c r="B47" s="108"/>
      <c r="L47" s="108"/>
    </row>
    <row r="48" spans="2:12" ht="14.45" customHeight="1">
      <c r="B48" s="108"/>
      <c r="L48" s="108"/>
    </row>
    <row r="49" spans="2:12" ht="14.45" customHeight="1">
      <c r="B49" s="108"/>
      <c r="L49" s="108"/>
    </row>
    <row r="50" spans="2:12" s="712" customFormat="1" ht="14.45" customHeight="1">
      <c r="B50" s="111"/>
      <c r="D50" s="125" t="s">
        <v>98</v>
      </c>
      <c r="E50" s="126"/>
      <c r="F50" s="126"/>
      <c r="G50" s="125" t="s">
        <v>99</v>
      </c>
      <c r="H50" s="126"/>
      <c r="I50" s="126"/>
      <c r="J50" s="126"/>
      <c r="K50" s="126"/>
      <c r="L50" s="111"/>
    </row>
    <row r="51" spans="2:12">
      <c r="B51" s="108"/>
      <c r="L51" s="108"/>
    </row>
    <row r="52" spans="2:12">
      <c r="B52" s="108"/>
      <c r="L52" s="108"/>
    </row>
    <row r="53" spans="2:12">
      <c r="B53" s="108"/>
      <c r="L53" s="108"/>
    </row>
    <row r="54" spans="2:12">
      <c r="B54" s="108"/>
      <c r="L54" s="108"/>
    </row>
    <row r="55" spans="2:12">
      <c r="B55" s="108"/>
      <c r="L55" s="108"/>
    </row>
    <row r="56" spans="2:12">
      <c r="B56" s="108"/>
      <c r="L56" s="108"/>
    </row>
    <row r="57" spans="2:12">
      <c r="B57" s="108"/>
      <c r="L57" s="108"/>
    </row>
    <row r="58" spans="2:12">
      <c r="B58" s="108"/>
      <c r="L58" s="108"/>
    </row>
    <row r="59" spans="2:12">
      <c r="B59" s="108"/>
      <c r="L59" s="108"/>
    </row>
    <row r="60" spans="2:12">
      <c r="B60" s="108"/>
      <c r="L60" s="108"/>
    </row>
    <row r="61" spans="2:12" s="712" customFormat="1" ht="12.75">
      <c r="B61" s="111"/>
      <c r="D61" s="127" t="s">
        <v>100</v>
      </c>
      <c r="E61" s="620"/>
      <c r="F61" s="128" t="s">
        <v>101</v>
      </c>
      <c r="G61" s="127" t="s">
        <v>100</v>
      </c>
      <c r="H61" s="620"/>
      <c r="I61" s="620"/>
      <c r="J61" s="129" t="s">
        <v>101</v>
      </c>
      <c r="K61" s="620"/>
      <c r="L61" s="111"/>
    </row>
    <row r="62" spans="2:12">
      <c r="B62" s="108"/>
      <c r="L62" s="108"/>
    </row>
    <row r="63" spans="2:12">
      <c r="B63" s="108"/>
      <c r="L63" s="108"/>
    </row>
    <row r="64" spans="2:12">
      <c r="B64" s="108"/>
      <c r="L64" s="108"/>
    </row>
    <row r="65" spans="2:12" s="712" customFormat="1" ht="12.75">
      <c r="B65" s="111"/>
      <c r="D65" s="125" t="s">
        <v>102</v>
      </c>
      <c r="E65" s="126"/>
      <c r="F65" s="126"/>
      <c r="G65" s="125" t="s">
        <v>103</v>
      </c>
      <c r="H65" s="126"/>
      <c r="I65" s="126"/>
      <c r="J65" s="126"/>
      <c r="K65" s="126"/>
      <c r="L65" s="111"/>
    </row>
    <row r="66" spans="2:12">
      <c r="B66" s="108"/>
      <c r="L66" s="108"/>
    </row>
    <row r="67" spans="2:12">
      <c r="B67" s="108"/>
      <c r="L67" s="108"/>
    </row>
    <row r="68" spans="2:12">
      <c r="B68" s="108"/>
      <c r="L68" s="108"/>
    </row>
    <row r="69" spans="2:12">
      <c r="B69" s="108"/>
      <c r="L69" s="108"/>
    </row>
    <row r="70" spans="2:12">
      <c r="B70" s="108"/>
      <c r="L70" s="108"/>
    </row>
    <row r="71" spans="2:12">
      <c r="B71" s="108"/>
      <c r="L71" s="108"/>
    </row>
    <row r="72" spans="2:12">
      <c r="B72" s="108"/>
      <c r="L72" s="108"/>
    </row>
    <row r="73" spans="2:12">
      <c r="B73" s="108"/>
      <c r="L73" s="108"/>
    </row>
    <row r="74" spans="2:12">
      <c r="B74" s="108"/>
      <c r="L74" s="108"/>
    </row>
    <row r="75" spans="2:12">
      <c r="B75" s="108"/>
      <c r="L75" s="108"/>
    </row>
    <row r="76" spans="2:12" s="712" customFormat="1" ht="12.75">
      <c r="B76" s="111"/>
      <c r="D76" s="127" t="s">
        <v>100</v>
      </c>
      <c r="E76" s="620"/>
      <c r="F76" s="128" t="s">
        <v>101</v>
      </c>
      <c r="G76" s="127" t="s">
        <v>100</v>
      </c>
      <c r="H76" s="620"/>
      <c r="I76" s="620"/>
      <c r="J76" s="129" t="s">
        <v>101</v>
      </c>
      <c r="K76" s="620"/>
      <c r="L76" s="111"/>
    </row>
    <row r="77" spans="2:12" s="712" customFormat="1" ht="14.45" customHeight="1">
      <c r="B77" s="568"/>
      <c r="C77" s="567"/>
      <c r="D77" s="567"/>
      <c r="E77" s="567"/>
      <c r="F77" s="567"/>
      <c r="G77" s="567"/>
      <c r="H77" s="567"/>
      <c r="I77" s="567"/>
      <c r="J77" s="567"/>
      <c r="K77" s="567"/>
      <c r="L77" s="111"/>
    </row>
    <row r="81" spans="2:47" s="712" customFormat="1" ht="6.95" customHeight="1">
      <c r="B81" s="609"/>
      <c r="C81" s="608"/>
      <c r="D81" s="608"/>
      <c r="E81" s="608"/>
      <c r="F81" s="608"/>
      <c r="G81" s="608"/>
      <c r="H81" s="608"/>
      <c r="I81" s="608"/>
      <c r="J81" s="608"/>
      <c r="K81" s="608"/>
      <c r="L81" s="111"/>
    </row>
    <row r="82" spans="2:47" s="712" customFormat="1" ht="24.95" customHeight="1">
      <c r="B82" s="111"/>
      <c r="C82" s="109" t="s">
        <v>104</v>
      </c>
      <c r="L82" s="111"/>
    </row>
    <row r="83" spans="2:47" s="712" customFormat="1" ht="6.95" customHeight="1">
      <c r="B83" s="111"/>
      <c r="L83" s="111"/>
    </row>
    <row r="84" spans="2:47" s="712" customFormat="1" ht="12" customHeight="1">
      <c r="B84" s="111"/>
      <c r="C84" s="716" t="s">
        <v>69</v>
      </c>
      <c r="L84" s="111"/>
    </row>
    <row r="85" spans="2:47" s="712" customFormat="1" ht="16.5" customHeight="1">
      <c r="B85" s="111"/>
      <c r="E85" s="1109" t="str">
        <f>E7</f>
        <v xml:space="preserve"> Pavilon  paliativní péče J.Hradec- přeložka vedení</v>
      </c>
      <c r="F85" s="1110"/>
      <c r="G85" s="1110"/>
      <c r="H85" s="1110"/>
      <c r="L85" s="111"/>
    </row>
    <row r="86" spans="2:47" s="712" customFormat="1" ht="6.95" customHeight="1">
      <c r="B86" s="111"/>
      <c r="L86" s="111"/>
    </row>
    <row r="87" spans="2:47" s="712" customFormat="1" ht="12" customHeight="1">
      <c r="B87" s="111"/>
      <c r="C87" s="716" t="s">
        <v>74</v>
      </c>
      <c r="F87" s="714" t="str">
        <f>F10</f>
        <v xml:space="preserve"> </v>
      </c>
      <c r="I87" s="716" t="s">
        <v>76</v>
      </c>
      <c r="J87" s="112" t="str">
        <f>IF(J10="","",J10)</f>
        <v>6. 1. 2023</v>
      </c>
      <c r="L87" s="111"/>
    </row>
    <row r="88" spans="2:47" s="712" customFormat="1" ht="6.95" customHeight="1">
      <c r="B88" s="111"/>
      <c r="L88" s="111"/>
    </row>
    <row r="89" spans="2:47" s="712" customFormat="1" ht="15.2" customHeight="1">
      <c r="B89" s="111"/>
      <c r="C89" s="716" t="s">
        <v>77</v>
      </c>
      <c r="F89" s="714" t="str">
        <f>E13</f>
        <v xml:space="preserve"> </v>
      </c>
      <c r="I89" s="716" t="s">
        <v>82</v>
      </c>
      <c r="J89" s="715" t="str">
        <f>E19</f>
        <v xml:space="preserve"> </v>
      </c>
      <c r="L89" s="111"/>
    </row>
    <row r="90" spans="2:47" s="712" customFormat="1" ht="15.2" customHeight="1">
      <c r="B90" s="111"/>
      <c r="C90" s="716" t="s">
        <v>81</v>
      </c>
      <c r="F90" s="714" t="str">
        <f>IF(E16="","",E16)</f>
        <v xml:space="preserve"> </v>
      </c>
      <c r="I90" s="716" t="s">
        <v>84</v>
      </c>
      <c r="J90" s="715" t="str">
        <f>E22</f>
        <v xml:space="preserve"> </v>
      </c>
      <c r="L90" s="111"/>
    </row>
    <row r="91" spans="2:47" s="712" customFormat="1" ht="10.35" customHeight="1">
      <c r="B91" s="111"/>
      <c r="L91" s="111"/>
    </row>
    <row r="92" spans="2:47" s="712" customFormat="1" ht="29.25" customHeight="1">
      <c r="B92" s="111"/>
      <c r="C92" s="619" t="s">
        <v>105</v>
      </c>
      <c r="D92" s="617"/>
      <c r="E92" s="617"/>
      <c r="F92" s="617"/>
      <c r="G92" s="617"/>
      <c r="H92" s="617"/>
      <c r="I92" s="617"/>
      <c r="J92" s="618" t="s">
        <v>106</v>
      </c>
      <c r="K92" s="617"/>
      <c r="L92" s="111"/>
    </row>
    <row r="93" spans="2:47" s="712" customFormat="1" ht="10.35" customHeight="1">
      <c r="B93" s="111"/>
      <c r="L93" s="111"/>
    </row>
    <row r="94" spans="2:47" s="712" customFormat="1" ht="22.9" customHeight="1">
      <c r="B94" s="111"/>
      <c r="C94" s="616" t="s">
        <v>107</v>
      </c>
      <c r="J94" s="116">
        <f>J118</f>
        <v>0</v>
      </c>
      <c r="L94" s="111"/>
      <c r="AU94" s="569" t="s">
        <v>108</v>
      </c>
    </row>
    <row r="95" spans="2:47" s="130" customFormat="1" ht="24.95" customHeight="1">
      <c r="B95" s="131"/>
      <c r="D95" s="612" t="s">
        <v>109</v>
      </c>
      <c r="E95" s="611"/>
      <c r="F95" s="611"/>
      <c r="G95" s="611"/>
      <c r="H95" s="611"/>
      <c r="I95" s="611"/>
      <c r="J95" s="610">
        <f>J119</f>
        <v>0</v>
      </c>
      <c r="L95" s="131"/>
    </row>
    <row r="96" spans="2:47" s="132" customFormat="1" ht="19.899999999999999" customHeight="1">
      <c r="B96" s="133"/>
      <c r="D96" s="615" t="s">
        <v>110</v>
      </c>
      <c r="E96" s="614"/>
      <c r="F96" s="614"/>
      <c r="G96" s="614"/>
      <c r="H96" s="614"/>
      <c r="I96" s="614"/>
      <c r="J96" s="613">
        <f>J120</f>
        <v>0</v>
      </c>
      <c r="L96" s="133"/>
    </row>
    <row r="97" spans="2:12" s="132" customFormat="1" ht="19.899999999999999" customHeight="1">
      <c r="B97" s="133"/>
      <c r="D97" s="615" t="s">
        <v>2462</v>
      </c>
      <c r="E97" s="614"/>
      <c r="F97" s="614"/>
      <c r="G97" s="614"/>
      <c r="H97" s="614"/>
      <c r="I97" s="614"/>
      <c r="J97" s="613">
        <f>J208</f>
        <v>0</v>
      </c>
      <c r="L97" s="133"/>
    </row>
    <row r="98" spans="2:12" s="132" customFormat="1" ht="19.899999999999999" customHeight="1">
      <c r="B98" s="133"/>
      <c r="D98" s="615" t="s">
        <v>2304</v>
      </c>
      <c r="E98" s="614"/>
      <c r="F98" s="614"/>
      <c r="G98" s="614"/>
      <c r="H98" s="614"/>
      <c r="I98" s="614"/>
      <c r="J98" s="613">
        <f>J247</f>
        <v>0</v>
      </c>
      <c r="L98" s="133"/>
    </row>
    <row r="99" spans="2:12" s="132" customFormat="1" ht="19.899999999999999" customHeight="1">
      <c r="B99" s="133"/>
      <c r="D99" s="615" t="s">
        <v>2305</v>
      </c>
      <c r="E99" s="614"/>
      <c r="F99" s="614"/>
      <c r="G99" s="614"/>
      <c r="H99" s="614"/>
      <c r="I99" s="614"/>
      <c r="J99" s="613">
        <f>J263</f>
        <v>0</v>
      </c>
      <c r="L99" s="133"/>
    </row>
    <row r="100" spans="2:12" s="132" customFormat="1" ht="19.899999999999999" customHeight="1">
      <c r="B100" s="133"/>
      <c r="D100" s="615" t="s">
        <v>114</v>
      </c>
      <c r="E100" s="614"/>
      <c r="F100" s="614"/>
      <c r="G100" s="614"/>
      <c r="H100" s="614"/>
      <c r="I100" s="614"/>
      <c r="J100" s="613">
        <f>J286</f>
        <v>0</v>
      </c>
      <c r="L100" s="133"/>
    </row>
    <row r="101" spans="2:12" s="712" customFormat="1" ht="21.75" customHeight="1">
      <c r="B101" s="111"/>
      <c r="L101" s="111"/>
    </row>
    <row r="102" spans="2:12" s="712" customFormat="1" ht="6.95" customHeight="1">
      <c r="B102" s="568"/>
      <c r="C102" s="567"/>
      <c r="D102" s="567"/>
      <c r="E102" s="567"/>
      <c r="F102" s="567"/>
      <c r="G102" s="567"/>
      <c r="H102" s="567"/>
      <c r="I102" s="567"/>
      <c r="J102" s="567"/>
      <c r="K102" s="567"/>
      <c r="L102" s="111"/>
    </row>
    <row r="106" spans="2:12" s="712" customFormat="1" ht="6.95" customHeight="1">
      <c r="B106" s="609"/>
      <c r="C106" s="608"/>
      <c r="D106" s="608"/>
      <c r="E106" s="608"/>
      <c r="F106" s="608"/>
      <c r="G106" s="608"/>
      <c r="H106" s="608"/>
      <c r="I106" s="608"/>
      <c r="J106" s="608"/>
      <c r="K106" s="608"/>
      <c r="L106" s="111"/>
    </row>
    <row r="107" spans="2:12" s="712" customFormat="1" ht="24.95" customHeight="1">
      <c r="B107" s="111"/>
      <c r="C107" s="109" t="s">
        <v>123</v>
      </c>
      <c r="L107" s="111"/>
    </row>
    <row r="108" spans="2:12" s="712" customFormat="1" ht="6.95" customHeight="1">
      <c r="B108" s="111"/>
      <c r="L108" s="111"/>
    </row>
    <row r="109" spans="2:12" s="712" customFormat="1" ht="12" customHeight="1">
      <c r="B109" s="111"/>
      <c r="C109" s="716" t="s">
        <v>69</v>
      </c>
      <c r="L109" s="111"/>
    </row>
    <row r="110" spans="2:12" s="712" customFormat="1" ht="16.5" customHeight="1">
      <c r="B110" s="111"/>
      <c r="E110" s="1109" t="str">
        <f>E7</f>
        <v xml:space="preserve"> Pavilon  paliativní péče J.Hradec- přeložka vedení</v>
      </c>
      <c r="F110" s="1110"/>
      <c r="G110" s="1110"/>
      <c r="H110" s="1110"/>
      <c r="L110" s="111"/>
    </row>
    <row r="111" spans="2:12" s="712" customFormat="1" ht="6.95" customHeight="1">
      <c r="B111" s="111"/>
      <c r="L111" s="111"/>
    </row>
    <row r="112" spans="2:12" s="712" customFormat="1" ht="12" customHeight="1">
      <c r="B112" s="111"/>
      <c r="C112" s="716" t="s">
        <v>74</v>
      </c>
      <c r="F112" s="714" t="str">
        <f>F10</f>
        <v xml:space="preserve"> </v>
      </c>
      <c r="I112" s="716" t="s">
        <v>76</v>
      </c>
      <c r="J112" s="112" t="str">
        <f>IF(J10="","",J10)</f>
        <v>6. 1. 2023</v>
      </c>
      <c r="L112" s="111"/>
    </row>
    <row r="113" spans="2:65" s="712" customFormat="1" ht="6.95" customHeight="1">
      <c r="B113" s="111"/>
      <c r="L113" s="111"/>
    </row>
    <row r="114" spans="2:65" s="712" customFormat="1" ht="15.2" customHeight="1">
      <c r="B114" s="111"/>
      <c r="C114" s="716" t="s">
        <v>77</v>
      </c>
      <c r="F114" s="714" t="str">
        <f>E13</f>
        <v xml:space="preserve"> </v>
      </c>
      <c r="I114" s="716" t="s">
        <v>82</v>
      </c>
      <c r="J114" s="715" t="str">
        <f>E19</f>
        <v xml:space="preserve"> </v>
      </c>
      <c r="L114" s="111"/>
    </row>
    <row r="115" spans="2:65" s="712" customFormat="1" ht="15.2" customHeight="1">
      <c r="B115" s="111"/>
      <c r="C115" s="716" t="s">
        <v>81</v>
      </c>
      <c r="F115" s="714" t="str">
        <f>IF(E16="","",E16)</f>
        <v xml:space="preserve"> </v>
      </c>
      <c r="I115" s="716" t="s">
        <v>84</v>
      </c>
      <c r="J115" s="715" t="str">
        <f>E22</f>
        <v xml:space="preserve"> </v>
      </c>
      <c r="L115" s="111"/>
    </row>
    <row r="116" spans="2:65" s="712" customFormat="1" ht="10.35" customHeight="1">
      <c r="B116" s="111"/>
      <c r="L116" s="111"/>
    </row>
    <row r="117" spans="2:65" s="135" customFormat="1" ht="29.25" customHeight="1">
      <c r="B117" s="134"/>
      <c r="C117" s="607" t="s">
        <v>124</v>
      </c>
      <c r="D117" s="606" t="s">
        <v>125</v>
      </c>
      <c r="E117" s="606" t="s">
        <v>126</v>
      </c>
      <c r="F117" s="606" t="s">
        <v>127</v>
      </c>
      <c r="G117" s="606" t="s">
        <v>128</v>
      </c>
      <c r="H117" s="606" t="s">
        <v>129</v>
      </c>
      <c r="I117" s="606" t="s">
        <v>130</v>
      </c>
      <c r="J117" s="605" t="s">
        <v>106</v>
      </c>
      <c r="K117" s="604" t="s">
        <v>131</v>
      </c>
      <c r="L117" s="134"/>
      <c r="M117" s="603" t="s">
        <v>72</v>
      </c>
      <c r="N117" s="602" t="s">
        <v>89</v>
      </c>
      <c r="O117" s="602" t="s">
        <v>132</v>
      </c>
      <c r="P117" s="602" t="s">
        <v>133</v>
      </c>
      <c r="Q117" s="602" t="s">
        <v>134</v>
      </c>
      <c r="R117" s="602" t="s">
        <v>135</v>
      </c>
      <c r="S117" s="602" t="s">
        <v>136</v>
      </c>
      <c r="T117" s="601" t="s">
        <v>137</v>
      </c>
    </row>
    <row r="118" spans="2:65" s="712" customFormat="1" ht="22.9" customHeight="1">
      <c r="B118" s="111"/>
      <c r="C118" s="600" t="s">
        <v>138</v>
      </c>
      <c r="J118" s="599">
        <f>BK118</f>
        <v>0</v>
      </c>
      <c r="L118" s="111"/>
      <c r="M118" s="598"/>
      <c r="N118" s="596"/>
      <c r="O118" s="596"/>
      <c r="P118" s="597">
        <f>P119</f>
        <v>590.75938600000006</v>
      </c>
      <c r="Q118" s="596"/>
      <c r="R118" s="597">
        <f>R119</f>
        <v>130.46577500000001</v>
      </c>
      <c r="S118" s="596"/>
      <c r="T118" s="595">
        <f>T119</f>
        <v>65.3</v>
      </c>
      <c r="AT118" s="569" t="s">
        <v>139</v>
      </c>
      <c r="AU118" s="569" t="s">
        <v>108</v>
      </c>
      <c r="BK118" s="136">
        <f>BK119</f>
        <v>0</v>
      </c>
    </row>
    <row r="119" spans="2:65" s="579" customFormat="1" ht="25.9" customHeight="1">
      <c r="B119" s="583"/>
      <c r="D119" s="137" t="s">
        <v>139</v>
      </c>
      <c r="E119" s="585" t="s">
        <v>140</v>
      </c>
      <c r="F119" s="585" t="s">
        <v>141</v>
      </c>
      <c r="J119" s="584">
        <f>BK119</f>
        <v>0</v>
      </c>
      <c r="L119" s="583"/>
      <c r="M119" s="582"/>
      <c r="P119" s="581">
        <f>P120+P208+P247+P263+P286</f>
        <v>590.75938600000006</v>
      </c>
      <c r="R119" s="581">
        <f>R120+R208+R247+R263+R286</f>
        <v>130.46577500000001</v>
      </c>
      <c r="T119" s="580">
        <f>T120+T208+T247+T263+T286</f>
        <v>65.3</v>
      </c>
      <c r="AR119" s="137" t="s">
        <v>142</v>
      </c>
      <c r="AT119" s="138" t="s">
        <v>139</v>
      </c>
      <c r="AU119" s="138" t="s">
        <v>143</v>
      </c>
      <c r="AY119" s="137" t="s">
        <v>144</v>
      </c>
      <c r="BK119" s="139">
        <f>BK120+BK208+BK247+BK263+BK286</f>
        <v>0</v>
      </c>
    </row>
    <row r="120" spans="2:65" s="579" customFormat="1" ht="22.9" customHeight="1">
      <c r="B120" s="583"/>
      <c r="D120" s="137" t="s">
        <v>139</v>
      </c>
      <c r="E120" s="587" t="s">
        <v>142</v>
      </c>
      <c r="F120" s="587" t="s">
        <v>145</v>
      </c>
      <c r="J120" s="586">
        <f>BK120</f>
        <v>0</v>
      </c>
      <c r="L120" s="583"/>
      <c r="M120" s="582"/>
      <c r="P120" s="581">
        <f>SUM(P121:P207)</f>
        <v>301.77636000000001</v>
      </c>
      <c r="R120" s="581">
        <f>SUM(R121:R207)</f>
        <v>34.860405999999998</v>
      </c>
      <c r="T120" s="580">
        <f>SUM(T121:T207)</f>
        <v>0</v>
      </c>
      <c r="AR120" s="137" t="s">
        <v>142</v>
      </c>
      <c r="AT120" s="138" t="s">
        <v>139</v>
      </c>
      <c r="AU120" s="138" t="s">
        <v>142</v>
      </c>
      <c r="AY120" s="137" t="s">
        <v>144</v>
      </c>
      <c r="BK120" s="139">
        <f>SUM(BK121:BK207)</f>
        <v>0</v>
      </c>
    </row>
    <row r="121" spans="2:65" s="712" customFormat="1" ht="16.5" customHeight="1">
      <c r="B121" s="717"/>
      <c r="C121" s="718" t="s">
        <v>142</v>
      </c>
      <c r="D121" s="718" t="s">
        <v>146</v>
      </c>
      <c r="E121" s="719" t="s">
        <v>4648</v>
      </c>
      <c r="F121" s="720" t="s">
        <v>4649</v>
      </c>
      <c r="G121" s="721" t="s">
        <v>158</v>
      </c>
      <c r="H121" s="722">
        <v>26</v>
      </c>
      <c r="I121" s="741"/>
      <c r="J121" s="723">
        <f>ROUND(I121*H121,2)</f>
        <v>0</v>
      </c>
      <c r="K121" s="724"/>
      <c r="L121" s="111"/>
      <c r="M121" s="578" t="s">
        <v>72</v>
      </c>
      <c r="N121" s="577" t="s">
        <v>90</v>
      </c>
      <c r="O121" s="576">
        <v>0.55100000000000005</v>
      </c>
      <c r="P121" s="576">
        <f>O121*H121</f>
        <v>14.326000000000001</v>
      </c>
      <c r="Q121" s="576">
        <v>0</v>
      </c>
      <c r="R121" s="576">
        <f>Q121*H121</f>
        <v>0</v>
      </c>
      <c r="S121" s="576">
        <v>0</v>
      </c>
      <c r="T121" s="575">
        <f>S121*H121</f>
        <v>0</v>
      </c>
      <c r="AR121" s="140" t="s">
        <v>150</v>
      </c>
      <c r="AT121" s="140" t="s">
        <v>146</v>
      </c>
      <c r="AU121" s="140" t="s">
        <v>65</v>
      </c>
      <c r="AY121" s="569" t="s">
        <v>144</v>
      </c>
      <c r="BE121" s="570">
        <f>IF(N121="základní",J121,0)</f>
        <v>0</v>
      </c>
      <c r="BF121" s="570">
        <f>IF(N121="snížená",J121,0)</f>
        <v>0</v>
      </c>
      <c r="BG121" s="570">
        <f>IF(N121="zákl. přenesená",J121,0)</f>
        <v>0</v>
      </c>
      <c r="BH121" s="570">
        <f>IF(N121="sníž. přenesená",J121,0)</f>
        <v>0</v>
      </c>
      <c r="BI121" s="570">
        <f>IF(N121="nulová",J121,0)</f>
        <v>0</v>
      </c>
      <c r="BJ121" s="569" t="s">
        <v>142</v>
      </c>
      <c r="BK121" s="570">
        <f>ROUND(I121*H121,2)</f>
        <v>0</v>
      </c>
      <c r="BL121" s="569" t="s">
        <v>150</v>
      </c>
      <c r="BM121" s="140" t="s">
        <v>4650</v>
      </c>
    </row>
    <row r="122" spans="2:65" s="712" customFormat="1" ht="24.2" customHeight="1">
      <c r="B122" s="717"/>
      <c r="C122" s="718" t="s">
        <v>190</v>
      </c>
      <c r="D122" s="718" t="s">
        <v>146</v>
      </c>
      <c r="E122" s="719" t="s">
        <v>4651</v>
      </c>
      <c r="F122" s="720" t="s">
        <v>4652</v>
      </c>
      <c r="G122" s="721" t="s">
        <v>149</v>
      </c>
      <c r="H122" s="722">
        <v>26</v>
      </c>
      <c r="I122" s="741"/>
      <c r="J122" s="723">
        <f>ROUND(I122*H122,2)</f>
        <v>0</v>
      </c>
      <c r="K122" s="724"/>
      <c r="L122" s="111"/>
      <c r="M122" s="578" t="s">
        <v>72</v>
      </c>
      <c r="N122" s="577" t="s">
        <v>90</v>
      </c>
      <c r="O122" s="576">
        <v>3.77</v>
      </c>
      <c r="P122" s="576">
        <f>O122*H122</f>
        <v>98.02</v>
      </c>
      <c r="Q122" s="576">
        <v>0</v>
      </c>
      <c r="R122" s="576">
        <f>Q122*H122</f>
        <v>0</v>
      </c>
      <c r="S122" s="576">
        <v>0</v>
      </c>
      <c r="T122" s="575">
        <f>S122*H122</f>
        <v>0</v>
      </c>
      <c r="AR122" s="140" t="s">
        <v>150</v>
      </c>
      <c r="AT122" s="140" t="s">
        <v>146</v>
      </c>
      <c r="AU122" s="140" t="s">
        <v>65</v>
      </c>
      <c r="AY122" s="569" t="s">
        <v>144</v>
      </c>
      <c r="BE122" s="570">
        <f>IF(N122="základní",J122,0)</f>
        <v>0</v>
      </c>
      <c r="BF122" s="570">
        <f>IF(N122="snížená",J122,0)</f>
        <v>0</v>
      </c>
      <c r="BG122" s="570">
        <f>IF(N122="zákl. přenesená",J122,0)</f>
        <v>0</v>
      </c>
      <c r="BH122" s="570">
        <f>IF(N122="sníž. přenesená",J122,0)</f>
        <v>0</v>
      </c>
      <c r="BI122" s="570">
        <f>IF(N122="nulová",J122,0)</f>
        <v>0</v>
      </c>
      <c r="BJ122" s="569" t="s">
        <v>142</v>
      </c>
      <c r="BK122" s="570">
        <f>ROUND(I122*H122,2)</f>
        <v>0</v>
      </c>
      <c r="BL122" s="569" t="s">
        <v>150</v>
      </c>
      <c r="BM122" s="140" t="s">
        <v>4653</v>
      </c>
    </row>
    <row r="123" spans="2:65" s="142" customFormat="1">
      <c r="B123" s="143"/>
      <c r="D123" s="594" t="s">
        <v>221</v>
      </c>
      <c r="E123" s="144" t="s">
        <v>72</v>
      </c>
      <c r="F123" s="593" t="s">
        <v>4654</v>
      </c>
      <c r="H123" s="592">
        <v>26</v>
      </c>
      <c r="L123" s="143"/>
      <c r="M123" s="591"/>
      <c r="T123" s="590"/>
      <c r="AT123" s="144" t="s">
        <v>221</v>
      </c>
      <c r="AU123" s="144" t="s">
        <v>65</v>
      </c>
      <c r="AV123" s="142" t="s">
        <v>65</v>
      </c>
      <c r="AW123" s="142" t="s">
        <v>2310</v>
      </c>
      <c r="AX123" s="142" t="s">
        <v>143</v>
      </c>
      <c r="AY123" s="144" t="s">
        <v>144</v>
      </c>
    </row>
    <row r="124" spans="2:65" s="631" customFormat="1" ht="22.5">
      <c r="B124" s="632"/>
      <c r="D124" s="594" t="s">
        <v>221</v>
      </c>
      <c r="E124" s="633" t="s">
        <v>72</v>
      </c>
      <c r="F124" s="634" t="s">
        <v>4655</v>
      </c>
      <c r="H124" s="633" t="s">
        <v>72</v>
      </c>
      <c r="L124" s="632"/>
      <c r="M124" s="635"/>
      <c r="T124" s="636"/>
      <c r="AT124" s="633" t="s">
        <v>221</v>
      </c>
      <c r="AU124" s="633" t="s">
        <v>65</v>
      </c>
      <c r="AV124" s="631" t="s">
        <v>142</v>
      </c>
      <c r="AW124" s="631" t="s">
        <v>2310</v>
      </c>
      <c r="AX124" s="631" t="s">
        <v>143</v>
      </c>
      <c r="AY124" s="633" t="s">
        <v>144</v>
      </c>
    </row>
    <row r="125" spans="2:65" s="624" customFormat="1">
      <c r="B125" s="625"/>
      <c r="D125" s="594" t="s">
        <v>221</v>
      </c>
      <c r="E125" s="626" t="s">
        <v>72</v>
      </c>
      <c r="F125" s="627" t="s">
        <v>2311</v>
      </c>
      <c r="H125" s="628">
        <v>26</v>
      </c>
      <c r="L125" s="625"/>
      <c r="M125" s="629"/>
      <c r="T125" s="630"/>
      <c r="AT125" s="626" t="s">
        <v>221</v>
      </c>
      <c r="AU125" s="626" t="s">
        <v>65</v>
      </c>
      <c r="AV125" s="624" t="s">
        <v>150</v>
      </c>
      <c r="AW125" s="624" t="s">
        <v>2310</v>
      </c>
      <c r="AX125" s="624" t="s">
        <v>142</v>
      </c>
      <c r="AY125" s="626" t="s">
        <v>144</v>
      </c>
    </row>
    <row r="126" spans="2:65" s="712" customFormat="1" ht="24.2" customHeight="1">
      <c r="B126" s="717"/>
      <c r="C126" s="718" t="s">
        <v>150</v>
      </c>
      <c r="D126" s="718" t="s">
        <v>146</v>
      </c>
      <c r="E126" s="719" t="s">
        <v>4656</v>
      </c>
      <c r="F126" s="720" t="s">
        <v>4657</v>
      </c>
      <c r="G126" s="721" t="s">
        <v>149</v>
      </c>
      <c r="H126" s="722">
        <v>26.7</v>
      </c>
      <c r="I126" s="741"/>
      <c r="J126" s="723">
        <f>ROUND(I126*H126,2)</f>
        <v>0</v>
      </c>
      <c r="K126" s="724"/>
      <c r="L126" s="111"/>
      <c r="M126" s="578" t="s">
        <v>72</v>
      </c>
      <c r="N126" s="577" t="s">
        <v>90</v>
      </c>
      <c r="O126" s="576">
        <v>1.548</v>
      </c>
      <c r="P126" s="576">
        <f>O126*H126</f>
        <v>41.331600000000002</v>
      </c>
      <c r="Q126" s="576">
        <v>0</v>
      </c>
      <c r="R126" s="576">
        <f>Q126*H126</f>
        <v>0</v>
      </c>
      <c r="S126" s="576">
        <v>0</v>
      </c>
      <c r="T126" s="575">
        <f>S126*H126</f>
        <v>0</v>
      </c>
      <c r="AR126" s="140" t="s">
        <v>150</v>
      </c>
      <c r="AT126" s="140" t="s">
        <v>146</v>
      </c>
      <c r="AU126" s="140" t="s">
        <v>65</v>
      </c>
      <c r="AY126" s="569" t="s">
        <v>144</v>
      </c>
      <c r="BE126" s="570">
        <f>IF(N126="základní",J126,0)</f>
        <v>0</v>
      </c>
      <c r="BF126" s="570">
        <f>IF(N126="snížená",J126,0)</f>
        <v>0</v>
      </c>
      <c r="BG126" s="570">
        <f>IF(N126="zákl. přenesená",J126,0)</f>
        <v>0</v>
      </c>
      <c r="BH126" s="570">
        <f>IF(N126="sníž. přenesená",J126,0)</f>
        <v>0</v>
      </c>
      <c r="BI126" s="570">
        <f>IF(N126="nulová",J126,0)</f>
        <v>0</v>
      </c>
      <c r="BJ126" s="569" t="s">
        <v>142</v>
      </c>
      <c r="BK126" s="570">
        <f>ROUND(I126*H126,2)</f>
        <v>0</v>
      </c>
      <c r="BL126" s="569" t="s">
        <v>150</v>
      </c>
      <c r="BM126" s="140" t="s">
        <v>4658</v>
      </c>
    </row>
    <row r="127" spans="2:65" s="631" customFormat="1">
      <c r="B127" s="632"/>
      <c r="D127" s="594" t="s">
        <v>221</v>
      </c>
      <c r="E127" s="633" t="s">
        <v>72</v>
      </c>
      <c r="F127" s="634" t="s">
        <v>4659</v>
      </c>
      <c r="H127" s="633" t="s">
        <v>72</v>
      </c>
      <c r="L127" s="632"/>
      <c r="M127" s="635"/>
      <c r="T127" s="636"/>
      <c r="AT127" s="633" t="s">
        <v>221</v>
      </c>
      <c r="AU127" s="633" t="s">
        <v>65</v>
      </c>
      <c r="AV127" s="631" t="s">
        <v>142</v>
      </c>
      <c r="AW127" s="631" t="s">
        <v>2310</v>
      </c>
      <c r="AX127" s="631" t="s">
        <v>143</v>
      </c>
      <c r="AY127" s="633" t="s">
        <v>144</v>
      </c>
    </row>
    <row r="128" spans="2:65" s="142" customFormat="1">
      <c r="B128" s="143"/>
      <c r="D128" s="594" t="s">
        <v>221</v>
      </c>
      <c r="E128" s="144" t="s">
        <v>72</v>
      </c>
      <c r="F128" s="593" t="s">
        <v>4660</v>
      </c>
      <c r="H128" s="592">
        <v>7.8</v>
      </c>
      <c r="L128" s="143"/>
      <c r="M128" s="591"/>
      <c r="T128" s="590"/>
      <c r="AT128" s="144" t="s">
        <v>221</v>
      </c>
      <c r="AU128" s="144" t="s">
        <v>65</v>
      </c>
      <c r="AV128" s="142" t="s">
        <v>65</v>
      </c>
      <c r="AW128" s="142" t="s">
        <v>2310</v>
      </c>
      <c r="AX128" s="142" t="s">
        <v>143</v>
      </c>
      <c r="AY128" s="144" t="s">
        <v>144</v>
      </c>
    </row>
    <row r="129" spans="2:65" s="142" customFormat="1">
      <c r="B129" s="143"/>
      <c r="D129" s="594" t="s">
        <v>221</v>
      </c>
      <c r="E129" s="144" t="s">
        <v>72</v>
      </c>
      <c r="F129" s="593" t="s">
        <v>4661</v>
      </c>
      <c r="H129" s="592">
        <v>18.899999999999999</v>
      </c>
      <c r="L129" s="143"/>
      <c r="M129" s="591"/>
      <c r="T129" s="590"/>
      <c r="AT129" s="144" t="s">
        <v>221</v>
      </c>
      <c r="AU129" s="144" t="s">
        <v>65</v>
      </c>
      <c r="AV129" s="142" t="s">
        <v>65</v>
      </c>
      <c r="AW129" s="142" t="s">
        <v>2310</v>
      </c>
      <c r="AX129" s="142" t="s">
        <v>143</v>
      </c>
      <c r="AY129" s="144" t="s">
        <v>144</v>
      </c>
    </row>
    <row r="130" spans="2:65" s="624" customFormat="1">
      <c r="B130" s="625"/>
      <c r="D130" s="594" t="s">
        <v>221</v>
      </c>
      <c r="E130" s="626" t="s">
        <v>72</v>
      </c>
      <c r="F130" s="627" t="s">
        <v>2311</v>
      </c>
      <c r="H130" s="628">
        <v>26.7</v>
      </c>
      <c r="L130" s="625"/>
      <c r="M130" s="629"/>
      <c r="T130" s="630"/>
      <c r="AT130" s="626" t="s">
        <v>221</v>
      </c>
      <c r="AU130" s="626" t="s">
        <v>65</v>
      </c>
      <c r="AV130" s="624" t="s">
        <v>150</v>
      </c>
      <c r="AW130" s="624" t="s">
        <v>2310</v>
      </c>
      <c r="AX130" s="624" t="s">
        <v>142</v>
      </c>
      <c r="AY130" s="626" t="s">
        <v>144</v>
      </c>
    </row>
    <row r="131" spans="2:65" s="712" customFormat="1" ht="37.9" customHeight="1">
      <c r="B131" s="717"/>
      <c r="C131" s="718" t="s">
        <v>164</v>
      </c>
      <c r="D131" s="718" t="s">
        <v>146</v>
      </c>
      <c r="E131" s="719" t="s">
        <v>2668</v>
      </c>
      <c r="F131" s="720" t="s">
        <v>4662</v>
      </c>
      <c r="G131" s="721" t="s">
        <v>149</v>
      </c>
      <c r="H131" s="722">
        <v>1.8</v>
      </c>
      <c r="I131" s="741"/>
      <c r="J131" s="723">
        <f>ROUND(I131*H131,2)</f>
        <v>0</v>
      </c>
      <c r="K131" s="724"/>
      <c r="L131" s="111"/>
      <c r="M131" s="578" t="s">
        <v>72</v>
      </c>
      <c r="N131" s="577" t="s">
        <v>90</v>
      </c>
      <c r="O131" s="576">
        <v>3.0840000000000001</v>
      </c>
      <c r="P131" s="576">
        <f>O131*H131</f>
        <v>5.5512000000000006</v>
      </c>
      <c r="Q131" s="576">
        <v>0</v>
      </c>
      <c r="R131" s="576">
        <f>Q131*H131</f>
        <v>0</v>
      </c>
      <c r="S131" s="576">
        <v>0</v>
      </c>
      <c r="T131" s="575">
        <f>S131*H131</f>
        <v>0</v>
      </c>
      <c r="AR131" s="140" t="s">
        <v>150</v>
      </c>
      <c r="AT131" s="140" t="s">
        <v>146</v>
      </c>
      <c r="AU131" s="140" t="s">
        <v>65</v>
      </c>
      <c r="AY131" s="569" t="s">
        <v>144</v>
      </c>
      <c r="BE131" s="570">
        <f>IF(N131="základní",J131,0)</f>
        <v>0</v>
      </c>
      <c r="BF131" s="570">
        <f>IF(N131="snížená",J131,0)</f>
        <v>0</v>
      </c>
      <c r="BG131" s="570">
        <f>IF(N131="zákl. přenesená",J131,0)</f>
        <v>0</v>
      </c>
      <c r="BH131" s="570">
        <f>IF(N131="sníž. přenesená",J131,0)</f>
        <v>0</v>
      </c>
      <c r="BI131" s="570">
        <f>IF(N131="nulová",J131,0)</f>
        <v>0</v>
      </c>
      <c r="BJ131" s="569" t="s">
        <v>142</v>
      </c>
      <c r="BK131" s="570">
        <f>ROUND(I131*H131,2)</f>
        <v>0</v>
      </c>
      <c r="BL131" s="569" t="s">
        <v>150</v>
      </c>
      <c r="BM131" s="140" t="s">
        <v>4663</v>
      </c>
    </row>
    <row r="132" spans="2:65" s="712" customFormat="1" ht="33" customHeight="1">
      <c r="B132" s="717"/>
      <c r="C132" s="718" t="s">
        <v>168</v>
      </c>
      <c r="D132" s="718" t="s">
        <v>146</v>
      </c>
      <c r="E132" s="719" t="s">
        <v>4664</v>
      </c>
      <c r="F132" s="720" t="s">
        <v>4665</v>
      </c>
      <c r="G132" s="721" t="s">
        <v>149</v>
      </c>
      <c r="H132" s="722">
        <v>2.6</v>
      </c>
      <c r="I132" s="741"/>
      <c r="J132" s="723">
        <f>ROUND(I132*H132,2)</f>
        <v>0</v>
      </c>
      <c r="K132" s="724"/>
      <c r="L132" s="111"/>
      <c r="M132" s="578" t="s">
        <v>72</v>
      </c>
      <c r="N132" s="577" t="s">
        <v>90</v>
      </c>
      <c r="O132" s="576">
        <v>6.8150000000000004</v>
      </c>
      <c r="P132" s="576">
        <f>O132*H132</f>
        <v>17.719000000000001</v>
      </c>
      <c r="Q132" s="576">
        <v>0</v>
      </c>
      <c r="R132" s="576">
        <f>Q132*H132</f>
        <v>0</v>
      </c>
      <c r="S132" s="576">
        <v>0</v>
      </c>
      <c r="T132" s="575">
        <f>S132*H132</f>
        <v>0</v>
      </c>
      <c r="AR132" s="140" t="s">
        <v>150</v>
      </c>
      <c r="AT132" s="140" t="s">
        <v>146</v>
      </c>
      <c r="AU132" s="140" t="s">
        <v>65</v>
      </c>
      <c r="AY132" s="569" t="s">
        <v>144</v>
      </c>
      <c r="BE132" s="570">
        <f>IF(N132="základní",J132,0)</f>
        <v>0</v>
      </c>
      <c r="BF132" s="570">
        <f>IF(N132="snížená",J132,0)</f>
        <v>0</v>
      </c>
      <c r="BG132" s="570">
        <f>IF(N132="zákl. přenesená",J132,0)</f>
        <v>0</v>
      </c>
      <c r="BH132" s="570">
        <f>IF(N132="sníž. přenesená",J132,0)</f>
        <v>0</v>
      </c>
      <c r="BI132" s="570">
        <f>IF(N132="nulová",J132,0)</f>
        <v>0</v>
      </c>
      <c r="BJ132" s="569" t="s">
        <v>142</v>
      </c>
      <c r="BK132" s="570">
        <f>ROUND(I132*H132,2)</f>
        <v>0</v>
      </c>
      <c r="BL132" s="569" t="s">
        <v>150</v>
      </c>
      <c r="BM132" s="140" t="s">
        <v>4666</v>
      </c>
    </row>
    <row r="133" spans="2:65" s="142" customFormat="1">
      <c r="B133" s="143"/>
      <c r="D133" s="594" t="s">
        <v>221</v>
      </c>
      <c r="E133" s="144" t="s">
        <v>72</v>
      </c>
      <c r="F133" s="593" t="s">
        <v>4667</v>
      </c>
      <c r="H133" s="592">
        <v>2.6</v>
      </c>
      <c r="L133" s="143"/>
      <c r="M133" s="591"/>
      <c r="T133" s="590"/>
      <c r="AT133" s="144" t="s">
        <v>221</v>
      </c>
      <c r="AU133" s="144" t="s">
        <v>65</v>
      </c>
      <c r="AV133" s="142" t="s">
        <v>65</v>
      </c>
      <c r="AW133" s="142" t="s">
        <v>2310</v>
      </c>
      <c r="AX133" s="142" t="s">
        <v>143</v>
      </c>
      <c r="AY133" s="144" t="s">
        <v>144</v>
      </c>
    </row>
    <row r="134" spans="2:65" s="624" customFormat="1">
      <c r="B134" s="625"/>
      <c r="D134" s="594" t="s">
        <v>221</v>
      </c>
      <c r="E134" s="626" t="s">
        <v>72</v>
      </c>
      <c r="F134" s="627" t="s">
        <v>2311</v>
      </c>
      <c r="H134" s="628">
        <v>2.6</v>
      </c>
      <c r="L134" s="625"/>
      <c r="M134" s="629"/>
      <c r="T134" s="630"/>
      <c r="AT134" s="626" t="s">
        <v>221</v>
      </c>
      <c r="AU134" s="626" t="s">
        <v>65</v>
      </c>
      <c r="AV134" s="624" t="s">
        <v>150</v>
      </c>
      <c r="AW134" s="624" t="s">
        <v>2310</v>
      </c>
      <c r="AX134" s="624" t="s">
        <v>142</v>
      </c>
      <c r="AY134" s="626" t="s">
        <v>144</v>
      </c>
    </row>
    <row r="135" spans="2:65" s="712" customFormat="1" ht="33" customHeight="1">
      <c r="B135" s="717"/>
      <c r="C135" s="718" t="s">
        <v>181</v>
      </c>
      <c r="D135" s="718" t="s">
        <v>146</v>
      </c>
      <c r="E135" s="719" t="s">
        <v>4668</v>
      </c>
      <c r="F135" s="720" t="s">
        <v>4669</v>
      </c>
      <c r="G135" s="721" t="s">
        <v>211</v>
      </c>
      <c r="H135" s="722">
        <v>2</v>
      </c>
      <c r="I135" s="741"/>
      <c r="J135" s="723">
        <f>ROUND(I135*H135,2)</f>
        <v>0</v>
      </c>
      <c r="K135" s="724"/>
      <c r="L135" s="111"/>
      <c r="M135" s="578" t="s">
        <v>72</v>
      </c>
      <c r="N135" s="577" t="s">
        <v>90</v>
      </c>
      <c r="O135" s="576">
        <v>4.6479999999999997</v>
      </c>
      <c r="P135" s="576">
        <f>O135*H135</f>
        <v>9.2959999999999994</v>
      </c>
      <c r="Q135" s="576">
        <v>3.644E-2</v>
      </c>
      <c r="R135" s="576">
        <f>Q135*H135</f>
        <v>7.288E-2</v>
      </c>
      <c r="S135" s="576">
        <v>0</v>
      </c>
      <c r="T135" s="575">
        <f>S135*H135</f>
        <v>0</v>
      </c>
      <c r="AR135" s="140" t="s">
        <v>150</v>
      </c>
      <c r="AT135" s="140" t="s">
        <v>146</v>
      </c>
      <c r="AU135" s="140" t="s">
        <v>65</v>
      </c>
      <c r="AY135" s="569" t="s">
        <v>144</v>
      </c>
      <c r="BE135" s="570">
        <f>IF(N135="základní",J135,0)</f>
        <v>0</v>
      </c>
      <c r="BF135" s="570">
        <f>IF(N135="snížená",J135,0)</f>
        <v>0</v>
      </c>
      <c r="BG135" s="570">
        <f>IF(N135="zákl. přenesená",J135,0)</f>
        <v>0</v>
      </c>
      <c r="BH135" s="570">
        <f>IF(N135="sníž. přenesená",J135,0)</f>
        <v>0</v>
      </c>
      <c r="BI135" s="570">
        <f>IF(N135="nulová",J135,0)</f>
        <v>0</v>
      </c>
      <c r="BJ135" s="569" t="s">
        <v>142</v>
      </c>
      <c r="BK135" s="570">
        <f>ROUND(I135*H135,2)</f>
        <v>0</v>
      </c>
      <c r="BL135" s="569" t="s">
        <v>150</v>
      </c>
      <c r="BM135" s="140" t="s">
        <v>4670</v>
      </c>
    </row>
    <row r="136" spans="2:65" s="712" customFormat="1" ht="16.5" customHeight="1">
      <c r="B136" s="717"/>
      <c r="C136" s="718" t="s">
        <v>185</v>
      </c>
      <c r="D136" s="718" t="s">
        <v>146</v>
      </c>
      <c r="E136" s="719" t="s">
        <v>2842</v>
      </c>
      <c r="F136" s="720" t="s">
        <v>4671</v>
      </c>
      <c r="G136" s="721" t="s">
        <v>149</v>
      </c>
      <c r="H136" s="722">
        <v>0.7</v>
      </c>
      <c r="I136" s="741"/>
      <c r="J136" s="723">
        <f>ROUND(I136*H136,2)</f>
        <v>0</v>
      </c>
      <c r="K136" s="724"/>
      <c r="L136" s="111"/>
      <c r="M136" s="578" t="s">
        <v>72</v>
      </c>
      <c r="N136" s="577" t="s">
        <v>90</v>
      </c>
      <c r="O136" s="576">
        <v>0.58399999999999996</v>
      </c>
      <c r="P136" s="576">
        <f>O136*H136</f>
        <v>0.40879999999999994</v>
      </c>
      <c r="Q136" s="576">
        <v>2.3010199999999998</v>
      </c>
      <c r="R136" s="576">
        <f>Q136*H136</f>
        <v>1.6107139999999998</v>
      </c>
      <c r="S136" s="576">
        <v>0</v>
      </c>
      <c r="T136" s="575">
        <f>S136*H136</f>
        <v>0</v>
      </c>
      <c r="AR136" s="140" t="s">
        <v>150</v>
      </c>
      <c r="AT136" s="140" t="s">
        <v>146</v>
      </c>
      <c r="AU136" s="140" t="s">
        <v>65</v>
      </c>
      <c r="AY136" s="569" t="s">
        <v>144</v>
      </c>
      <c r="BE136" s="570">
        <f>IF(N136="základní",J136,0)</f>
        <v>0</v>
      </c>
      <c r="BF136" s="570">
        <f>IF(N136="snížená",J136,0)</f>
        <v>0</v>
      </c>
      <c r="BG136" s="570">
        <f>IF(N136="zákl. přenesená",J136,0)</f>
        <v>0</v>
      </c>
      <c r="BH136" s="570">
        <f>IF(N136="sníž. přenesená",J136,0)</f>
        <v>0</v>
      </c>
      <c r="BI136" s="570">
        <f>IF(N136="nulová",J136,0)</f>
        <v>0</v>
      </c>
      <c r="BJ136" s="569" t="s">
        <v>142</v>
      </c>
      <c r="BK136" s="570">
        <f>ROUND(I136*H136,2)</f>
        <v>0</v>
      </c>
      <c r="BL136" s="569" t="s">
        <v>150</v>
      </c>
      <c r="BM136" s="140" t="s">
        <v>4672</v>
      </c>
    </row>
    <row r="137" spans="2:65" s="142" customFormat="1">
      <c r="B137" s="143"/>
      <c r="D137" s="594" t="s">
        <v>221</v>
      </c>
      <c r="E137" s="144" t="s">
        <v>72</v>
      </c>
      <c r="F137" s="593" t="s">
        <v>4673</v>
      </c>
      <c r="H137" s="592">
        <v>0.7</v>
      </c>
      <c r="L137" s="143"/>
      <c r="M137" s="591"/>
      <c r="T137" s="590"/>
      <c r="AT137" s="144" t="s">
        <v>221</v>
      </c>
      <c r="AU137" s="144" t="s">
        <v>65</v>
      </c>
      <c r="AV137" s="142" t="s">
        <v>65</v>
      </c>
      <c r="AW137" s="142" t="s">
        <v>2310</v>
      </c>
      <c r="AX137" s="142" t="s">
        <v>143</v>
      </c>
      <c r="AY137" s="144" t="s">
        <v>144</v>
      </c>
    </row>
    <row r="138" spans="2:65" s="624" customFormat="1">
      <c r="B138" s="625"/>
      <c r="D138" s="594" t="s">
        <v>221</v>
      </c>
      <c r="E138" s="626" t="s">
        <v>72</v>
      </c>
      <c r="F138" s="627" t="s">
        <v>2311</v>
      </c>
      <c r="H138" s="628">
        <v>0.7</v>
      </c>
      <c r="L138" s="625"/>
      <c r="M138" s="629"/>
      <c r="T138" s="630"/>
      <c r="AT138" s="626" t="s">
        <v>221</v>
      </c>
      <c r="AU138" s="626" t="s">
        <v>65</v>
      </c>
      <c r="AV138" s="624" t="s">
        <v>150</v>
      </c>
      <c r="AW138" s="624" t="s">
        <v>2310</v>
      </c>
      <c r="AX138" s="624" t="s">
        <v>142</v>
      </c>
      <c r="AY138" s="626" t="s">
        <v>144</v>
      </c>
    </row>
    <row r="139" spans="2:65" s="712" customFormat="1" ht="33" customHeight="1">
      <c r="B139" s="717"/>
      <c r="C139" s="718" t="s">
        <v>2404</v>
      </c>
      <c r="D139" s="718" t="s">
        <v>146</v>
      </c>
      <c r="E139" s="719" t="s">
        <v>4674</v>
      </c>
      <c r="F139" s="720" t="s">
        <v>4675</v>
      </c>
      <c r="G139" s="721" t="s">
        <v>149</v>
      </c>
      <c r="H139" s="722">
        <v>63</v>
      </c>
      <c r="I139" s="741"/>
      <c r="J139" s="723">
        <f>ROUND(I139*H139,2)</f>
        <v>0</v>
      </c>
      <c r="K139" s="724"/>
      <c r="L139" s="111"/>
      <c r="M139" s="578" t="s">
        <v>72</v>
      </c>
      <c r="N139" s="577" t="s">
        <v>90</v>
      </c>
      <c r="O139" s="576">
        <v>0.59699999999999998</v>
      </c>
      <c r="P139" s="576">
        <f>O139*H139</f>
        <v>37.610999999999997</v>
      </c>
      <c r="Q139" s="576">
        <v>0</v>
      </c>
      <c r="R139" s="576">
        <f>Q139*H139</f>
        <v>0</v>
      </c>
      <c r="S139" s="576">
        <v>0</v>
      </c>
      <c r="T139" s="575">
        <f>S139*H139</f>
        <v>0</v>
      </c>
      <c r="AR139" s="140" t="s">
        <v>150</v>
      </c>
      <c r="AT139" s="140" t="s">
        <v>146</v>
      </c>
      <c r="AU139" s="140" t="s">
        <v>65</v>
      </c>
      <c r="AY139" s="569" t="s">
        <v>144</v>
      </c>
      <c r="BE139" s="570">
        <f>IF(N139="základní",J139,0)</f>
        <v>0</v>
      </c>
      <c r="BF139" s="570">
        <f>IF(N139="snížená",J139,0)</f>
        <v>0</v>
      </c>
      <c r="BG139" s="570">
        <f>IF(N139="zákl. přenesená",J139,0)</f>
        <v>0</v>
      </c>
      <c r="BH139" s="570">
        <f>IF(N139="sníž. přenesená",J139,0)</f>
        <v>0</v>
      </c>
      <c r="BI139" s="570">
        <f>IF(N139="nulová",J139,0)</f>
        <v>0</v>
      </c>
      <c r="BJ139" s="569" t="s">
        <v>142</v>
      </c>
      <c r="BK139" s="570">
        <f>ROUND(I139*H139,2)</f>
        <v>0</v>
      </c>
      <c r="BL139" s="569" t="s">
        <v>150</v>
      </c>
      <c r="BM139" s="140" t="s">
        <v>4676</v>
      </c>
    </row>
    <row r="140" spans="2:65" s="142" customFormat="1">
      <c r="B140" s="143"/>
      <c r="D140" s="594" t="s">
        <v>221</v>
      </c>
      <c r="E140" s="144" t="s">
        <v>72</v>
      </c>
      <c r="F140" s="593" t="s">
        <v>4677</v>
      </c>
      <c r="H140" s="592">
        <v>63</v>
      </c>
      <c r="L140" s="143"/>
      <c r="M140" s="591"/>
      <c r="T140" s="590"/>
      <c r="AT140" s="144" t="s">
        <v>221</v>
      </c>
      <c r="AU140" s="144" t="s">
        <v>65</v>
      </c>
      <c r="AV140" s="142" t="s">
        <v>65</v>
      </c>
      <c r="AW140" s="142" t="s">
        <v>2310</v>
      </c>
      <c r="AX140" s="142" t="s">
        <v>143</v>
      </c>
      <c r="AY140" s="144" t="s">
        <v>144</v>
      </c>
    </row>
    <row r="141" spans="2:65" s="631" customFormat="1">
      <c r="B141" s="632"/>
      <c r="D141" s="594" t="s">
        <v>221</v>
      </c>
      <c r="E141" s="633" t="s">
        <v>72</v>
      </c>
      <c r="F141" s="634" t="s">
        <v>4678</v>
      </c>
      <c r="H141" s="633" t="s">
        <v>72</v>
      </c>
      <c r="L141" s="632"/>
      <c r="M141" s="635"/>
      <c r="T141" s="636"/>
      <c r="AT141" s="633" t="s">
        <v>221</v>
      </c>
      <c r="AU141" s="633" t="s">
        <v>65</v>
      </c>
      <c r="AV141" s="631" t="s">
        <v>142</v>
      </c>
      <c r="AW141" s="631" t="s">
        <v>2310</v>
      </c>
      <c r="AX141" s="631" t="s">
        <v>143</v>
      </c>
      <c r="AY141" s="633" t="s">
        <v>144</v>
      </c>
    </row>
    <row r="142" spans="2:65" s="624" customFormat="1">
      <c r="B142" s="625"/>
      <c r="D142" s="594" t="s">
        <v>221</v>
      </c>
      <c r="E142" s="626" t="s">
        <v>72</v>
      </c>
      <c r="F142" s="627" t="s">
        <v>2311</v>
      </c>
      <c r="H142" s="628">
        <v>63</v>
      </c>
      <c r="L142" s="625"/>
      <c r="M142" s="629"/>
      <c r="T142" s="630"/>
      <c r="AT142" s="626" t="s">
        <v>221</v>
      </c>
      <c r="AU142" s="626" t="s">
        <v>65</v>
      </c>
      <c r="AV142" s="624" t="s">
        <v>150</v>
      </c>
      <c r="AW142" s="624" t="s">
        <v>2310</v>
      </c>
      <c r="AX142" s="624" t="s">
        <v>142</v>
      </c>
      <c r="AY142" s="626" t="s">
        <v>144</v>
      </c>
    </row>
    <row r="143" spans="2:65" s="712" customFormat="1" ht="24.2" customHeight="1">
      <c r="B143" s="717"/>
      <c r="C143" s="718" t="s">
        <v>2371</v>
      </c>
      <c r="D143" s="718" t="s">
        <v>146</v>
      </c>
      <c r="E143" s="719" t="s">
        <v>4611</v>
      </c>
      <c r="F143" s="720" t="s">
        <v>4894</v>
      </c>
      <c r="G143" s="721" t="s">
        <v>149</v>
      </c>
      <c r="H143" s="722">
        <v>10.6</v>
      </c>
      <c r="I143" s="741"/>
      <c r="J143" s="723">
        <f>ROUND(I143*H143,2)</f>
        <v>0</v>
      </c>
      <c r="K143" s="724"/>
      <c r="L143" s="111"/>
      <c r="M143" s="578" t="s">
        <v>72</v>
      </c>
      <c r="N143" s="577" t="s">
        <v>90</v>
      </c>
      <c r="O143" s="576">
        <v>1.7889999999999999</v>
      </c>
      <c r="P143" s="576">
        <f>O143*H143</f>
        <v>18.9634</v>
      </c>
      <c r="Q143" s="576">
        <v>0</v>
      </c>
      <c r="R143" s="576">
        <f>Q143*H143</f>
        <v>0</v>
      </c>
      <c r="S143" s="576">
        <v>0</v>
      </c>
      <c r="T143" s="575">
        <f>S143*H143</f>
        <v>0</v>
      </c>
      <c r="AR143" s="140" t="s">
        <v>150</v>
      </c>
      <c r="AT143" s="140" t="s">
        <v>146</v>
      </c>
      <c r="AU143" s="140" t="s">
        <v>65</v>
      </c>
      <c r="AY143" s="569" t="s">
        <v>144</v>
      </c>
      <c r="BE143" s="570">
        <f>IF(N143="základní",J143,0)</f>
        <v>0</v>
      </c>
      <c r="BF143" s="570">
        <f>IF(N143="snížená",J143,0)</f>
        <v>0</v>
      </c>
      <c r="BG143" s="570">
        <f>IF(N143="zákl. přenesená",J143,0)</f>
        <v>0</v>
      </c>
      <c r="BH143" s="570">
        <f>IF(N143="sníž. přenesená",J143,0)</f>
        <v>0</v>
      </c>
      <c r="BI143" s="570">
        <f>IF(N143="nulová",J143,0)</f>
        <v>0</v>
      </c>
      <c r="BJ143" s="569" t="s">
        <v>142</v>
      </c>
      <c r="BK143" s="570">
        <f>ROUND(I143*H143,2)</f>
        <v>0</v>
      </c>
      <c r="BL143" s="569" t="s">
        <v>150</v>
      </c>
      <c r="BM143" s="140" t="s">
        <v>4679</v>
      </c>
    </row>
    <row r="144" spans="2:65" s="142" customFormat="1">
      <c r="B144" s="143"/>
      <c r="D144" s="594" t="s">
        <v>221</v>
      </c>
      <c r="E144" s="144" t="s">
        <v>72</v>
      </c>
      <c r="F144" s="593" t="s">
        <v>4680</v>
      </c>
      <c r="H144" s="592">
        <v>4</v>
      </c>
      <c r="L144" s="143"/>
      <c r="M144" s="591"/>
      <c r="T144" s="590"/>
      <c r="AT144" s="144" t="s">
        <v>221</v>
      </c>
      <c r="AU144" s="144" t="s">
        <v>65</v>
      </c>
      <c r="AV144" s="142" t="s">
        <v>65</v>
      </c>
      <c r="AW144" s="142" t="s">
        <v>2310</v>
      </c>
      <c r="AX144" s="142" t="s">
        <v>143</v>
      </c>
      <c r="AY144" s="144" t="s">
        <v>144</v>
      </c>
    </row>
    <row r="145" spans="2:65" s="142" customFormat="1">
      <c r="B145" s="143"/>
      <c r="D145" s="594" t="s">
        <v>221</v>
      </c>
      <c r="E145" s="144" t="s">
        <v>72</v>
      </c>
      <c r="F145" s="593" t="s">
        <v>4681</v>
      </c>
      <c r="H145" s="592">
        <v>0.3</v>
      </c>
      <c r="L145" s="143"/>
      <c r="M145" s="591"/>
      <c r="T145" s="590"/>
      <c r="AT145" s="144" t="s">
        <v>221</v>
      </c>
      <c r="AU145" s="144" t="s">
        <v>65</v>
      </c>
      <c r="AV145" s="142" t="s">
        <v>65</v>
      </c>
      <c r="AW145" s="142" t="s">
        <v>2310</v>
      </c>
      <c r="AX145" s="142" t="s">
        <v>143</v>
      </c>
      <c r="AY145" s="144" t="s">
        <v>144</v>
      </c>
    </row>
    <row r="146" spans="2:65" s="631" customFormat="1">
      <c r="B146" s="632"/>
      <c r="D146" s="594" t="s">
        <v>221</v>
      </c>
      <c r="E146" s="633" t="s">
        <v>72</v>
      </c>
      <c r="F146" s="634" t="s">
        <v>4682</v>
      </c>
      <c r="H146" s="633" t="s">
        <v>72</v>
      </c>
      <c r="L146" s="632"/>
      <c r="M146" s="635"/>
      <c r="T146" s="636"/>
      <c r="AT146" s="633" t="s">
        <v>221</v>
      </c>
      <c r="AU146" s="633" t="s">
        <v>65</v>
      </c>
      <c r="AV146" s="631" t="s">
        <v>142</v>
      </c>
      <c r="AW146" s="631" t="s">
        <v>2310</v>
      </c>
      <c r="AX146" s="631" t="s">
        <v>143</v>
      </c>
      <c r="AY146" s="633" t="s">
        <v>144</v>
      </c>
    </row>
    <row r="147" spans="2:65" s="142" customFormat="1">
      <c r="B147" s="143"/>
      <c r="D147" s="594" t="s">
        <v>221</v>
      </c>
      <c r="E147" s="144" t="s">
        <v>72</v>
      </c>
      <c r="F147" s="593" t="s">
        <v>4683</v>
      </c>
      <c r="H147" s="592">
        <v>6.3</v>
      </c>
      <c r="L147" s="143"/>
      <c r="M147" s="591"/>
      <c r="T147" s="590"/>
      <c r="AT147" s="144" t="s">
        <v>221</v>
      </c>
      <c r="AU147" s="144" t="s">
        <v>65</v>
      </c>
      <c r="AV147" s="142" t="s">
        <v>65</v>
      </c>
      <c r="AW147" s="142" t="s">
        <v>2310</v>
      </c>
      <c r="AX147" s="142" t="s">
        <v>143</v>
      </c>
      <c r="AY147" s="144" t="s">
        <v>144</v>
      </c>
    </row>
    <row r="148" spans="2:65" s="624" customFormat="1">
      <c r="B148" s="625"/>
      <c r="D148" s="594" t="s">
        <v>221</v>
      </c>
      <c r="E148" s="626" t="s">
        <v>72</v>
      </c>
      <c r="F148" s="627" t="s">
        <v>2311</v>
      </c>
      <c r="H148" s="628">
        <v>10.6</v>
      </c>
      <c r="L148" s="625"/>
      <c r="M148" s="629"/>
      <c r="T148" s="630"/>
      <c r="AT148" s="626" t="s">
        <v>221</v>
      </c>
      <c r="AU148" s="626" t="s">
        <v>65</v>
      </c>
      <c r="AV148" s="624" t="s">
        <v>150</v>
      </c>
      <c r="AW148" s="624" t="s">
        <v>2310</v>
      </c>
      <c r="AX148" s="624" t="s">
        <v>142</v>
      </c>
      <c r="AY148" s="626" t="s">
        <v>144</v>
      </c>
    </row>
    <row r="149" spans="2:65" s="712" customFormat="1" ht="16.5" customHeight="1">
      <c r="B149" s="717"/>
      <c r="C149" s="725" t="s">
        <v>2555</v>
      </c>
      <c r="D149" s="725" t="s">
        <v>186</v>
      </c>
      <c r="E149" s="726" t="s">
        <v>4612</v>
      </c>
      <c r="F149" s="727" t="s">
        <v>4613</v>
      </c>
      <c r="G149" s="728" t="s">
        <v>175</v>
      </c>
      <c r="H149" s="729">
        <v>21.2</v>
      </c>
      <c r="I149" s="742"/>
      <c r="J149" s="730">
        <f>ROUND(I149*H149,2)</f>
        <v>0</v>
      </c>
      <c r="K149" s="731"/>
      <c r="L149" s="141"/>
      <c r="M149" s="589" t="s">
        <v>72</v>
      </c>
      <c r="N149" s="588" t="s">
        <v>90</v>
      </c>
      <c r="O149" s="576">
        <v>0</v>
      </c>
      <c r="P149" s="576">
        <f>O149*H149</f>
        <v>0</v>
      </c>
      <c r="Q149" s="576">
        <v>1</v>
      </c>
      <c r="R149" s="576">
        <f>Q149*H149</f>
        <v>21.2</v>
      </c>
      <c r="S149" s="576">
        <v>0</v>
      </c>
      <c r="T149" s="575">
        <f>S149*H149</f>
        <v>0</v>
      </c>
      <c r="AR149" s="140" t="s">
        <v>177</v>
      </c>
      <c r="AT149" s="140" t="s">
        <v>186</v>
      </c>
      <c r="AU149" s="140" t="s">
        <v>65</v>
      </c>
      <c r="AY149" s="569" t="s">
        <v>144</v>
      </c>
      <c r="BE149" s="570">
        <f>IF(N149="základní",J149,0)</f>
        <v>0</v>
      </c>
      <c r="BF149" s="570">
        <f>IF(N149="snížená",J149,0)</f>
        <v>0</v>
      </c>
      <c r="BG149" s="570">
        <f>IF(N149="zákl. přenesená",J149,0)</f>
        <v>0</v>
      </c>
      <c r="BH149" s="570">
        <f>IF(N149="sníž. přenesená",J149,0)</f>
        <v>0</v>
      </c>
      <c r="BI149" s="570">
        <f>IF(N149="nulová",J149,0)</f>
        <v>0</v>
      </c>
      <c r="BJ149" s="569" t="s">
        <v>142</v>
      </c>
      <c r="BK149" s="570">
        <f>ROUND(I149*H149,2)</f>
        <v>0</v>
      </c>
      <c r="BL149" s="569" t="s">
        <v>150</v>
      </c>
      <c r="BM149" s="140" t="s">
        <v>4684</v>
      </c>
    </row>
    <row r="150" spans="2:65" s="631" customFormat="1">
      <c r="B150" s="632"/>
      <c r="D150" s="594" t="s">
        <v>221</v>
      </c>
      <c r="E150" s="633" t="s">
        <v>72</v>
      </c>
      <c r="F150" s="634" t="s">
        <v>4685</v>
      </c>
      <c r="H150" s="633" t="s">
        <v>72</v>
      </c>
      <c r="L150" s="632"/>
      <c r="M150" s="635"/>
      <c r="T150" s="636"/>
      <c r="AT150" s="633" t="s">
        <v>221</v>
      </c>
      <c r="AU150" s="633" t="s">
        <v>65</v>
      </c>
      <c r="AV150" s="631" t="s">
        <v>142</v>
      </c>
      <c r="AW150" s="631" t="s">
        <v>2310</v>
      </c>
      <c r="AX150" s="631" t="s">
        <v>143</v>
      </c>
      <c r="AY150" s="633" t="s">
        <v>144</v>
      </c>
    </row>
    <row r="151" spans="2:65" s="142" customFormat="1">
      <c r="B151" s="143"/>
      <c r="D151" s="594" t="s">
        <v>221</v>
      </c>
      <c r="E151" s="144" t="s">
        <v>72</v>
      </c>
      <c r="F151" s="593" t="s">
        <v>4686</v>
      </c>
      <c r="H151" s="592">
        <v>8.6</v>
      </c>
      <c r="L151" s="143"/>
      <c r="M151" s="591"/>
      <c r="T151" s="590"/>
      <c r="AT151" s="144" t="s">
        <v>221</v>
      </c>
      <c r="AU151" s="144" t="s">
        <v>65</v>
      </c>
      <c r="AV151" s="142" t="s">
        <v>65</v>
      </c>
      <c r="AW151" s="142" t="s">
        <v>2310</v>
      </c>
      <c r="AX151" s="142" t="s">
        <v>143</v>
      </c>
      <c r="AY151" s="144" t="s">
        <v>144</v>
      </c>
    </row>
    <row r="152" spans="2:65" s="142" customFormat="1">
      <c r="B152" s="143"/>
      <c r="D152" s="594" t="s">
        <v>221</v>
      </c>
      <c r="E152" s="144" t="s">
        <v>72</v>
      </c>
      <c r="F152" s="593" t="s">
        <v>4687</v>
      </c>
      <c r="H152" s="592">
        <v>12.6</v>
      </c>
      <c r="L152" s="143"/>
      <c r="M152" s="591"/>
      <c r="T152" s="590"/>
      <c r="AT152" s="144" t="s">
        <v>221</v>
      </c>
      <c r="AU152" s="144" t="s">
        <v>65</v>
      </c>
      <c r="AV152" s="142" t="s">
        <v>65</v>
      </c>
      <c r="AW152" s="142" t="s">
        <v>2310</v>
      </c>
      <c r="AX152" s="142" t="s">
        <v>143</v>
      </c>
      <c r="AY152" s="144" t="s">
        <v>144</v>
      </c>
    </row>
    <row r="153" spans="2:65" s="624" customFormat="1">
      <c r="B153" s="625"/>
      <c r="D153" s="594" t="s">
        <v>221</v>
      </c>
      <c r="E153" s="626" t="s">
        <v>72</v>
      </c>
      <c r="F153" s="627" t="s">
        <v>2311</v>
      </c>
      <c r="H153" s="628">
        <v>21.2</v>
      </c>
      <c r="L153" s="625"/>
      <c r="M153" s="629"/>
      <c r="T153" s="630"/>
      <c r="AT153" s="626" t="s">
        <v>221</v>
      </c>
      <c r="AU153" s="626" t="s">
        <v>65</v>
      </c>
      <c r="AV153" s="624" t="s">
        <v>150</v>
      </c>
      <c r="AW153" s="624" t="s">
        <v>2310</v>
      </c>
      <c r="AX153" s="624" t="s">
        <v>142</v>
      </c>
      <c r="AY153" s="626" t="s">
        <v>144</v>
      </c>
    </row>
    <row r="154" spans="2:65" s="712" customFormat="1" ht="24.2" customHeight="1">
      <c r="B154" s="717"/>
      <c r="C154" s="718" t="s">
        <v>2408</v>
      </c>
      <c r="D154" s="718" t="s">
        <v>146</v>
      </c>
      <c r="E154" s="719" t="s">
        <v>4688</v>
      </c>
      <c r="F154" s="720" t="s">
        <v>4689</v>
      </c>
      <c r="G154" s="721" t="s">
        <v>211</v>
      </c>
      <c r="H154" s="722">
        <v>110</v>
      </c>
      <c r="I154" s="741"/>
      <c r="J154" s="723">
        <f>ROUND(I154*H154,2)</f>
        <v>0</v>
      </c>
      <c r="K154" s="724"/>
      <c r="L154" s="111"/>
      <c r="M154" s="578" t="s">
        <v>72</v>
      </c>
      <c r="N154" s="577" t="s">
        <v>90</v>
      </c>
      <c r="O154" s="576">
        <v>0</v>
      </c>
      <c r="P154" s="576">
        <f>O154*H154</f>
        <v>0</v>
      </c>
      <c r="Q154" s="576">
        <v>0</v>
      </c>
      <c r="R154" s="576">
        <f>Q154*H154</f>
        <v>0</v>
      </c>
      <c r="S154" s="576">
        <v>0</v>
      </c>
      <c r="T154" s="575">
        <f>S154*H154</f>
        <v>0</v>
      </c>
      <c r="AR154" s="140" t="s">
        <v>150</v>
      </c>
      <c r="AT154" s="140" t="s">
        <v>146</v>
      </c>
      <c r="AU154" s="140" t="s">
        <v>65</v>
      </c>
      <c r="AY154" s="569" t="s">
        <v>144</v>
      </c>
      <c r="BE154" s="570">
        <f>IF(N154="základní",J154,0)</f>
        <v>0</v>
      </c>
      <c r="BF154" s="570">
        <f>IF(N154="snížená",J154,0)</f>
        <v>0</v>
      </c>
      <c r="BG154" s="570">
        <f>IF(N154="zákl. přenesená",J154,0)</f>
        <v>0</v>
      </c>
      <c r="BH154" s="570">
        <f>IF(N154="sníž. přenesená",J154,0)</f>
        <v>0</v>
      </c>
      <c r="BI154" s="570">
        <f>IF(N154="nulová",J154,0)</f>
        <v>0</v>
      </c>
      <c r="BJ154" s="569" t="s">
        <v>142</v>
      </c>
      <c r="BK154" s="570">
        <f>ROUND(I154*H154,2)</f>
        <v>0</v>
      </c>
      <c r="BL154" s="569" t="s">
        <v>150</v>
      </c>
      <c r="BM154" s="140" t="s">
        <v>4690</v>
      </c>
    </row>
    <row r="155" spans="2:65" s="142" customFormat="1">
      <c r="B155" s="143"/>
      <c r="D155" s="594" t="s">
        <v>221</v>
      </c>
      <c r="E155" s="144" t="s">
        <v>72</v>
      </c>
      <c r="F155" s="593" t="s">
        <v>4691</v>
      </c>
      <c r="H155" s="592">
        <v>110</v>
      </c>
      <c r="L155" s="143"/>
      <c r="M155" s="591"/>
      <c r="T155" s="590"/>
      <c r="AT155" s="144" t="s">
        <v>221</v>
      </c>
      <c r="AU155" s="144" t="s">
        <v>65</v>
      </c>
      <c r="AV155" s="142" t="s">
        <v>65</v>
      </c>
      <c r="AW155" s="142" t="s">
        <v>2310</v>
      </c>
      <c r="AX155" s="142" t="s">
        <v>143</v>
      </c>
      <c r="AY155" s="144" t="s">
        <v>144</v>
      </c>
    </row>
    <row r="156" spans="2:65" s="624" customFormat="1">
      <c r="B156" s="625"/>
      <c r="D156" s="594" t="s">
        <v>221</v>
      </c>
      <c r="E156" s="626" t="s">
        <v>72</v>
      </c>
      <c r="F156" s="627" t="s">
        <v>2311</v>
      </c>
      <c r="H156" s="628">
        <v>110</v>
      </c>
      <c r="L156" s="625"/>
      <c r="M156" s="629"/>
      <c r="T156" s="630"/>
      <c r="AT156" s="626" t="s">
        <v>221</v>
      </c>
      <c r="AU156" s="626" t="s">
        <v>65</v>
      </c>
      <c r="AV156" s="624" t="s">
        <v>150</v>
      </c>
      <c r="AW156" s="624" t="s">
        <v>2310</v>
      </c>
      <c r="AX156" s="624" t="s">
        <v>142</v>
      </c>
      <c r="AY156" s="626" t="s">
        <v>144</v>
      </c>
    </row>
    <row r="157" spans="2:65" s="712" customFormat="1" ht="16.5" customHeight="1">
      <c r="B157" s="717"/>
      <c r="C157" s="725" t="s">
        <v>172</v>
      </c>
      <c r="D157" s="725" t="s">
        <v>186</v>
      </c>
      <c r="E157" s="726" t="s">
        <v>4692</v>
      </c>
      <c r="F157" s="727" t="s">
        <v>4693</v>
      </c>
      <c r="G157" s="728" t="s">
        <v>200</v>
      </c>
      <c r="H157" s="729">
        <v>220</v>
      </c>
      <c r="I157" s="742"/>
      <c r="J157" s="730">
        <f>ROUND(I157*H157,2)</f>
        <v>0</v>
      </c>
      <c r="K157" s="731"/>
      <c r="L157" s="141"/>
      <c r="M157" s="589" t="s">
        <v>72</v>
      </c>
      <c r="N157" s="588" t="s">
        <v>90</v>
      </c>
      <c r="O157" s="576">
        <v>0</v>
      </c>
      <c r="P157" s="576">
        <f>O157*H157</f>
        <v>0</v>
      </c>
      <c r="Q157" s="576">
        <v>4.4839999999999998E-2</v>
      </c>
      <c r="R157" s="576">
        <f>Q157*H157</f>
        <v>9.8647999999999989</v>
      </c>
      <c r="S157" s="576">
        <v>0</v>
      </c>
      <c r="T157" s="575">
        <f>S157*H157</f>
        <v>0</v>
      </c>
      <c r="AR157" s="140" t="s">
        <v>177</v>
      </c>
      <c r="AT157" s="140" t="s">
        <v>186</v>
      </c>
      <c r="AU157" s="140" t="s">
        <v>65</v>
      </c>
      <c r="AY157" s="569" t="s">
        <v>144</v>
      </c>
      <c r="BE157" s="570">
        <f>IF(N157="základní",J157,0)</f>
        <v>0</v>
      </c>
      <c r="BF157" s="570">
        <f>IF(N157="snížená",J157,0)</f>
        <v>0</v>
      </c>
      <c r="BG157" s="570">
        <f>IF(N157="zákl. přenesená",J157,0)</f>
        <v>0</v>
      </c>
      <c r="BH157" s="570">
        <f>IF(N157="sníž. přenesená",J157,0)</f>
        <v>0</v>
      </c>
      <c r="BI157" s="570">
        <f>IF(N157="nulová",J157,0)</f>
        <v>0</v>
      </c>
      <c r="BJ157" s="569" t="s">
        <v>142</v>
      </c>
      <c r="BK157" s="570">
        <f>ROUND(I157*H157,2)</f>
        <v>0</v>
      </c>
      <c r="BL157" s="569" t="s">
        <v>150</v>
      </c>
      <c r="BM157" s="140" t="s">
        <v>4694</v>
      </c>
    </row>
    <row r="158" spans="2:65" s="142" customFormat="1">
      <c r="B158" s="143"/>
      <c r="D158" s="594" t="s">
        <v>221</v>
      </c>
      <c r="E158" s="144" t="s">
        <v>72</v>
      </c>
      <c r="F158" s="593" t="s">
        <v>4695</v>
      </c>
      <c r="H158" s="592">
        <v>40</v>
      </c>
      <c r="L158" s="143"/>
      <c r="M158" s="591"/>
      <c r="T158" s="590"/>
      <c r="AT158" s="144" t="s">
        <v>221</v>
      </c>
      <c r="AU158" s="144" t="s">
        <v>65</v>
      </c>
      <c r="AV158" s="142" t="s">
        <v>65</v>
      </c>
      <c r="AW158" s="142" t="s">
        <v>2310</v>
      </c>
      <c r="AX158" s="142" t="s">
        <v>143</v>
      </c>
      <c r="AY158" s="144" t="s">
        <v>144</v>
      </c>
    </row>
    <row r="159" spans="2:65" s="142" customFormat="1">
      <c r="B159" s="143"/>
      <c r="D159" s="594" t="s">
        <v>221</v>
      </c>
      <c r="E159" s="144" t="s">
        <v>72</v>
      </c>
      <c r="F159" s="593" t="s">
        <v>4696</v>
      </c>
      <c r="H159" s="592">
        <v>180</v>
      </c>
      <c r="L159" s="143"/>
      <c r="M159" s="591"/>
      <c r="T159" s="590"/>
      <c r="AT159" s="144" t="s">
        <v>221</v>
      </c>
      <c r="AU159" s="144" t="s">
        <v>65</v>
      </c>
      <c r="AV159" s="142" t="s">
        <v>65</v>
      </c>
      <c r="AW159" s="142" t="s">
        <v>2310</v>
      </c>
      <c r="AX159" s="142" t="s">
        <v>143</v>
      </c>
      <c r="AY159" s="144" t="s">
        <v>144</v>
      </c>
    </row>
    <row r="160" spans="2:65" s="624" customFormat="1">
      <c r="B160" s="625"/>
      <c r="D160" s="594" t="s">
        <v>221</v>
      </c>
      <c r="E160" s="626" t="s">
        <v>72</v>
      </c>
      <c r="F160" s="627" t="s">
        <v>2311</v>
      </c>
      <c r="H160" s="628">
        <v>220</v>
      </c>
      <c r="L160" s="625"/>
      <c r="M160" s="629"/>
      <c r="T160" s="630"/>
      <c r="AT160" s="626" t="s">
        <v>221</v>
      </c>
      <c r="AU160" s="626" t="s">
        <v>65</v>
      </c>
      <c r="AV160" s="624" t="s">
        <v>150</v>
      </c>
      <c r="AW160" s="624" t="s">
        <v>2310</v>
      </c>
      <c r="AX160" s="624" t="s">
        <v>142</v>
      </c>
      <c r="AY160" s="626" t="s">
        <v>144</v>
      </c>
    </row>
    <row r="161" spans="2:65" s="712" customFormat="1" ht="21.75" customHeight="1">
      <c r="B161" s="717"/>
      <c r="C161" s="725" t="s">
        <v>177</v>
      </c>
      <c r="D161" s="725" t="s">
        <v>186</v>
      </c>
      <c r="E161" s="726" t="s">
        <v>4697</v>
      </c>
      <c r="F161" s="727" t="s">
        <v>4698</v>
      </c>
      <c r="G161" s="728" t="s">
        <v>195</v>
      </c>
      <c r="H161" s="729">
        <v>220</v>
      </c>
      <c r="I161" s="742"/>
      <c r="J161" s="730">
        <f>ROUND(I161*H161,2)</f>
        <v>0</v>
      </c>
      <c r="K161" s="731"/>
      <c r="L161" s="141"/>
      <c r="M161" s="589" t="s">
        <v>72</v>
      </c>
      <c r="N161" s="588" t="s">
        <v>90</v>
      </c>
      <c r="O161" s="576">
        <v>0</v>
      </c>
      <c r="P161" s="576">
        <f>O161*H161</f>
        <v>0</v>
      </c>
      <c r="Q161" s="576">
        <v>9.5999999999999992E-3</v>
      </c>
      <c r="R161" s="576">
        <f>Q161*H161</f>
        <v>2.1119999999999997</v>
      </c>
      <c r="S161" s="576">
        <v>0</v>
      </c>
      <c r="T161" s="575">
        <f>S161*H161</f>
        <v>0</v>
      </c>
      <c r="AR161" s="140" t="s">
        <v>177</v>
      </c>
      <c r="AT161" s="140" t="s">
        <v>186</v>
      </c>
      <c r="AU161" s="140" t="s">
        <v>65</v>
      </c>
      <c r="AY161" s="569" t="s">
        <v>144</v>
      </c>
      <c r="BE161" s="570">
        <f>IF(N161="základní",J161,0)</f>
        <v>0</v>
      </c>
      <c r="BF161" s="570">
        <f>IF(N161="snížená",J161,0)</f>
        <v>0</v>
      </c>
      <c r="BG161" s="570">
        <f>IF(N161="zákl. přenesená",J161,0)</f>
        <v>0</v>
      </c>
      <c r="BH161" s="570">
        <f>IF(N161="sníž. přenesená",J161,0)</f>
        <v>0</v>
      </c>
      <c r="BI161" s="570">
        <f>IF(N161="nulová",J161,0)</f>
        <v>0</v>
      </c>
      <c r="BJ161" s="569" t="s">
        <v>142</v>
      </c>
      <c r="BK161" s="570">
        <f>ROUND(I161*H161,2)</f>
        <v>0</v>
      </c>
      <c r="BL161" s="569" t="s">
        <v>150</v>
      </c>
      <c r="BM161" s="140" t="s">
        <v>4699</v>
      </c>
    </row>
    <row r="162" spans="2:65" s="142" customFormat="1">
      <c r="B162" s="143"/>
      <c r="D162" s="594" t="s">
        <v>221</v>
      </c>
      <c r="E162" s="144" t="s">
        <v>72</v>
      </c>
      <c r="F162" s="593" t="s">
        <v>4695</v>
      </c>
      <c r="H162" s="592">
        <v>40</v>
      </c>
      <c r="L162" s="143"/>
      <c r="M162" s="591"/>
      <c r="T162" s="590"/>
      <c r="AT162" s="144" t="s">
        <v>221</v>
      </c>
      <c r="AU162" s="144" t="s">
        <v>65</v>
      </c>
      <c r="AV162" s="142" t="s">
        <v>65</v>
      </c>
      <c r="AW162" s="142" t="s">
        <v>2310</v>
      </c>
      <c r="AX162" s="142" t="s">
        <v>143</v>
      </c>
      <c r="AY162" s="144" t="s">
        <v>144</v>
      </c>
    </row>
    <row r="163" spans="2:65" s="142" customFormat="1">
      <c r="B163" s="143"/>
      <c r="D163" s="594" t="s">
        <v>221</v>
      </c>
      <c r="E163" s="144" t="s">
        <v>72</v>
      </c>
      <c r="F163" s="593" t="s">
        <v>4696</v>
      </c>
      <c r="H163" s="592">
        <v>180</v>
      </c>
      <c r="L163" s="143"/>
      <c r="M163" s="591"/>
      <c r="T163" s="590"/>
      <c r="AT163" s="144" t="s">
        <v>221</v>
      </c>
      <c r="AU163" s="144" t="s">
        <v>65</v>
      </c>
      <c r="AV163" s="142" t="s">
        <v>65</v>
      </c>
      <c r="AW163" s="142" t="s">
        <v>2310</v>
      </c>
      <c r="AX163" s="142" t="s">
        <v>143</v>
      </c>
      <c r="AY163" s="144" t="s">
        <v>144</v>
      </c>
    </row>
    <row r="164" spans="2:65" s="624" customFormat="1">
      <c r="B164" s="625"/>
      <c r="D164" s="594" t="s">
        <v>221</v>
      </c>
      <c r="E164" s="626" t="s">
        <v>72</v>
      </c>
      <c r="F164" s="627" t="s">
        <v>2311</v>
      </c>
      <c r="H164" s="628">
        <v>220</v>
      </c>
      <c r="L164" s="625"/>
      <c r="M164" s="629"/>
      <c r="T164" s="630"/>
      <c r="AT164" s="626" t="s">
        <v>221</v>
      </c>
      <c r="AU164" s="626" t="s">
        <v>65</v>
      </c>
      <c r="AV164" s="624" t="s">
        <v>150</v>
      </c>
      <c r="AW164" s="624" t="s">
        <v>2310</v>
      </c>
      <c r="AX164" s="624" t="s">
        <v>142</v>
      </c>
      <c r="AY164" s="626" t="s">
        <v>144</v>
      </c>
    </row>
    <row r="165" spans="2:65" s="712" customFormat="1" ht="24.2" customHeight="1">
      <c r="B165" s="717"/>
      <c r="C165" s="718" t="s">
        <v>203</v>
      </c>
      <c r="D165" s="718" t="s">
        <v>146</v>
      </c>
      <c r="E165" s="719" t="s">
        <v>2822</v>
      </c>
      <c r="F165" s="720" t="s">
        <v>179</v>
      </c>
      <c r="G165" s="721" t="s">
        <v>149</v>
      </c>
      <c r="H165" s="722">
        <v>72.72</v>
      </c>
      <c r="I165" s="741"/>
      <c r="J165" s="723">
        <f>ROUND(I165*H165,2)</f>
        <v>0</v>
      </c>
      <c r="K165" s="724"/>
      <c r="L165" s="111"/>
      <c r="M165" s="578" t="s">
        <v>72</v>
      </c>
      <c r="N165" s="577" t="s">
        <v>90</v>
      </c>
      <c r="O165" s="576">
        <v>0.32800000000000001</v>
      </c>
      <c r="P165" s="576">
        <f>O165*H165</f>
        <v>23.852160000000001</v>
      </c>
      <c r="Q165" s="576">
        <v>0</v>
      </c>
      <c r="R165" s="576">
        <f>Q165*H165</f>
        <v>0</v>
      </c>
      <c r="S165" s="576">
        <v>0</v>
      </c>
      <c r="T165" s="575">
        <f>S165*H165</f>
        <v>0</v>
      </c>
      <c r="AR165" s="140" t="s">
        <v>150</v>
      </c>
      <c r="AT165" s="140" t="s">
        <v>146</v>
      </c>
      <c r="AU165" s="140" t="s">
        <v>65</v>
      </c>
      <c r="AY165" s="569" t="s">
        <v>144</v>
      </c>
      <c r="BE165" s="570">
        <f>IF(N165="základní",J165,0)</f>
        <v>0</v>
      </c>
      <c r="BF165" s="570">
        <f>IF(N165="snížená",J165,0)</f>
        <v>0</v>
      </c>
      <c r="BG165" s="570">
        <f>IF(N165="zákl. přenesená",J165,0)</f>
        <v>0</v>
      </c>
      <c r="BH165" s="570">
        <f>IF(N165="sníž. přenesená",J165,0)</f>
        <v>0</v>
      </c>
      <c r="BI165" s="570">
        <f>IF(N165="nulová",J165,0)</f>
        <v>0</v>
      </c>
      <c r="BJ165" s="569" t="s">
        <v>142</v>
      </c>
      <c r="BK165" s="570">
        <f>ROUND(I165*H165,2)</f>
        <v>0</v>
      </c>
      <c r="BL165" s="569" t="s">
        <v>150</v>
      </c>
      <c r="BM165" s="140" t="s">
        <v>4700</v>
      </c>
    </row>
    <row r="166" spans="2:65" s="142" customFormat="1">
      <c r="B166" s="143"/>
      <c r="D166" s="594" t="s">
        <v>221</v>
      </c>
      <c r="E166" s="144" t="s">
        <v>72</v>
      </c>
      <c r="F166" s="593" t="s">
        <v>4701</v>
      </c>
      <c r="H166" s="592">
        <v>26</v>
      </c>
      <c r="L166" s="143"/>
      <c r="M166" s="591"/>
      <c r="T166" s="590"/>
      <c r="AT166" s="144" t="s">
        <v>221</v>
      </c>
      <c r="AU166" s="144" t="s">
        <v>65</v>
      </c>
      <c r="AV166" s="142" t="s">
        <v>65</v>
      </c>
      <c r="AW166" s="142" t="s">
        <v>2310</v>
      </c>
      <c r="AX166" s="142" t="s">
        <v>143</v>
      </c>
      <c r="AY166" s="144" t="s">
        <v>144</v>
      </c>
    </row>
    <row r="167" spans="2:65" s="142" customFormat="1">
      <c r="B167" s="143"/>
      <c r="D167" s="594" t="s">
        <v>221</v>
      </c>
      <c r="E167" s="144" t="s">
        <v>72</v>
      </c>
      <c r="F167" s="593" t="s">
        <v>4702</v>
      </c>
      <c r="H167" s="592">
        <v>-0.7</v>
      </c>
      <c r="L167" s="143"/>
      <c r="M167" s="591"/>
      <c r="T167" s="590"/>
      <c r="AT167" s="144" t="s">
        <v>221</v>
      </c>
      <c r="AU167" s="144" t="s">
        <v>65</v>
      </c>
      <c r="AV167" s="142" t="s">
        <v>65</v>
      </c>
      <c r="AW167" s="142" t="s">
        <v>2310</v>
      </c>
      <c r="AX167" s="142" t="s">
        <v>143</v>
      </c>
      <c r="AY167" s="144" t="s">
        <v>144</v>
      </c>
    </row>
    <row r="168" spans="2:65" s="142" customFormat="1">
      <c r="B168" s="143"/>
      <c r="D168" s="594" t="s">
        <v>221</v>
      </c>
      <c r="E168" s="144" t="s">
        <v>72</v>
      </c>
      <c r="F168" s="593" t="s">
        <v>4703</v>
      </c>
      <c r="H168" s="592">
        <v>-4</v>
      </c>
      <c r="L168" s="143"/>
      <c r="M168" s="591"/>
      <c r="T168" s="590"/>
      <c r="AT168" s="144" t="s">
        <v>221</v>
      </c>
      <c r="AU168" s="144" t="s">
        <v>65</v>
      </c>
      <c r="AV168" s="142" t="s">
        <v>65</v>
      </c>
      <c r="AW168" s="142" t="s">
        <v>2310</v>
      </c>
      <c r="AX168" s="142" t="s">
        <v>143</v>
      </c>
      <c r="AY168" s="144" t="s">
        <v>144</v>
      </c>
    </row>
    <row r="169" spans="2:65" s="142" customFormat="1">
      <c r="B169" s="143"/>
      <c r="D169" s="594" t="s">
        <v>221</v>
      </c>
      <c r="E169" s="144" t="s">
        <v>72</v>
      </c>
      <c r="F169" s="593" t="s">
        <v>4704</v>
      </c>
      <c r="H169" s="592">
        <v>-0.96</v>
      </c>
      <c r="L169" s="143"/>
      <c r="M169" s="591"/>
      <c r="T169" s="590"/>
      <c r="AT169" s="144" t="s">
        <v>221</v>
      </c>
      <c r="AU169" s="144" t="s">
        <v>65</v>
      </c>
      <c r="AV169" s="142" t="s">
        <v>65</v>
      </c>
      <c r="AW169" s="142" t="s">
        <v>2310</v>
      </c>
      <c r="AX169" s="142" t="s">
        <v>143</v>
      </c>
      <c r="AY169" s="144" t="s">
        <v>144</v>
      </c>
    </row>
    <row r="170" spans="2:65" s="639" customFormat="1">
      <c r="B170" s="640"/>
      <c r="D170" s="594" t="s">
        <v>221</v>
      </c>
      <c r="E170" s="641" t="s">
        <v>72</v>
      </c>
      <c r="F170" s="642" t="s">
        <v>2786</v>
      </c>
      <c r="H170" s="643">
        <v>20.34</v>
      </c>
      <c r="L170" s="640"/>
      <c r="M170" s="644"/>
      <c r="T170" s="645"/>
      <c r="AT170" s="641" t="s">
        <v>221</v>
      </c>
      <c r="AU170" s="641" t="s">
        <v>65</v>
      </c>
      <c r="AV170" s="639" t="s">
        <v>190</v>
      </c>
      <c r="AW170" s="639" t="s">
        <v>2310</v>
      </c>
      <c r="AX170" s="639" t="s">
        <v>143</v>
      </c>
      <c r="AY170" s="641" t="s">
        <v>144</v>
      </c>
    </row>
    <row r="171" spans="2:65" s="142" customFormat="1">
      <c r="B171" s="143"/>
      <c r="D171" s="594" t="s">
        <v>221</v>
      </c>
      <c r="E171" s="144" t="s">
        <v>72</v>
      </c>
      <c r="F171" s="593" t="s">
        <v>4705</v>
      </c>
      <c r="H171" s="592">
        <v>63</v>
      </c>
      <c r="L171" s="143"/>
      <c r="M171" s="591"/>
      <c r="T171" s="590"/>
      <c r="AT171" s="144" t="s">
        <v>221</v>
      </c>
      <c r="AU171" s="144" t="s">
        <v>65</v>
      </c>
      <c r="AV171" s="142" t="s">
        <v>65</v>
      </c>
      <c r="AW171" s="142" t="s">
        <v>2310</v>
      </c>
      <c r="AX171" s="142" t="s">
        <v>143</v>
      </c>
      <c r="AY171" s="144" t="s">
        <v>144</v>
      </c>
    </row>
    <row r="172" spans="2:65" s="142" customFormat="1">
      <c r="B172" s="143"/>
      <c r="D172" s="594" t="s">
        <v>221</v>
      </c>
      <c r="E172" s="144" t="s">
        <v>72</v>
      </c>
      <c r="F172" s="593" t="s">
        <v>4706</v>
      </c>
      <c r="H172" s="592">
        <v>-6.3</v>
      </c>
      <c r="L172" s="143"/>
      <c r="M172" s="591"/>
      <c r="T172" s="590"/>
      <c r="AT172" s="144" t="s">
        <v>221</v>
      </c>
      <c r="AU172" s="144" t="s">
        <v>65</v>
      </c>
      <c r="AV172" s="142" t="s">
        <v>65</v>
      </c>
      <c r="AW172" s="142" t="s">
        <v>2310</v>
      </c>
      <c r="AX172" s="142" t="s">
        <v>143</v>
      </c>
      <c r="AY172" s="144" t="s">
        <v>144</v>
      </c>
    </row>
    <row r="173" spans="2:65" s="142" customFormat="1">
      <c r="B173" s="143"/>
      <c r="D173" s="594" t="s">
        <v>221</v>
      </c>
      <c r="E173" s="144" t="s">
        <v>72</v>
      </c>
      <c r="F173" s="593" t="s">
        <v>4707</v>
      </c>
      <c r="H173" s="592">
        <v>-4.32</v>
      </c>
      <c r="L173" s="143"/>
      <c r="M173" s="591"/>
      <c r="T173" s="590"/>
      <c r="AT173" s="144" t="s">
        <v>221</v>
      </c>
      <c r="AU173" s="144" t="s">
        <v>65</v>
      </c>
      <c r="AV173" s="142" t="s">
        <v>65</v>
      </c>
      <c r="AW173" s="142" t="s">
        <v>2310</v>
      </c>
      <c r="AX173" s="142" t="s">
        <v>143</v>
      </c>
      <c r="AY173" s="144" t="s">
        <v>144</v>
      </c>
    </row>
    <row r="174" spans="2:65" s="639" customFormat="1">
      <c r="B174" s="640"/>
      <c r="D174" s="594" t="s">
        <v>221</v>
      </c>
      <c r="E174" s="641" t="s">
        <v>72</v>
      </c>
      <c r="F174" s="642" t="s">
        <v>2786</v>
      </c>
      <c r="H174" s="643">
        <v>52.38</v>
      </c>
      <c r="L174" s="640"/>
      <c r="M174" s="644"/>
      <c r="T174" s="645"/>
      <c r="AT174" s="641" t="s">
        <v>221</v>
      </c>
      <c r="AU174" s="641" t="s">
        <v>65</v>
      </c>
      <c r="AV174" s="639" t="s">
        <v>190</v>
      </c>
      <c r="AW174" s="639" t="s">
        <v>2310</v>
      </c>
      <c r="AX174" s="639" t="s">
        <v>143</v>
      </c>
      <c r="AY174" s="641" t="s">
        <v>144</v>
      </c>
    </row>
    <row r="175" spans="2:65" s="624" customFormat="1">
      <c r="B175" s="625"/>
      <c r="D175" s="594" t="s">
        <v>221</v>
      </c>
      <c r="E175" s="626" t="s">
        <v>72</v>
      </c>
      <c r="F175" s="627" t="s">
        <v>2311</v>
      </c>
      <c r="H175" s="628">
        <v>72.72</v>
      </c>
      <c r="L175" s="625"/>
      <c r="M175" s="629"/>
      <c r="T175" s="630"/>
      <c r="AT175" s="626" t="s">
        <v>221</v>
      </c>
      <c r="AU175" s="626" t="s">
        <v>65</v>
      </c>
      <c r="AV175" s="624" t="s">
        <v>150</v>
      </c>
      <c r="AW175" s="624" t="s">
        <v>2310</v>
      </c>
      <c r="AX175" s="624" t="s">
        <v>142</v>
      </c>
      <c r="AY175" s="626" t="s">
        <v>144</v>
      </c>
    </row>
    <row r="176" spans="2:65" s="712" customFormat="1" ht="16.5" customHeight="1">
      <c r="B176" s="717"/>
      <c r="C176" s="718" t="s">
        <v>314</v>
      </c>
      <c r="D176" s="718" t="s">
        <v>146</v>
      </c>
      <c r="E176" s="719" t="s">
        <v>4708</v>
      </c>
      <c r="F176" s="720" t="s">
        <v>4709</v>
      </c>
      <c r="G176" s="721" t="s">
        <v>211</v>
      </c>
      <c r="H176" s="722">
        <v>260</v>
      </c>
      <c r="I176" s="741"/>
      <c r="J176" s="723">
        <f>ROUND(I176*H176,2)</f>
        <v>0</v>
      </c>
      <c r="K176" s="724"/>
      <c r="L176" s="111"/>
      <c r="M176" s="578" t="s">
        <v>72</v>
      </c>
      <c r="N176" s="577" t="s">
        <v>90</v>
      </c>
      <c r="O176" s="576">
        <v>0</v>
      </c>
      <c r="P176" s="576">
        <f>O176*H176</f>
        <v>0</v>
      </c>
      <c r="Q176" s="576">
        <v>0</v>
      </c>
      <c r="R176" s="576">
        <f>Q176*H176</f>
        <v>0</v>
      </c>
      <c r="S176" s="576">
        <v>0</v>
      </c>
      <c r="T176" s="575">
        <f>S176*H176</f>
        <v>0</v>
      </c>
      <c r="AR176" s="140" t="s">
        <v>150</v>
      </c>
      <c r="AT176" s="140" t="s">
        <v>146</v>
      </c>
      <c r="AU176" s="140" t="s">
        <v>65</v>
      </c>
      <c r="AY176" s="569" t="s">
        <v>144</v>
      </c>
      <c r="BE176" s="570">
        <f>IF(N176="základní",J176,0)</f>
        <v>0</v>
      </c>
      <c r="BF176" s="570">
        <f>IF(N176="snížená",J176,0)</f>
        <v>0</v>
      </c>
      <c r="BG176" s="570">
        <f>IF(N176="zákl. přenesená",J176,0)</f>
        <v>0</v>
      </c>
      <c r="BH176" s="570">
        <f>IF(N176="sníž. přenesená",J176,0)</f>
        <v>0</v>
      </c>
      <c r="BI176" s="570">
        <f>IF(N176="nulová",J176,0)</f>
        <v>0</v>
      </c>
      <c r="BJ176" s="569" t="s">
        <v>142</v>
      </c>
      <c r="BK176" s="570">
        <f>ROUND(I176*H176,2)</f>
        <v>0</v>
      </c>
      <c r="BL176" s="569" t="s">
        <v>150</v>
      </c>
      <c r="BM176" s="140" t="s">
        <v>4710</v>
      </c>
    </row>
    <row r="177" spans="2:65" s="142" customFormat="1">
      <c r="B177" s="143"/>
      <c r="D177" s="594" t="s">
        <v>221</v>
      </c>
      <c r="E177" s="144" t="s">
        <v>72</v>
      </c>
      <c r="F177" s="593" t="s">
        <v>4711</v>
      </c>
      <c r="H177" s="592">
        <v>80</v>
      </c>
      <c r="L177" s="143"/>
      <c r="M177" s="591"/>
      <c r="T177" s="590"/>
      <c r="AT177" s="144" t="s">
        <v>221</v>
      </c>
      <c r="AU177" s="144" t="s">
        <v>65</v>
      </c>
      <c r="AV177" s="142" t="s">
        <v>65</v>
      </c>
      <c r="AW177" s="142" t="s">
        <v>2310</v>
      </c>
      <c r="AX177" s="142" t="s">
        <v>143</v>
      </c>
      <c r="AY177" s="144" t="s">
        <v>144</v>
      </c>
    </row>
    <row r="178" spans="2:65" s="142" customFormat="1">
      <c r="B178" s="143"/>
      <c r="D178" s="594" t="s">
        <v>221</v>
      </c>
      <c r="E178" s="144" t="s">
        <v>72</v>
      </c>
      <c r="F178" s="593" t="s">
        <v>4696</v>
      </c>
      <c r="H178" s="592">
        <v>180</v>
      </c>
      <c r="L178" s="143"/>
      <c r="M178" s="591"/>
      <c r="T178" s="590"/>
      <c r="AT178" s="144" t="s">
        <v>221</v>
      </c>
      <c r="AU178" s="144" t="s">
        <v>65</v>
      </c>
      <c r="AV178" s="142" t="s">
        <v>65</v>
      </c>
      <c r="AW178" s="142" t="s">
        <v>2310</v>
      </c>
      <c r="AX178" s="142" t="s">
        <v>143</v>
      </c>
      <c r="AY178" s="144" t="s">
        <v>144</v>
      </c>
    </row>
    <row r="179" spans="2:65" s="624" customFormat="1">
      <c r="B179" s="625"/>
      <c r="D179" s="594" t="s">
        <v>221</v>
      </c>
      <c r="E179" s="626" t="s">
        <v>72</v>
      </c>
      <c r="F179" s="627" t="s">
        <v>2311</v>
      </c>
      <c r="H179" s="628">
        <v>260</v>
      </c>
      <c r="L179" s="625"/>
      <c r="M179" s="629"/>
      <c r="T179" s="630"/>
      <c r="AT179" s="626" t="s">
        <v>221</v>
      </c>
      <c r="AU179" s="626" t="s">
        <v>65</v>
      </c>
      <c r="AV179" s="624" t="s">
        <v>150</v>
      </c>
      <c r="AW179" s="624" t="s">
        <v>2310</v>
      </c>
      <c r="AX179" s="624" t="s">
        <v>142</v>
      </c>
      <c r="AY179" s="626" t="s">
        <v>144</v>
      </c>
    </row>
    <row r="180" spans="2:65" s="712" customFormat="1" ht="33" customHeight="1">
      <c r="B180" s="717"/>
      <c r="C180" s="718" t="s">
        <v>2559</v>
      </c>
      <c r="D180" s="718" t="s">
        <v>146</v>
      </c>
      <c r="E180" s="719" t="s">
        <v>2312</v>
      </c>
      <c r="F180" s="720" t="s">
        <v>2313</v>
      </c>
      <c r="G180" s="721" t="s">
        <v>149</v>
      </c>
      <c r="H180" s="722">
        <v>20.399999999999999</v>
      </c>
      <c r="I180" s="741"/>
      <c r="J180" s="723">
        <f>ROUND(I180*H180,2)</f>
        <v>0</v>
      </c>
      <c r="K180" s="724"/>
      <c r="L180" s="111"/>
      <c r="M180" s="578" t="s">
        <v>72</v>
      </c>
      <c r="N180" s="577" t="s">
        <v>90</v>
      </c>
      <c r="O180" s="576">
        <v>6.3E-2</v>
      </c>
      <c r="P180" s="576">
        <f>O180*H180</f>
        <v>1.2851999999999999</v>
      </c>
      <c r="Q180" s="576">
        <v>0</v>
      </c>
      <c r="R180" s="576">
        <f>Q180*H180</f>
        <v>0</v>
      </c>
      <c r="S180" s="576">
        <v>0</v>
      </c>
      <c r="T180" s="575">
        <f>S180*H180</f>
        <v>0</v>
      </c>
      <c r="AR180" s="140" t="s">
        <v>150</v>
      </c>
      <c r="AT180" s="140" t="s">
        <v>146</v>
      </c>
      <c r="AU180" s="140" t="s">
        <v>65</v>
      </c>
      <c r="AY180" s="569" t="s">
        <v>144</v>
      </c>
      <c r="BE180" s="570">
        <f>IF(N180="základní",J180,0)</f>
        <v>0</v>
      </c>
      <c r="BF180" s="570">
        <f>IF(N180="snížená",J180,0)</f>
        <v>0</v>
      </c>
      <c r="BG180" s="570">
        <f>IF(N180="zákl. přenesená",J180,0)</f>
        <v>0</v>
      </c>
      <c r="BH180" s="570">
        <f>IF(N180="sníž. přenesená",J180,0)</f>
        <v>0</v>
      </c>
      <c r="BI180" s="570">
        <f>IF(N180="nulová",J180,0)</f>
        <v>0</v>
      </c>
      <c r="BJ180" s="569" t="s">
        <v>142</v>
      </c>
      <c r="BK180" s="570">
        <f>ROUND(I180*H180,2)</f>
        <v>0</v>
      </c>
      <c r="BL180" s="569" t="s">
        <v>150</v>
      </c>
      <c r="BM180" s="140" t="s">
        <v>4712</v>
      </c>
    </row>
    <row r="181" spans="2:65" s="631" customFormat="1">
      <c r="B181" s="632"/>
      <c r="D181" s="594" t="s">
        <v>221</v>
      </c>
      <c r="E181" s="633" t="s">
        <v>72</v>
      </c>
      <c r="F181" s="634" t="s">
        <v>4713</v>
      </c>
      <c r="H181" s="633" t="s">
        <v>72</v>
      </c>
      <c r="L181" s="632"/>
      <c r="M181" s="635"/>
      <c r="T181" s="636"/>
      <c r="AT181" s="633" t="s">
        <v>221</v>
      </c>
      <c r="AU181" s="633" t="s">
        <v>65</v>
      </c>
      <c r="AV181" s="631" t="s">
        <v>142</v>
      </c>
      <c r="AW181" s="631" t="s">
        <v>2310</v>
      </c>
      <c r="AX181" s="631" t="s">
        <v>143</v>
      </c>
      <c r="AY181" s="633" t="s">
        <v>144</v>
      </c>
    </row>
    <row r="182" spans="2:65" s="142" customFormat="1">
      <c r="B182" s="143"/>
      <c r="D182" s="594" t="s">
        <v>221</v>
      </c>
      <c r="E182" s="144" t="s">
        <v>72</v>
      </c>
      <c r="F182" s="593" t="s">
        <v>4714</v>
      </c>
      <c r="H182" s="592">
        <v>5.38</v>
      </c>
      <c r="L182" s="143"/>
      <c r="M182" s="591"/>
      <c r="T182" s="590"/>
      <c r="AT182" s="144" t="s">
        <v>221</v>
      </c>
      <c r="AU182" s="144" t="s">
        <v>65</v>
      </c>
      <c r="AV182" s="142" t="s">
        <v>65</v>
      </c>
      <c r="AW182" s="142" t="s">
        <v>2310</v>
      </c>
      <c r="AX182" s="142" t="s">
        <v>143</v>
      </c>
      <c r="AY182" s="144" t="s">
        <v>144</v>
      </c>
    </row>
    <row r="183" spans="2:65" s="142" customFormat="1">
      <c r="B183" s="143"/>
      <c r="D183" s="594" t="s">
        <v>221</v>
      </c>
      <c r="E183" s="144" t="s">
        <v>72</v>
      </c>
      <c r="F183" s="593" t="s">
        <v>4715</v>
      </c>
      <c r="H183" s="592">
        <v>10.62</v>
      </c>
      <c r="L183" s="143"/>
      <c r="M183" s="591"/>
      <c r="T183" s="590"/>
      <c r="AT183" s="144" t="s">
        <v>221</v>
      </c>
      <c r="AU183" s="144" t="s">
        <v>65</v>
      </c>
      <c r="AV183" s="142" t="s">
        <v>65</v>
      </c>
      <c r="AW183" s="142" t="s">
        <v>2310</v>
      </c>
      <c r="AX183" s="142" t="s">
        <v>143</v>
      </c>
      <c r="AY183" s="144" t="s">
        <v>144</v>
      </c>
    </row>
    <row r="184" spans="2:65" s="142" customFormat="1">
      <c r="B184" s="143"/>
      <c r="D184" s="594" t="s">
        <v>221</v>
      </c>
      <c r="E184" s="144" t="s">
        <v>72</v>
      </c>
      <c r="F184" s="593" t="s">
        <v>4716</v>
      </c>
      <c r="H184" s="592">
        <v>4.4000000000000004</v>
      </c>
      <c r="L184" s="143"/>
      <c r="M184" s="591"/>
      <c r="T184" s="590"/>
      <c r="AT184" s="144" t="s">
        <v>221</v>
      </c>
      <c r="AU184" s="144" t="s">
        <v>65</v>
      </c>
      <c r="AV184" s="142" t="s">
        <v>65</v>
      </c>
      <c r="AW184" s="142" t="s">
        <v>2310</v>
      </c>
      <c r="AX184" s="142" t="s">
        <v>143</v>
      </c>
      <c r="AY184" s="144" t="s">
        <v>144</v>
      </c>
    </row>
    <row r="185" spans="2:65" s="624" customFormat="1">
      <c r="B185" s="625"/>
      <c r="D185" s="594" t="s">
        <v>221</v>
      </c>
      <c r="E185" s="626" t="s">
        <v>72</v>
      </c>
      <c r="F185" s="627" t="s">
        <v>2311</v>
      </c>
      <c r="H185" s="628">
        <v>20.399999999999999</v>
      </c>
      <c r="L185" s="625"/>
      <c r="M185" s="629"/>
      <c r="T185" s="630"/>
      <c r="AT185" s="626" t="s">
        <v>221</v>
      </c>
      <c r="AU185" s="626" t="s">
        <v>65</v>
      </c>
      <c r="AV185" s="624" t="s">
        <v>150</v>
      </c>
      <c r="AW185" s="624" t="s">
        <v>2310</v>
      </c>
      <c r="AX185" s="624" t="s">
        <v>142</v>
      </c>
      <c r="AY185" s="626" t="s">
        <v>144</v>
      </c>
    </row>
    <row r="186" spans="2:65" s="712" customFormat="1" ht="24.2" customHeight="1">
      <c r="B186" s="717"/>
      <c r="C186" s="718" t="s">
        <v>2380</v>
      </c>
      <c r="D186" s="718" t="s">
        <v>146</v>
      </c>
      <c r="E186" s="719" t="s">
        <v>2836</v>
      </c>
      <c r="F186" s="720" t="s">
        <v>4717</v>
      </c>
      <c r="G186" s="721" t="s">
        <v>175</v>
      </c>
      <c r="H186" s="722">
        <v>35.04</v>
      </c>
      <c r="I186" s="741"/>
      <c r="J186" s="723">
        <f>ROUND(I186*H186,2)</f>
        <v>0</v>
      </c>
      <c r="K186" s="724"/>
      <c r="L186" s="111"/>
      <c r="M186" s="578" t="s">
        <v>72</v>
      </c>
      <c r="N186" s="577" t="s">
        <v>90</v>
      </c>
      <c r="O186" s="576">
        <v>0</v>
      </c>
      <c r="P186" s="576">
        <f>O186*H186</f>
        <v>0</v>
      </c>
      <c r="Q186" s="576">
        <v>0</v>
      </c>
      <c r="R186" s="576">
        <f>Q186*H186</f>
        <v>0</v>
      </c>
      <c r="S186" s="576">
        <v>0</v>
      </c>
      <c r="T186" s="575">
        <f>S186*H186</f>
        <v>0</v>
      </c>
      <c r="AR186" s="140" t="s">
        <v>150</v>
      </c>
      <c r="AT186" s="140" t="s">
        <v>146</v>
      </c>
      <c r="AU186" s="140" t="s">
        <v>65</v>
      </c>
      <c r="AY186" s="569" t="s">
        <v>144</v>
      </c>
      <c r="BE186" s="570">
        <f>IF(N186="základní",J186,0)</f>
        <v>0</v>
      </c>
      <c r="BF186" s="570">
        <f>IF(N186="snížená",J186,0)</f>
        <v>0</v>
      </c>
      <c r="BG186" s="570">
        <f>IF(N186="zákl. přenesená",J186,0)</f>
        <v>0</v>
      </c>
      <c r="BH186" s="570">
        <f>IF(N186="sníž. přenesená",J186,0)</f>
        <v>0</v>
      </c>
      <c r="BI186" s="570">
        <f>IF(N186="nulová",J186,0)</f>
        <v>0</v>
      </c>
      <c r="BJ186" s="569" t="s">
        <v>142</v>
      </c>
      <c r="BK186" s="570">
        <f>ROUND(I186*H186,2)</f>
        <v>0</v>
      </c>
      <c r="BL186" s="569" t="s">
        <v>150</v>
      </c>
      <c r="BM186" s="140" t="s">
        <v>4718</v>
      </c>
    </row>
    <row r="187" spans="2:65" s="142" customFormat="1">
      <c r="B187" s="143"/>
      <c r="D187" s="594" t="s">
        <v>221</v>
      </c>
      <c r="E187" s="144" t="s">
        <v>72</v>
      </c>
      <c r="F187" s="593" t="s">
        <v>4719</v>
      </c>
      <c r="H187" s="592">
        <v>9.6839999999999993</v>
      </c>
      <c r="L187" s="143"/>
      <c r="M187" s="591"/>
      <c r="T187" s="590"/>
      <c r="AT187" s="144" t="s">
        <v>221</v>
      </c>
      <c r="AU187" s="144" t="s">
        <v>65</v>
      </c>
      <c r="AV187" s="142" t="s">
        <v>65</v>
      </c>
      <c r="AW187" s="142" t="s">
        <v>2310</v>
      </c>
      <c r="AX187" s="142" t="s">
        <v>143</v>
      </c>
      <c r="AY187" s="144" t="s">
        <v>144</v>
      </c>
    </row>
    <row r="188" spans="2:65" s="142" customFormat="1">
      <c r="B188" s="143"/>
      <c r="D188" s="594" t="s">
        <v>221</v>
      </c>
      <c r="E188" s="144" t="s">
        <v>72</v>
      </c>
      <c r="F188" s="593" t="s">
        <v>4720</v>
      </c>
      <c r="H188" s="592">
        <v>19.116</v>
      </c>
      <c r="L188" s="143"/>
      <c r="M188" s="591"/>
      <c r="T188" s="590"/>
      <c r="AT188" s="144" t="s">
        <v>221</v>
      </c>
      <c r="AU188" s="144" t="s">
        <v>65</v>
      </c>
      <c r="AV188" s="142" t="s">
        <v>65</v>
      </c>
      <c r="AW188" s="142" t="s">
        <v>2310</v>
      </c>
      <c r="AX188" s="142" t="s">
        <v>143</v>
      </c>
      <c r="AY188" s="144" t="s">
        <v>144</v>
      </c>
    </row>
    <row r="189" spans="2:65" s="142" customFormat="1">
      <c r="B189" s="143"/>
      <c r="D189" s="594" t="s">
        <v>221</v>
      </c>
      <c r="E189" s="144" t="s">
        <v>72</v>
      </c>
      <c r="F189" s="593" t="s">
        <v>4721</v>
      </c>
      <c r="H189" s="592">
        <v>6.24</v>
      </c>
      <c r="L189" s="143"/>
      <c r="M189" s="591"/>
      <c r="T189" s="590"/>
      <c r="AT189" s="144" t="s">
        <v>221</v>
      </c>
      <c r="AU189" s="144" t="s">
        <v>65</v>
      </c>
      <c r="AV189" s="142" t="s">
        <v>65</v>
      </c>
      <c r="AW189" s="142" t="s">
        <v>2310</v>
      </c>
      <c r="AX189" s="142" t="s">
        <v>143</v>
      </c>
      <c r="AY189" s="144" t="s">
        <v>144</v>
      </c>
    </row>
    <row r="190" spans="2:65" s="624" customFormat="1">
      <c r="B190" s="625"/>
      <c r="D190" s="594" t="s">
        <v>221</v>
      </c>
      <c r="E190" s="626" t="s">
        <v>72</v>
      </c>
      <c r="F190" s="627" t="s">
        <v>2311</v>
      </c>
      <c r="H190" s="628">
        <v>35.04</v>
      </c>
      <c r="L190" s="625"/>
      <c r="M190" s="629"/>
      <c r="T190" s="630"/>
      <c r="AT190" s="626" t="s">
        <v>221</v>
      </c>
      <c r="AU190" s="626" t="s">
        <v>65</v>
      </c>
      <c r="AV190" s="624" t="s">
        <v>150</v>
      </c>
      <c r="AW190" s="624" t="s">
        <v>2310</v>
      </c>
      <c r="AX190" s="624" t="s">
        <v>142</v>
      </c>
      <c r="AY190" s="626" t="s">
        <v>144</v>
      </c>
    </row>
    <row r="191" spans="2:65" s="712" customFormat="1" ht="24.2" customHeight="1">
      <c r="B191" s="717"/>
      <c r="C191" s="718" t="s">
        <v>2324</v>
      </c>
      <c r="D191" s="718" t="s">
        <v>146</v>
      </c>
      <c r="E191" s="719" t="s">
        <v>2471</v>
      </c>
      <c r="F191" s="720" t="s">
        <v>2472</v>
      </c>
      <c r="G191" s="721" t="s">
        <v>158</v>
      </c>
      <c r="H191" s="722">
        <v>20</v>
      </c>
      <c r="I191" s="741"/>
      <c r="J191" s="723">
        <f>ROUND(I191*H191,2)</f>
        <v>0</v>
      </c>
      <c r="K191" s="724"/>
      <c r="L191" s="111"/>
      <c r="M191" s="578" t="s">
        <v>72</v>
      </c>
      <c r="N191" s="577" t="s">
        <v>90</v>
      </c>
      <c r="O191" s="576">
        <v>0.66800000000000004</v>
      </c>
      <c r="P191" s="576">
        <f>O191*H191</f>
        <v>13.360000000000001</v>
      </c>
      <c r="Q191" s="576">
        <v>0</v>
      </c>
      <c r="R191" s="576">
        <f>Q191*H191</f>
        <v>0</v>
      </c>
      <c r="S191" s="576">
        <v>0</v>
      </c>
      <c r="T191" s="575">
        <f>S191*H191</f>
        <v>0</v>
      </c>
      <c r="AR191" s="140" t="s">
        <v>150</v>
      </c>
      <c r="AT191" s="140" t="s">
        <v>146</v>
      </c>
      <c r="AU191" s="140" t="s">
        <v>65</v>
      </c>
      <c r="AY191" s="569" t="s">
        <v>144</v>
      </c>
      <c r="BE191" s="570">
        <f>IF(N191="základní",J191,0)</f>
        <v>0</v>
      </c>
      <c r="BF191" s="570">
        <f>IF(N191="snížená",J191,0)</f>
        <v>0</v>
      </c>
      <c r="BG191" s="570">
        <f>IF(N191="zákl. přenesená",J191,0)</f>
        <v>0</v>
      </c>
      <c r="BH191" s="570">
        <f>IF(N191="sníž. přenesená",J191,0)</f>
        <v>0</v>
      </c>
      <c r="BI191" s="570">
        <f>IF(N191="nulová",J191,0)</f>
        <v>0</v>
      </c>
      <c r="BJ191" s="569" t="s">
        <v>142</v>
      </c>
      <c r="BK191" s="570">
        <f>ROUND(I191*H191,2)</f>
        <v>0</v>
      </c>
      <c r="BL191" s="569" t="s">
        <v>150</v>
      </c>
      <c r="BM191" s="140" t="s">
        <v>4722</v>
      </c>
    </row>
    <row r="192" spans="2:65" s="142" customFormat="1">
      <c r="B192" s="143"/>
      <c r="D192" s="594" t="s">
        <v>221</v>
      </c>
      <c r="E192" s="144" t="s">
        <v>72</v>
      </c>
      <c r="F192" s="593" t="s">
        <v>4723</v>
      </c>
      <c r="H192" s="592">
        <v>20</v>
      </c>
      <c r="L192" s="143"/>
      <c r="M192" s="591"/>
      <c r="T192" s="590"/>
      <c r="AT192" s="144" t="s">
        <v>221</v>
      </c>
      <c r="AU192" s="144" t="s">
        <v>65</v>
      </c>
      <c r="AV192" s="142" t="s">
        <v>65</v>
      </c>
      <c r="AW192" s="142" t="s">
        <v>2310</v>
      </c>
      <c r="AX192" s="142" t="s">
        <v>143</v>
      </c>
      <c r="AY192" s="144" t="s">
        <v>144</v>
      </c>
    </row>
    <row r="193" spans="2:65" s="624" customFormat="1">
      <c r="B193" s="625"/>
      <c r="D193" s="594" t="s">
        <v>221</v>
      </c>
      <c r="E193" s="626" t="s">
        <v>72</v>
      </c>
      <c r="F193" s="627" t="s">
        <v>2311</v>
      </c>
      <c r="H193" s="628">
        <v>20</v>
      </c>
      <c r="L193" s="625"/>
      <c r="M193" s="629"/>
      <c r="T193" s="630"/>
      <c r="AT193" s="626" t="s">
        <v>221</v>
      </c>
      <c r="AU193" s="626" t="s">
        <v>65</v>
      </c>
      <c r="AV193" s="624" t="s">
        <v>150</v>
      </c>
      <c r="AW193" s="624" t="s">
        <v>2310</v>
      </c>
      <c r="AX193" s="624" t="s">
        <v>142</v>
      </c>
      <c r="AY193" s="626" t="s">
        <v>144</v>
      </c>
    </row>
    <row r="194" spans="2:65" s="712" customFormat="1" ht="24.2" customHeight="1">
      <c r="B194" s="717"/>
      <c r="C194" s="718" t="s">
        <v>2333</v>
      </c>
      <c r="D194" s="718" t="s">
        <v>146</v>
      </c>
      <c r="E194" s="719" t="s">
        <v>4724</v>
      </c>
      <c r="F194" s="720" t="s">
        <v>4725</v>
      </c>
      <c r="G194" s="721" t="s">
        <v>158</v>
      </c>
      <c r="H194" s="722">
        <v>20</v>
      </c>
      <c r="I194" s="741"/>
      <c r="J194" s="723">
        <f>ROUND(I194*H194,2)</f>
        <v>0</v>
      </c>
      <c r="K194" s="724"/>
      <c r="L194" s="111"/>
      <c r="M194" s="578" t="s">
        <v>72</v>
      </c>
      <c r="N194" s="577" t="s">
        <v>90</v>
      </c>
      <c r="O194" s="576">
        <v>5.8000000000000003E-2</v>
      </c>
      <c r="P194" s="576">
        <f>O194*H194</f>
        <v>1.1600000000000001</v>
      </c>
      <c r="Q194" s="576">
        <v>0</v>
      </c>
      <c r="R194" s="576">
        <f>Q194*H194</f>
        <v>0</v>
      </c>
      <c r="S194" s="576">
        <v>0</v>
      </c>
      <c r="T194" s="575">
        <f>S194*H194</f>
        <v>0</v>
      </c>
      <c r="AR194" s="140" t="s">
        <v>150</v>
      </c>
      <c r="AT194" s="140" t="s">
        <v>146</v>
      </c>
      <c r="AU194" s="140" t="s">
        <v>65</v>
      </c>
      <c r="AY194" s="569" t="s">
        <v>144</v>
      </c>
      <c r="BE194" s="570">
        <f>IF(N194="základní",J194,0)</f>
        <v>0</v>
      </c>
      <c r="BF194" s="570">
        <f>IF(N194="snížená",J194,0)</f>
        <v>0</v>
      </c>
      <c r="BG194" s="570">
        <f>IF(N194="zákl. přenesená",J194,0)</f>
        <v>0</v>
      </c>
      <c r="BH194" s="570">
        <f>IF(N194="sníž. přenesená",J194,0)</f>
        <v>0</v>
      </c>
      <c r="BI194" s="570">
        <f>IF(N194="nulová",J194,0)</f>
        <v>0</v>
      </c>
      <c r="BJ194" s="569" t="s">
        <v>142</v>
      </c>
      <c r="BK194" s="570">
        <f>ROUND(I194*H194,2)</f>
        <v>0</v>
      </c>
      <c r="BL194" s="569" t="s">
        <v>150</v>
      </c>
      <c r="BM194" s="140" t="s">
        <v>4726</v>
      </c>
    </row>
    <row r="195" spans="2:65" s="712" customFormat="1" ht="16.5" customHeight="1">
      <c r="B195" s="717"/>
      <c r="C195" s="725" t="s">
        <v>2437</v>
      </c>
      <c r="D195" s="725" t="s">
        <v>186</v>
      </c>
      <c r="E195" s="726" t="s">
        <v>4727</v>
      </c>
      <c r="F195" s="727" t="s">
        <v>4728</v>
      </c>
      <c r="G195" s="728" t="s">
        <v>1657</v>
      </c>
      <c r="H195" s="729">
        <v>1.2E-2</v>
      </c>
      <c r="I195" s="742"/>
      <c r="J195" s="730">
        <f>ROUND(I195*H195,2)</f>
        <v>0</v>
      </c>
      <c r="K195" s="731"/>
      <c r="L195" s="141"/>
      <c r="M195" s="589" t="s">
        <v>72</v>
      </c>
      <c r="N195" s="588" t="s">
        <v>90</v>
      </c>
      <c r="O195" s="576">
        <v>0</v>
      </c>
      <c r="P195" s="576">
        <f>O195*H195</f>
        <v>0</v>
      </c>
      <c r="Q195" s="576">
        <v>1E-3</v>
      </c>
      <c r="R195" s="576">
        <f>Q195*H195</f>
        <v>1.2E-5</v>
      </c>
      <c r="S195" s="576">
        <v>0</v>
      </c>
      <c r="T195" s="575">
        <f>S195*H195</f>
        <v>0</v>
      </c>
      <c r="AR195" s="140" t="s">
        <v>177</v>
      </c>
      <c r="AT195" s="140" t="s">
        <v>186</v>
      </c>
      <c r="AU195" s="140" t="s">
        <v>65</v>
      </c>
      <c r="AY195" s="569" t="s">
        <v>144</v>
      </c>
      <c r="BE195" s="570">
        <f>IF(N195="základní",J195,0)</f>
        <v>0</v>
      </c>
      <c r="BF195" s="570">
        <f>IF(N195="snížená",J195,0)</f>
        <v>0</v>
      </c>
      <c r="BG195" s="570">
        <f>IF(N195="zákl. přenesená",J195,0)</f>
        <v>0</v>
      </c>
      <c r="BH195" s="570">
        <f>IF(N195="sníž. přenesená",J195,0)</f>
        <v>0</v>
      </c>
      <c r="BI195" s="570">
        <f>IF(N195="nulová",J195,0)</f>
        <v>0</v>
      </c>
      <c r="BJ195" s="569" t="s">
        <v>142</v>
      </c>
      <c r="BK195" s="570">
        <f>ROUND(I195*H195,2)</f>
        <v>0</v>
      </c>
      <c r="BL195" s="569" t="s">
        <v>150</v>
      </c>
      <c r="BM195" s="140" t="s">
        <v>4729</v>
      </c>
    </row>
    <row r="196" spans="2:65" s="631" customFormat="1">
      <c r="B196" s="632"/>
      <c r="D196" s="594" t="s">
        <v>221</v>
      </c>
      <c r="E196" s="633" t="s">
        <v>72</v>
      </c>
      <c r="F196" s="634" t="s">
        <v>4730</v>
      </c>
      <c r="H196" s="633" t="s">
        <v>72</v>
      </c>
      <c r="L196" s="632"/>
      <c r="M196" s="635"/>
      <c r="T196" s="636"/>
      <c r="AT196" s="633" t="s">
        <v>221</v>
      </c>
      <c r="AU196" s="633" t="s">
        <v>65</v>
      </c>
      <c r="AV196" s="631" t="s">
        <v>142</v>
      </c>
      <c r="AW196" s="631" t="s">
        <v>2310</v>
      </c>
      <c r="AX196" s="631" t="s">
        <v>143</v>
      </c>
      <c r="AY196" s="633" t="s">
        <v>144</v>
      </c>
    </row>
    <row r="197" spans="2:65" s="142" customFormat="1">
      <c r="B197" s="143"/>
      <c r="D197" s="594" t="s">
        <v>221</v>
      </c>
      <c r="E197" s="144" t="s">
        <v>72</v>
      </c>
      <c r="F197" s="593" t="s">
        <v>4731</v>
      </c>
      <c r="H197" s="592">
        <v>0.6</v>
      </c>
      <c r="L197" s="143"/>
      <c r="M197" s="591"/>
      <c r="T197" s="590"/>
      <c r="AT197" s="144" t="s">
        <v>221</v>
      </c>
      <c r="AU197" s="144" t="s">
        <v>65</v>
      </c>
      <c r="AV197" s="142" t="s">
        <v>65</v>
      </c>
      <c r="AW197" s="142" t="s">
        <v>2310</v>
      </c>
      <c r="AX197" s="142" t="s">
        <v>143</v>
      </c>
      <c r="AY197" s="144" t="s">
        <v>144</v>
      </c>
    </row>
    <row r="198" spans="2:65" s="624" customFormat="1">
      <c r="B198" s="625"/>
      <c r="D198" s="594" t="s">
        <v>221</v>
      </c>
      <c r="E198" s="626" t="s">
        <v>72</v>
      </c>
      <c r="F198" s="627" t="s">
        <v>2311</v>
      </c>
      <c r="H198" s="628">
        <v>0.6</v>
      </c>
      <c r="L198" s="625"/>
      <c r="M198" s="629"/>
      <c r="T198" s="630"/>
      <c r="AT198" s="626" t="s">
        <v>221</v>
      </c>
      <c r="AU198" s="626" t="s">
        <v>65</v>
      </c>
      <c r="AV198" s="624" t="s">
        <v>150</v>
      </c>
      <c r="AW198" s="624" t="s">
        <v>2310</v>
      </c>
      <c r="AX198" s="624" t="s">
        <v>142</v>
      </c>
      <c r="AY198" s="626" t="s">
        <v>144</v>
      </c>
    </row>
    <row r="199" spans="2:65" s="142" customFormat="1">
      <c r="B199" s="143"/>
      <c r="D199" s="594" t="s">
        <v>221</v>
      </c>
      <c r="F199" s="593" t="s">
        <v>4732</v>
      </c>
      <c r="H199" s="592">
        <v>1.2E-2</v>
      </c>
      <c r="L199" s="143"/>
      <c r="M199" s="591"/>
      <c r="T199" s="590"/>
      <c r="AT199" s="144" t="s">
        <v>221</v>
      </c>
      <c r="AU199" s="144" t="s">
        <v>65</v>
      </c>
      <c r="AV199" s="142" t="s">
        <v>65</v>
      </c>
      <c r="AW199" s="142" t="s">
        <v>68</v>
      </c>
      <c r="AX199" s="142" t="s">
        <v>142</v>
      </c>
      <c r="AY199" s="144" t="s">
        <v>144</v>
      </c>
    </row>
    <row r="200" spans="2:65" s="712" customFormat="1" ht="16.5" customHeight="1">
      <c r="B200" s="717"/>
      <c r="C200" s="718" t="s">
        <v>2440</v>
      </c>
      <c r="D200" s="718" t="s">
        <v>146</v>
      </c>
      <c r="E200" s="719" t="s">
        <v>4733</v>
      </c>
      <c r="F200" s="720" t="s">
        <v>4734</v>
      </c>
      <c r="G200" s="721" t="s">
        <v>149</v>
      </c>
      <c r="H200" s="722">
        <v>2</v>
      </c>
      <c r="I200" s="741"/>
      <c r="J200" s="723">
        <f>ROUND(I200*H200,2)</f>
        <v>0</v>
      </c>
      <c r="K200" s="724"/>
      <c r="L200" s="111"/>
      <c r="M200" s="578" t="s">
        <v>72</v>
      </c>
      <c r="N200" s="577" t="s">
        <v>90</v>
      </c>
      <c r="O200" s="576">
        <v>1.196</v>
      </c>
      <c r="P200" s="576">
        <f>O200*H200</f>
        <v>2.3919999999999999</v>
      </c>
      <c r="Q200" s="576">
        <v>0</v>
      </c>
      <c r="R200" s="576">
        <f>Q200*H200</f>
        <v>0</v>
      </c>
      <c r="S200" s="576">
        <v>0</v>
      </c>
      <c r="T200" s="575">
        <f>S200*H200</f>
        <v>0</v>
      </c>
      <c r="AR200" s="140" t="s">
        <v>150</v>
      </c>
      <c r="AT200" s="140" t="s">
        <v>146</v>
      </c>
      <c r="AU200" s="140" t="s">
        <v>65</v>
      </c>
      <c r="AY200" s="569" t="s">
        <v>144</v>
      </c>
      <c r="BE200" s="570">
        <f>IF(N200="základní",J200,0)</f>
        <v>0</v>
      </c>
      <c r="BF200" s="570">
        <f>IF(N200="snížená",J200,0)</f>
        <v>0</v>
      </c>
      <c r="BG200" s="570">
        <f>IF(N200="zákl. přenesená",J200,0)</f>
        <v>0</v>
      </c>
      <c r="BH200" s="570">
        <f>IF(N200="sníž. přenesená",J200,0)</f>
        <v>0</v>
      </c>
      <c r="BI200" s="570">
        <f>IF(N200="nulová",J200,0)</f>
        <v>0</v>
      </c>
      <c r="BJ200" s="569" t="s">
        <v>142</v>
      </c>
      <c r="BK200" s="570">
        <f>ROUND(I200*H200,2)</f>
        <v>0</v>
      </c>
      <c r="BL200" s="569" t="s">
        <v>150</v>
      </c>
      <c r="BM200" s="140" t="s">
        <v>4735</v>
      </c>
    </row>
    <row r="201" spans="2:65" s="142" customFormat="1">
      <c r="B201" s="143"/>
      <c r="D201" s="594" t="s">
        <v>221</v>
      </c>
      <c r="E201" s="144" t="s">
        <v>72</v>
      </c>
      <c r="F201" s="593" t="s">
        <v>4736</v>
      </c>
      <c r="H201" s="592">
        <v>2</v>
      </c>
      <c r="L201" s="143"/>
      <c r="M201" s="591"/>
      <c r="T201" s="590"/>
      <c r="AT201" s="144" t="s">
        <v>221</v>
      </c>
      <c r="AU201" s="144" t="s">
        <v>65</v>
      </c>
      <c r="AV201" s="142" t="s">
        <v>65</v>
      </c>
      <c r="AW201" s="142" t="s">
        <v>2310</v>
      </c>
      <c r="AX201" s="142" t="s">
        <v>143</v>
      </c>
      <c r="AY201" s="144" t="s">
        <v>144</v>
      </c>
    </row>
    <row r="202" spans="2:65" s="624" customFormat="1">
      <c r="B202" s="625"/>
      <c r="D202" s="594" t="s">
        <v>221</v>
      </c>
      <c r="E202" s="626" t="s">
        <v>72</v>
      </c>
      <c r="F202" s="627" t="s">
        <v>2311</v>
      </c>
      <c r="H202" s="628">
        <v>2</v>
      </c>
      <c r="L202" s="625"/>
      <c r="M202" s="629"/>
      <c r="T202" s="630"/>
      <c r="AT202" s="626" t="s">
        <v>221</v>
      </c>
      <c r="AU202" s="626" t="s">
        <v>65</v>
      </c>
      <c r="AV202" s="624" t="s">
        <v>150</v>
      </c>
      <c r="AW202" s="624" t="s">
        <v>2310</v>
      </c>
      <c r="AX202" s="624" t="s">
        <v>142</v>
      </c>
      <c r="AY202" s="626" t="s">
        <v>144</v>
      </c>
    </row>
    <row r="203" spans="2:65" s="712" customFormat="1" ht="24.2" customHeight="1">
      <c r="B203" s="717"/>
      <c r="C203" s="718" t="s">
        <v>383</v>
      </c>
      <c r="D203" s="718" t="s">
        <v>146</v>
      </c>
      <c r="E203" s="719" t="s">
        <v>4737</v>
      </c>
      <c r="F203" s="720" t="s">
        <v>4738</v>
      </c>
      <c r="G203" s="721" t="s">
        <v>158</v>
      </c>
      <c r="H203" s="722">
        <v>20</v>
      </c>
      <c r="I203" s="741"/>
      <c r="J203" s="723">
        <f>ROUND(I203*H203,2)</f>
        <v>0</v>
      </c>
      <c r="K203" s="724"/>
      <c r="L203" s="111"/>
      <c r="M203" s="578" t="s">
        <v>72</v>
      </c>
      <c r="N203" s="577" t="s">
        <v>90</v>
      </c>
      <c r="O203" s="576">
        <v>0.08</v>
      </c>
      <c r="P203" s="576">
        <f>O203*H203</f>
        <v>1.6</v>
      </c>
      <c r="Q203" s="576">
        <v>0</v>
      </c>
      <c r="R203" s="576">
        <f>Q203*H203</f>
        <v>0</v>
      </c>
      <c r="S203" s="576">
        <v>0</v>
      </c>
      <c r="T203" s="575">
        <f>S203*H203</f>
        <v>0</v>
      </c>
      <c r="AR203" s="140" t="s">
        <v>150</v>
      </c>
      <c r="AT203" s="140" t="s">
        <v>146</v>
      </c>
      <c r="AU203" s="140" t="s">
        <v>65</v>
      </c>
      <c r="AY203" s="569" t="s">
        <v>144</v>
      </c>
      <c r="BE203" s="570">
        <f>IF(N203="základní",J203,0)</f>
        <v>0</v>
      </c>
      <c r="BF203" s="570">
        <f>IF(N203="snížená",J203,0)</f>
        <v>0</v>
      </c>
      <c r="BG203" s="570">
        <f>IF(N203="zákl. přenesená",J203,0)</f>
        <v>0</v>
      </c>
      <c r="BH203" s="570">
        <f>IF(N203="sníž. přenesená",J203,0)</f>
        <v>0</v>
      </c>
      <c r="BI203" s="570">
        <f>IF(N203="nulová",J203,0)</f>
        <v>0</v>
      </c>
      <c r="BJ203" s="569" t="s">
        <v>142</v>
      </c>
      <c r="BK203" s="570">
        <f>ROUND(I203*H203,2)</f>
        <v>0</v>
      </c>
      <c r="BL203" s="569" t="s">
        <v>150</v>
      </c>
      <c r="BM203" s="140" t="s">
        <v>4739</v>
      </c>
    </row>
    <row r="204" spans="2:65" s="631" customFormat="1">
      <c r="B204" s="632"/>
      <c r="D204" s="594" t="s">
        <v>221</v>
      </c>
      <c r="E204" s="633" t="s">
        <v>72</v>
      </c>
      <c r="F204" s="634" t="s">
        <v>4740</v>
      </c>
      <c r="H204" s="633" t="s">
        <v>72</v>
      </c>
      <c r="L204" s="632"/>
      <c r="M204" s="635"/>
      <c r="T204" s="636"/>
      <c r="AT204" s="633" t="s">
        <v>221</v>
      </c>
      <c r="AU204" s="633" t="s">
        <v>65</v>
      </c>
      <c r="AV204" s="631" t="s">
        <v>142</v>
      </c>
      <c r="AW204" s="631" t="s">
        <v>2310</v>
      </c>
      <c r="AX204" s="631" t="s">
        <v>143</v>
      </c>
      <c r="AY204" s="633" t="s">
        <v>144</v>
      </c>
    </row>
    <row r="205" spans="2:65" s="142" customFormat="1">
      <c r="B205" s="143"/>
      <c r="D205" s="594" t="s">
        <v>221</v>
      </c>
      <c r="E205" s="144" t="s">
        <v>72</v>
      </c>
      <c r="F205" s="593" t="s">
        <v>2611</v>
      </c>
      <c r="H205" s="592">
        <v>20</v>
      </c>
      <c r="L205" s="143"/>
      <c r="M205" s="591"/>
      <c r="T205" s="590"/>
      <c r="AT205" s="144" t="s">
        <v>221</v>
      </c>
      <c r="AU205" s="144" t="s">
        <v>65</v>
      </c>
      <c r="AV205" s="142" t="s">
        <v>65</v>
      </c>
      <c r="AW205" s="142" t="s">
        <v>2310</v>
      </c>
      <c r="AX205" s="142" t="s">
        <v>143</v>
      </c>
      <c r="AY205" s="144" t="s">
        <v>144</v>
      </c>
    </row>
    <row r="206" spans="2:65" s="624" customFormat="1">
      <c r="B206" s="625"/>
      <c r="D206" s="594" t="s">
        <v>221</v>
      </c>
      <c r="E206" s="626" t="s">
        <v>72</v>
      </c>
      <c r="F206" s="627" t="s">
        <v>2311</v>
      </c>
      <c r="H206" s="628">
        <v>20</v>
      </c>
      <c r="L206" s="625"/>
      <c r="M206" s="629"/>
      <c r="T206" s="630"/>
      <c r="AT206" s="626" t="s">
        <v>221</v>
      </c>
      <c r="AU206" s="626" t="s">
        <v>65</v>
      </c>
      <c r="AV206" s="624" t="s">
        <v>150</v>
      </c>
      <c r="AW206" s="624" t="s">
        <v>2310</v>
      </c>
      <c r="AX206" s="624" t="s">
        <v>142</v>
      </c>
      <c r="AY206" s="626" t="s">
        <v>144</v>
      </c>
    </row>
    <row r="207" spans="2:65" s="712" customFormat="1" ht="24.2" customHeight="1">
      <c r="B207" s="717"/>
      <c r="C207" s="718" t="s">
        <v>2510</v>
      </c>
      <c r="D207" s="718" t="s">
        <v>146</v>
      </c>
      <c r="E207" s="719" t="s">
        <v>4601</v>
      </c>
      <c r="F207" s="720" t="s">
        <v>4602</v>
      </c>
      <c r="G207" s="721" t="s">
        <v>158</v>
      </c>
      <c r="H207" s="722">
        <v>100</v>
      </c>
      <c r="I207" s="741"/>
      <c r="J207" s="723">
        <f>ROUND(I207*H207,2)</f>
        <v>0</v>
      </c>
      <c r="K207" s="724"/>
      <c r="L207" s="111"/>
      <c r="M207" s="578" t="s">
        <v>72</v>
      </c>
      <c r="N207" s="577" t="s">
        <v>90</v>
      </c>
      <c r="O207" s="576">
        <v>0.14899999999999999</v>
      </c>
      <c r="P207" s="576">
        <f>O207*H207</f>
        <v>14.899999999999999</v>
      </c>
      <c r="Q207" s="576">
        <v>0</v>
      </c>
      <c r="R207" s="576">
        <f>Q207*H207</f>
        <v>0</v>
      </c>
      <c r="S207" s="576">
        <v>0</v>
      </c>
      <c r="T207" s="575">
        <f>S207*H207</f>
        <v>0</v>
      </c>
      <c r="AR207" s="140" t="s">
        <v>150</v>
      </c>
      <c r="AT207" s="140" t="s">
        <v>146</v>
      </c>
      <c r="AU207" s="140" t="s">
        <v>65</v>
      </c>
      <c r="AY207" s="569" t="s">
        <v>144</v>
      </c>
      <c r="BE207" s="570">
        <f>IF(N207="základní",J207,0)</f>
        <v>0</v>
      </c>
      <c r="BF207" s="570">
        <f>IF(N207="snížená",J207,0)</f>
        <v>0</v>
      </c>
      <c r="BG207" s="570">
        <f>IF(N207="zákl. přenesená",J207,0)</f>
        <v>0</v>
      </c>
      <c r="BH207" s="570">
        <f>IF(N207="sníž. přenesená",J207,0)</f>
        <v>0</v>
      </c>
      <c r="BI207" s="570">
        <f>IF(N207="nulová",J207,0)</f>
        <v>0</v>
      </c>
      <c r="BJ207" s="569" t="s">
        <v>142</v>
      </c>
      <c r="BK207" s="570">
        <f>ROUND(I207*H207,2)</f>
        <v>0</v>
      </c>
      <c r="BL207" s="569" t="s">
        <v>150</v>
      </c>
      <c r="BM207" s="140" t="s">
        <v>4741</v>
      </c>
    </row>
    <row r="208" spans="2:65" s="579" customFormat="1" ht="22.9" customHeight="1">
      <c r="B208" s="583"/>
      <c r="D208" s="137" t="s">
        <v>139</v>
      </c>
      <c r="E208" s="587" t="s">
        <v>164</v>
      </c>
      <c r="F208" s="587" t="s">
        <v>2492</v>
      </c>
      <c r="J208" s="586">
        <f>BK208</f>
        <v>0</v>
      </c>
      <c r="L208" s="583"/>
      <c r="M208" s="582"/>
      <c r="P208" s="581">
        <f>SUM(P209:P246)</f>
        <v>192.99</v>
      </c>
      <c r="R208" s="581">
        <f>SUM(R209:R246)</f>
        <v>95.599969000000002</v>
      </c>
      <c r="T208" s="580">
        <f>SUM(T209:T246)</f>
        <v>7</v>
      </c>
      <c r="AR208" s="137" t="s">
        <v>142</v>
      </c>
      <c r="AT208" s="138" t="s">
        <v>139</v>
      </c>
      <c r="AU208" s="138" t="s">
        <v>142</v>
      </c>
      <c r="AY208" s="137" t="s">
        <v>144</v>
      </c>
      <c r="BK208" s="139">
        <f>SUM(BK209:BK246)</f>
        <v>0</v>
      </c>
    </row>
    <row r="209" spans="2:65" s="712" customFormat="1" ht="24.2" customHeight="1">
      <c r="B209" s="717"/>
      <c r="C209" s="718" t="s">
        <v>362</v>
      </c>
      <c r="D209" s="718" t="s">
        <v>146</v>
      </c>
      <c r="E209" s="719" t="s">
        <v>4742</v>
      </c>
      <c r="F209" s="720" t="s">
        <v>4743</v>
      </c>
      <c r="G209" s="721" t="s">
        <v>158</v>
      </c>
      <c r="H209" s="722">
        <v>126</v>
      </c>
      <c r="I209" s="741"/>
      <c r="J209" s="723">
        <f>ROUND(I209*H209,2)</f>
        <v>0</v>
      </c>
      <c r="K209" s="724"/>
      <c r="L209" s="111"/>
      <c r="M209" s="578" t="s">
        <v>72</v>
      </c>
      <c r="N209" s="577" t="s">
        <v>90</v>
      </c>
      <c r="O209" s="576">
        <v>0.17499999999999999</v>
      </c>
      <c r="P209" s="576">
        <f>O209*H209</f>
        <v>22.049999999999997</v>
      </c>
      <c r="Q209" s="576">
        <v>0.34499999999999997</v>
      </c>
      <c r="R209" s="576">
        <f>Q209*H209</f>
        <v>43.47</v>
      </c>
      <c r="S209" s="576">
        <v>0</v>
      </c>
      <c r="T209" s="575">
        <f>S209*H209</f>
        <v>0</v>
      </c>
      <c r="AR209" s="140" t="s">
        <v>150</v>
      </c>
      <c r="AT209" s="140" t="s">
        <v>146</v>
      </c>
      <c r="AU209" s="140" t="s">
        <v>65</v>
      </c>
      <c r="AY209" s="569" t="s">
        <v>144</v>
      </c>
      <c r="BE209" s="570">
        <f>IF(N209="základní",J209,0)</f>
        <v>0</v>
      </c>
      <c r="BF209" s="570">
        <f>IF(N209="snížená",J209,0)</f>
        <v>0</v>
      </c>
      <c r="BG209" s="570">
        <f>IF(N209="zákl. přenesená",J209,0)</f>
        <v>0</v>
      </c>
      <c r="BH209" s="570">
        <f>IF(N209="sníž. přenesená",J209,0)</f>
        <v>0</v>
      </c>
      <c r="BI209" s="570">
        <f>IF(N209="nulová",J209,0)</f>
        <v>0</v>
      </c>
      <c r="BJ209" s="569" t="s">
        <v>142</v>
      </c>
      <c r="BK209" s="570">
        <f>ROUND(I209*H209,2)</f>
        <v>0</v>
      </c>
      <c r="BL209" s="569" t="s">
        <v>150</v>
      </c>
      <c r="BM209" s="140" t="s">
        <v>4744</v>
      </c>
    </row>
    <row r="210" spans="2:65" s="631" customFormat="1">
      <c r="B210" s="632"/>
      <c r="D210" s="594" t="s">
        <v>221</v>
      </c>
      <c r="E210" s="633" t="s">
        <v>72</v>
      </c>
      <c r="F210" s="634" t="s">
        <v>4745</v>
      </c>
      <c r="H210" s="633" t="s">
        <v>72</v>
      </c>
      <c r="L210" s="632"/>
      <c r="M210" s="635"/>
      <c r="T210" s="636"/>
      <c r="AT210" s="633" t="s">
        <v>221</v>
      </c>
      <c r="AU210" s="633" t="s">
        <v>65</v>
      </c>
      <c r="AV210" s="631" t="s">
        <v>142</v>
      </c>
      <c r="AW210" s="631" t="s">
        <v>2310</v>
      </c>
      <c r="AX210" s="631" t="s">
        <v>143</v>
      </c>
      <c r="AY210" s="633" t="s">
        <v>144</v>
      </c>
    </row>
    <row r="211" spans="2:65" s="142" customFormat="1">
      <c r="B211" s="143"/>
      <c r="D211" s="594" t="s">
        <v>221</v>
      </c>
      <c r="E211" s="144" t="s">
        <v>72</v>
      </c>
      <c r="F211" s="593" t="s">
        <v>4746</v>
      </c>
      <c r="H211" s="592">
        <v>126</v>
      </c>
      <c r="L211" s="143"/>
      <c r="M211" s="591"/>
      <c r="T211" s="590"/>
      <c r="AT211" s="144" t="s">
        <v>221</v>
      </c>
      <c r="AU211" s="144" t="s">
        <v>65</v>
      </c>
      <c r="AV211" s="142" t="s">
        <v>65</v>
      </c>
      <c r="AW211" s="142" t="s">
        <v>2310</v>
      </c>
      <c r="AX211" s="142" t="s">
        <v>143</v>
      </c>
      <c r="AY211" s="144" t="s">
        <v>144</v>
      </c>
    </row>
    <row r="212" spans="2:65" s="624" customFormat="1">
      <c r="B212" s="625"/>
      <c r="D212" s="594" t="s">
        <v>221</v>
      </c>
      <c r="E212" s="626" t="s">
        <v>72</v>
      </c>
      <c r="F212" s="627" t="s">
        <v>2311</v>
      </c>
      <c r="H212" s="628">
        <v>126</v>
      </c>
      <c r="L212" s="625"/>
      <c r="M212" s="629"/>
      <c r="T212" s="630"/>
      <c r="AT212" s="626" t="s">
        <v>221</v>
      </c>
      <c r="AU212" s="626" t="s">
        <v>65</v>
      </c>
      <c r="AV212" s="624" t="s">
        <v>150</v>
      </c>
      <c r="AW212" s="624" t="s">
        <v>2310</v>
      </c>
      <c r="AX212" s="624" t="s">
        <v>142</v>
      </c>
      <c r="AY212" s="626" t="s">
        <v>144</v>
      </c>
    </row>
    <row r="213" spans="2:65" s="712" customFormat="1" ht="33" customHeight="1">
      <c r="B213" s="717"/>
      <c r="C213" s="718" t="s">
        <v>366</v>
      </c>
      <c r="D213" s="718" t="s">
        <v>146</v>
      </c>
      <c r="E213" s="719" t="s">
        <v>4747</v>
      </c>
      <c r="F213" s="720" t="s">
        <v>4748</v>
      </c>
      <c r="G213" s="721" t="s">
        <v>158</v>
      </c>
      <c r="H213" s="722">
        <v>306</v>
      </c>
      <c r="I213" s="741"/>
      <c r="J213" s="723">
        <f>ROUND(I213*H213,2)</f>
        <v>0</v>
      </c>
      <c r="K213" s="724"/>
      <c r="L213" s="111"/>
      <c r="M213" s="578" t="s">
        <v>72</v>
      </c>
      <c r="N213" s="577" t="s">
        <v>90</v>
      </c>
      <c r="O213" s="576">
        <v>0.42299999999999999</v>
      </c>
      <c r="P213" s="576">
        <f>O213*H213</f>
        <v>129.43799999999999</v>
      </c>
      <c r="Q213" s="576">
        <v>0.12966</v>
      </c>
      <c r="R213" s="576">
        <f>Q213*H213</f>
        <v>39.675959999999996</v>
      </c>
      <c r="S213" s="576">
        <v>0</v>
      </c>
      <c r="T213" s="575">
        <f>S213*H213</f>
        <v>0</v>
      </c>
      <c r="AR213" s="140" t="s">
        <v>150</v>
      </c>
      <c r="AT213" s="140" t="s">
        <v>146</v>
      </c>
      <c r="AU213" s="140" t="s">
        <v>65</v>
      </c>
      <c r="AY213" s="569" t="s">
        <v>144</v>
      </c>
      <c r="BE213" s="570">
        <f>IF(N213="základní",J213,0)</f>
        <v>0</v>
      </c>
      <c r="BF213" s="570">
        <f>IF(N213="snížená",J213,0)</f>
        <v>0</v>
      </c>
      <c r="BG213" s="570">
        <f>IF(N213="zákl. přenesená",J213,0)</f>
        <v>0</v>
      </c>
      <c r="BH213" s="570">
        <f>IF(N213="sníž. přenesená",J213,0)</f>
        <v>0</v>
      </c>
      <c r="BI213" s="570">
        <f>IF(N213="nulová",J213,0)</f>
        <v>0</v>
      </c>
      <c r="BJ213" s="569" t="s">
        <v>142</v>
      </c>
      <c r="BK213" s="570">
        <f>ROUND(I213*H213,2)</f>
        <v>0</v>
      </c>
      <c r="BL213" s="569" t="s">
        <v>150</v>
      </c>
      <c r="BM213" s="140" t="s">
        <v>4749</v>
      </c>
    </row>
    <row r="214" spans="2:65" s="631" customFormat="1">
      <c r="B214" s="632"/>
      <c r="D214" s="594" t="s">
        <v>221</v>
      </c>
      <c r="E214" s="633" t="s">
        <v>72</v>
      </c>
      <c r="F214" s="634" t="s">
        <v>4895</v>
      </c>
      <c r="H214" s="633" t="s">
        <v>72</v>
      </c>
      <c r="L214" s="632"/>
      <c r="M214" s="635"/>
      <c r="T214" s="636"/>
      <c r="AT214" s="633" t="s">
        <v>221</v>
      </c>
      <c r="AU214" s="633" t="s">
        <v>65</v>
      </c>
      <c r="AV214" s="631" t="s">
        <v>142</v>
      </c>
      <c r="AW214" s="631" t="s">
        <v>2310</v>
      </c>
      <c r="AX214" s="631" t="s">
        <v>143</v>
      </c>
      <c r="AY214" s="633" t="s">
        <v>144</v>
      </c>
    </row>
    <row r="215" spans="2:65" s="142" customFormat="1">
      <c r="B215" s="143"/>
      <c r="D215" s="594" t="s">
        <v>221</v>
      </c>
      <c r="E215" s="144" t="s">
        <v>72</v>
      </c>
      <c r="F215" s="593" t="s">
        <v>4750</v>
      </c>
      <c r="H215" s="592">
        <v>180</v>
      </c>
      <c r="L215" s="143"/>
      <c r="M215" s="591"/>
      <c r="T215" s="590"/>
      <c r="AT215" s="144" t="s">
        <v>221</v>
      </c>
      <c r="AU215" s="144" t="s">
        <v>65</v>
      </c>
      <c r="AV215" s="142" t="s">
        <v>65</v>
      </c>
      <c r="AW215" s="142" t="s">
        <v>2310</v>
      </c>
      <c r="AX215" s="142" t="s">
        <v>143</v>
      </c>
      <c r="AY215" s="144" t="s">
        <v>144</v>
      </c>
    </row>
    <row r="216" spans="2:65" s="631" customFormat="1">
      <c r="B216" s="632"/>
      <c r="D216" s="594" t="s">
        <v>221</v>
      </c>
      <c r="E216" s="633" t="s">
        <v>72</v>
      </c>
      <c r="F216" s="634" t="s">
        <v>4751</v>
      </c>
      <c r="H216" s="633" t="s">
        <v>72</v>
      </c>
      <c r="L216" s="632"/>
      <c r="M216" s="635"/>
      <c r="T216" s="636"/>
      <c r="AT216" s="633" t="s">
        <v>221</v>
      </c>
      <c r="AU216" s="633" t="s">
        <v>65</v>
      </c>
      <c r="AV216" s="631" t="s">
        <v>142</v>
      </c>
      <c r="AW216" s="631" t="s">
        <v>2310</v>
      </c>
      <c r="AX216" s="631" t="s">
        <v>143</v>
      </c>
      <c r="AY216" s="633" t="s">
        <v>144</v>
      </c>
    </row>
    <row r="217" spans="2:65" s="142" customFormat="1">
      <c r="B217" s="143"/>
      <c r="D217" s="594" t="s">
        <v>221</v>
      </c>
      <c r="E217" s="144" t="s">
        <v>72</v>
      </c>
      <c r="F217" s="593" t="s">
        <v>4752</v>
      </c>
      <c r="H217" s="592">
        <v>126</v>
      </c>
      <c r="L217" s="143"/>
      <c r="M217" s="591"/>
      <c r="T217" s="590"/>
      <c r="AT217" s="144" t="s">
        <v>221</v>
      </c>
      <c r="AU217" s="144" t="s">
        <v>65</v>
      </c>
      <c r="AV217" s="142" t="s">
        <v>65</v>
      </c>
      <c r="AW217" s="142" t="s">
        <v>2310</v>
      </c>
      <c r="AX217" s="142" t="s">
        <v>143</v>
      </c>
      <c r="AY217" s="144" t="s">
        <v>144</v>
      </c>
    </row>
    <row r="218" spans="2:65" s="624" customFormat="1">
      <c r="B218" s="625"/>
      <c r="D218" s="594" t="s">
        <v>221</v>
      </c>
      <c r="E218" s="626" t="s">
        <v>72</v>
      </c>
      <c r="F218" s="627" t="s">
        <v>2311</v>
      </c>
      <c r="H218" s="628">
        <v>306</v>
      </c>
      <c r="L218" s="625"/>
      <c r="M218" s="629"/>
      <c r="T218" s="630"/>
      <c r="AT218" s="626" t="s">
        <v>221</v>
      </c>
      <c r="AU218" s="626" t="s">
        <v>65</v>
      </c>
      <c r="AV218" s="624" t="s">
        <v>150</v>
      </c>
      <c r="AW218" s="624" t="s">
        <v>2310</v>
      </c>
      <c r="AX218" s="624" t="s">
        <v>142</v>
      </c>
      <c r="AY218" s="626" t="s">
        <v>144</v>
      </c>
    </row>
    <row r="219" spans="2:65" s="712" customFormat="1" ht="21.75" customHeight="1">
      <c r="B219" s="717"/>
      <c r="C219" s="718" t="s">
        <v>2389</v>
      </c>
      <c r="D219" s="718" t="s">
        <v>146</v>
      </c>
      <c r="E219" s="719" t="s">
        <v>2521</v>
      </c>
      <c r="F219" s="720" t="s">
        <v>2522</v>
      </c>
      <c r="G219" s="721" t="s">
        <v>158</v>
      </c>
      <c r="H219" s="722">
        <v>243</v>
      </c>
      <c r="I219" s="741"/>
      <c r="J219" s="723">
        <f>ROUND(I219*H219,2)</f>
        <v>0</v>
      </c>
      <c r="K219" s="724"/>
      <c r="L219" s="111"/>
      <c r="M219" s="578" t="s">
        <v>72</v>
      </c>
      <c r="N219" s="577" t="s">
        <v>90</v>
      </c>
      <c r="O219" s="576">
        <v>2E-3</v>
      </c>
      <c r="P219" s="576">
        <f>O219*H219</f>
        <v>0.48599999999999999</v>
      </c>
      <c r="Q219" s="576">
        <v>0</v>
      </c>
      <c r="R219" s="576">
        <f>Q219*H219</f>
        <v>0</v>
      </c>
      <c r="S219" s="576">
        <v>0</v>
      </c>
      <c r="T219" s="575">
        <f>S219*H219</f>
        <v>0</v>
      </c>
      <c r="AR219" s="140" t="s">
        <v>150</v>
      </c>
      <c r="AT219" s="140" t="s">
        <v>146</v>
      </c>
      <c r="AU219" s="140" t="s">
        <v>65</v>
      </c>
      <c r="AY219" s="569" t="s">
        <v>144</v>
      </c>
      <c r="BE219" s="570">
        <f>IF(N219="základní",J219,0)</f>
        <v>0</v>
      </c>
      <c r="BF219" s="570">
        <f>IF(N219="snížená",J219,0)</f>
        <v>0</v>
      </c>
      <c r="BG219" s="570">
        <f>IF(N219="zákl. přenesená",J219,0)</f>
        <v>0</v>
      </c>
      <c r="BH219" s="570">
        <f>IF(N219="sníž. přenesená",J219,0)</f>
        <v>0</v>
      </c>
      <c r="BI219" s="570">
        <f>IF(N219="nulová",J219,0)</f>
        <v>0</v>
      </c>
      <c r="BJ219" s="569" t="s">
        <v>142</v>
      </c>
      <c r="BK219" s="570">
        <f>ROUND(I219*H219,2)</f>
        <v>0</v>
      </c>
      <c r="BL219" s="569" t="s">
        <v>150</v>
      </c>
      <c r="BM219" s="140" t="s">
        <v>4753</v>
      </c>
    </row>
    <row r="220" spans="2:65" s="142" customFormat="1">
      <c r="B220" s="143"/>
      <c r="D220" s="594" t="s">
        <v>221</v>
      </c>
      <c r="E220" s="144" t="s">
        <v>72</v>
      </c>
      <c r="F220" s="593" t="s">
        <v>4705</v>
      </c>
      <c r="H220" s="592">
        <v>63</v>
      </c>
      <c r="L220" s="143"/>
      <c r="M220" s="591"/>
      <c r="T220" s="590"/>
      <c r="AT220" s="144" t="s">
        <v>221</v>
      </c>
      <c r="AU220" s="144" t="s">
        <v>65</v>
      </c>
      <c r="AV220" s="142" t="s">
        <v>65</v>
      </c>
      <c r="AW220" s="142" t="s">
        <v>2310</v>
      </c>
      <c r="AX220" s="142" t="s">
        <v>143</v>
      </c>
      <c r="AY220" s="144" t="s">
        <v>144</v>
      </c>
    </row>
    <row r="221" spans="2:65" s="142" customFormat="1">
      <c r="B221" s="143"/>
      <c r="D221" s="594" t="s">
        <v>221</v>
      </c>
      <c r="E221" s="144" t="s">
        <v>72</v>
      </c>
      <c r="F221" s="593" t="s">
        <v>2867</v>
      </c>
      <c r="H221" s="592">
        <v>180</v>
      </c>
      <c r="L221" s="143"/>
      <c r="M221" s="591"/>
      <c r="T221" s="590"/>
      <c r="AT221" s="144" t="s">
        <v>221</v>
      </c>
      <c r="AU221" s="144" t="s">
        <v>65</v>
      </c>
      <c r="AV221" s="142" t="s">
        <v>65</v>
      </c>
      <c r="AW221" s="142" t="s">
        <v>2310</v>
      </c>
      <c r="AX221" s="142" t="s">
        <v>143</v>
      </c>
      <c r="AY221" s="144" t="s">
        <v>144</v>
      </c>
    </row>
    <row r="222" spans="2:65" s="624" customFormat="1">
      <c r="B222" s="625"/>
      <c r="D222" s="594" t="s">
        <v>221</v>
      </c>
      <c r="E222" s="626" t="s">
        <v>72</v>
      </c>
      <c r="F222" s="627" t="s">
        <v>2311</v>
      </c>
      <c r="H222" s="628">
        <v>243</v>
      </c>
      <c r="L222" s="625"/>
      <c r="M222" s="629"/>
      <c r="T222" s="630"/>
      <c r="AT222" s="626" t="s">
        <v>221</v>
      </c>
      <c r="AU222" s="626" t="s">
        <v>65</v>
      </c>
      <c r="AV222" s="624" t="s">
        <v>150</v>
      </c>
      <c r="AW222" s="624" t="s">
        <v>2310</v>
      </c>
      <c r="AX222" s="624" t="s">
        <v>142</v>
      </c>
      <c r="AY222" s="626" t="s">
        <v>144</v>
      </c>
    </row>
    <row r="223" spans="2:65" s="712" customFormat="1" ht="33" customHeight="1">
      <c r="B223" s="717"/>
      <c r="C223" s="718" t="s">
        <v>3670</v>
      </c>
      <c r="D223" s="718" t="s">
        <v>146</v>
      </c>
      <c r="E223" s="719" t="s">
        <v>2572</v>
      </c>
      <c r="F223" s="720" t="s">
        <v>2573</v>
      </c>
      <c r="G223" s="721" t="s">
        <v>211</v>
      </c>
      <c r="H223" s="722">
        <v>20</v>
      </c>
      <c r="I223" s="741"/>
      <c r="J223" s="723">
        <f>ROUND(I223*H223,2)</f>
        <v>0</v>
      </c>
      <c r="K223" s="724"/>
      <c r="L223" s="111"/>
      <c r="M223" s="578" t="s">
        <v>72</v>
      </c>
      <c r="N223" s="577" t="s">
        <v>90</v>
      </c>
      <c r="O223" s="576">
        <v>0.23899999999999999</v>
      </c>
      <c r="P223" s="576">
        <f>O223*H223</f>
        <v>4.7799999999999994</v>
      </c>
      <c r="Q223" s="576">
        <v>0.1295</v>
      </c>
      <c r="R223" s="576">
        <f>Q223*H223</f>
        <v>2.59</v>
      </c>
      <c r="S223" s="576">
        <v>0</v>
      </c>
      <c r="T223" s="575">
        <f>S223*H223</f>
        <v>0</v>
      </c>
      <c r="AR223" s="140" t="s">
        <v>150</v>
      </c>
      <c r="AT223" s="140" t="s">
        <v>146</v>
      </c>
      <c r="AU223" s="140" t="s">
        <v>65</v>
      </c>
      <c r="AY223" s="569" t="s">
        <v>144</v>
      </c>
      <c r="BE223" s="570">
        <f>IF(N223="základní",J223,0)</f>
        <v>0</v>
      </c>
      <c r="BF223" s="570">
        <f>IF(N223="snížená",J223,0)</f>
        <v>0</v>
      </c>
      <c r="BG223" s="570">
        <f>IF(N223="zákl. přenesená",J223,0)</f>
        <v>0</v>
      </c>
      <c r="BH223" s="570">
        <f>IF(N223="sníž. přenesená",J223,0)</f>
        <v>0</v>
      </c>
      <c r="BI223" s="570">
        <f>IF(N223="nulová",J223,0)</f>
        <v>0</v>
      </c>
      <c r="BJ223" s="569" t="s">
        <v>142</v>
      </c>
      <c r="BK223" s="570">
        <f>ROUND(I223*H223,2)</f>
        <v>0</v>
      </c>
      <c r="BL223" s="569" t="s">
        <v>150</v>
      </c>
      <c r="BM223" s="140" t="s">
        <v>4754</v>
      </c>
    </row>
    <row r="224" spans="2:65" s="631" customFormat="1">
      <c r="B224" s="632"/>
      <c r="D224" s="594" t="s">
        <v>221</v>
      </c>
      <c r="E224" s="633" t="s">
        <v>72</v>
      </c>
      <c r="F224" s="634" t="s">
        <v>4755</v>
      </c>
      <c r="H224" s="633" t="s">
        <v>72</v>
      </c>
      <c r="L224" s="632"/>
      <c r="M224" s="635"/>
      <c r="T224" s="636"/>
      <c r="AT224" s="633" t="s">
        <v>221</v>
      </c>
      <c r="AU224" s="633" t="s">
        <v>65</v>
      </c>
      <c r="AV224" s="631" t="s">
        <v>142</v>
      </c>
      <c r="AW224" s="631" t="s">
        <v>2310</v>
      </c>
      <c r="AX224" s="631" t="s">
        <v>143</v>
      </c>
      <c r="AY224" s="633" t="s">
        <v>144</v>
      </c>
    </row>
    <row r="225" spans="2:65" s="142" customFormat="1">
      <c r="B225" s="143"/>
      <c r="D225" s="594" t="s">
        <v>221</v>
      </c>
      <c r="E225" s="144" t="s">
        <v>72</v>
      </c>
      <c r="F225" s="593" t="s">
        <v>2611</v>
      </c>
      <c r="H225" s="592">
        <v>20</v>
      </c>
      <c r="L225" s="143"/>
      <c r="M225" s="591"/>
      <c r="T225" s="590"/>
      <c r="AT225" s="144" t="s">
        <v>221</v>
      </c>
      <c r="AU225" s="144" t="s">
        <v>65</v>
      </c>
      <c r="AV225" s="142" t="s">
        <v>65</v>
      </c>
      <c r="AW225" s="142" t="s">
        <v>2310</v>
      </c>
      <c r="AX225" s="142" t="s">
        <v>143</v>
      </c>
      <c r="AY225" s="144" t="s">
        <v>144</v>
      </c>
    </row>
    <row r="226" spans="2:65" s="624" customFormat="1">
      <c r="B226" s="625"/>
      <c r="D226" s="594" t="s">
        <v>221</v>
      </c>
      <c r="E226" s="626" t="s">
        <v>72</v>
      </c>
      <c r="F226" s="627" t="s">
        <v>2311</v>
      </c>
      <c r="H226" s="628">
        <v>20</v>
      </c>
      <c r="L226" s="625"/>
      <c r="M226" s="629"/>
      <c r="T226" s="630"/>
      <c r="AT226" s="626" t="s">
        <v>221</v>
      </c>
      <c r="AU226" s="626" t="s">
        <v>65</v>
      </c>
      <c r="AV226" s="624" t="s">
        <v>150</v>
      </c>
      <c r="AW226" s="624" t="s">
        <v>2310</v>
      </c>
      <c r="AX226" s="624" t="s">
        <v>142</v>
      </c>
      <c r="AY226" s="626" t="s">
        <v>144</v>
      </c>
    </row>
    <row r="227" spans="2:65" s="712" customFormat="1" ht="33" customHeight="1">
      <c r="B227" s="717"/>
      <c r="C227" s="718" t="s">
        <v>2398</v>
      </c>
      <c r="D227" s="718" t="s">
        <v>146</v>
      </c>
      <c r="E227" s="719" t="s">
        <v>2564</v>
      </c>
      <c r="F227" s="720" t="s">
        <v>2565</v>
      </c>
      <c r="G227" s="721" t="s">
        <v>211</v>
      </c>
      <c r="H227" s="722">
        <v>10</v>
      </c>
      <c r="I227" s="741"/>
      <c r="J227" s="723">
        <f>ROUND(I227*H227,2)</f>
        <v>0</v>
      </c>
      <c r="K227" s="724"/>
      <c r="L227" s="111"/>
      <c r="M227" s="578" t="s">
        <v>72</v>
      </c>
      <c r="N227" s="577" t="s">
        <v>90</v>
      </c>
      <c r="O227" s="576">
        <v>0.26800000000000002</v>
      </c>
      <c r="P227" s="576">
        <f>O227*H227</f>
        <v>2.68</v>
      </c>
      <c r="Q227" s="576">
        <v>0.15540000000000001</v>
      </c>
      <c r="R227" s="576">
        <f>Q227*H227</f>
        <v>1.554</v>
      </c>
      <c r="S227" s="576">
        <v>0</v>
      </c>
      <c r="T227" s="575">
        <f>S227*H227</f>
        <v>0</v>
      </c>
      <c r="AR227" s="140" t="s">
        <v>150</v>
      </c>
      <c r="AT227" s="140" t="s">
        <v>146</v>
      </c>
      <c r="AU227" s="140" t="s">
        <v>65</v>
      </c>
      <c r="AY227" s="569" t="s">
        <v>144</v>
      </c>
      <c r="BE227" s="570">
        <f>IF(N227="základní",J227,0)</f>
        <v>0</v>
      </c>
      <c r="BF227" s="570">
        <f>IF(N227="snížená",J227,0)</f>
        <v>0</v>
      </c>
      <c r="BG227" s="570">
        <f>IF(N227="zákl. přenesená",J227,0)</f>
        <v>0</v>
      </c>
      <c r="BH227" s="570">
        <f>IF(N227="sníž. přenesená",J227,0)</f>
        <v>0</v>
      </c>
      <c r="BI227" s="570">
        <f>IF(N227="nulová",J227,0)</f>
        <v>0</v>
      </c>
      <c r="BJ227" s="569" t="s">
        <v>142</v>
      </c>
      <c r="BK227" s="570">
        <f>ROUND(I227*H227,2)</f>
        <v>0</v>
      </c>
      <c r="BL227" s="569" t="s">
        <v>150</v>
      </c>
      <c r="BM227" s="140" t="s">
        <v>4756</v>
      </c>
    </row>
    <row r="228" spans="2:65" s="631" customFormat="1">
      <c r="B228" s="632"/>
      <c r="D228" s="594" t="s">
        <v>221</v>
      </c>
      <c r="E228" s="633" t="s">
        <v>72</v>
      </c>
      <c r="F228" s="634" t="s">
        <v>4755</v>
      </c>
      <c r="H228" s="633" t="s">
        <v>72</v>
      </c>
      <c r="L228" s="632"/>
      <c r="M228" s="635"/>
      <c r="T228" s="636"/>
      <c r="AT228" s="633" t="s">
        <v>221</v>
      </c>
      <c r="AU228" s="633" t="s">
        <v>65</v>
      </c>
      <c r="AV228" s="631" t="s">
        <v>142</v>
      </c>
      <c r="AW228" s="631" t="s">
        <v>2310</v>
      </c>
      <c r="AX228" s="631" t="s">
        <v>143</v>
      </c>
      <c r="AY228" s="633" t="s">
        <v>144</v>
      </c>
    </row>
    <row r="229" spans="2:65" s="142" customFormat="1">
      <c r="B229" s="143"/>
      <c r="D229" s="594" t="s">
        <v>221</v>
      </c>
      <c r="E229" s="144" t="s">
        <v>72</v>
      </c>
      <c r="F229" s="593" t="s">
        <v>4757</v>
      </c>
      <c r="H229" s="592">
        <v>10</v>
      </c>
      <c r="L229" s="143"/>
      <c r="M229" s="591"/>
      <c r="T229" s="590"/>
      <c r="AT229" s="144" t="s">
        <v>221</v>
      </c>
      <c r="AU229" s="144" t="s">
        <v>65</v>
      </c>
      <c r="AV229" s="142" t="s">
        <v>65</v>
      </c>
      <c r="AW229" s="142" t="s">
        <v>2310</v>
      </c>
      <c r="AX229" s="142" t="s">
        <v>143</v>
      </c>
      <c r="AY229" s="144" t="s">
        <v>144</v>
      </c>
    </row>
    <row r="230" spans="2:65" s="631" customFormat="1">
      <c r="B230" s="632"/>
      <c r="D230" s="594" t="s">
        <v>221</v>
      </c>
      <c r="E230" s="633" t="s">
        <v>72</v>
      </c>
      <c r="F230" s="634" t="s">
        <v>4682</v>
      </c>
      <c r="H230" s="633" t="s">
        <v>72</v>
      </c>
      <c r="L230" s="632"/>
      <c r="M230" s="635"/>
      <c r="T230" s="636"/>
      <c r="AT230" s="633" t="s">
        <v>221</v>
      </c>
      <c r="AU230" s="633" t="s">
        <v>65</v>
      </c>
      <c r="AV230" s="631" t="s">
        <v>142</v>
      </c>
      <c r="AW230" s="631" t="s">
        <v>2310</v>
      </c>
      <c r="AX230" s="631" t="s">
        <v>143</v>
      </c>
      <c r="AY230" s="633" t="s">
        <v>144</v>
      </c>
    </row>
    <row r="231" spans="2:65" s="624" customFormat="1">
      <c r="B231" s="625"/>
      <c r="D231" s="594" t="s">
        <v>221</v>
      </c>
      <c r="E231" s="626" t="s">
        <v>72</v>
      </c>
      <c r="F231" s="627" t="s">
        <v>2311</v>
      </c>
      <c r="H231" s="628">
        <v>10</v>
      </c>
      <c r="L231" s="625"/>
      <c r="M231" s="629"/>
      <c r="T231" s="630"/>
      <c r="AT231" s="626" t="s">
        <v>221</v>
      </c>
      <c r="AU231" s="626" t="s">
        <v>65</v>
      </c>
      <c r="AV231" s="624" t="s">
        <v>150</v>
      </c>
      <c r="AW231" s="624" t="s">
        <v>2310</v>
      </c>
      <c r="AX231" s="624" t="s">
        <v>142</v>
      </c>
      <c r="AY231" s="626" t="s">
        <v>144</v>
      </c>
    </row>
    <row r="232" spans="2:65" s="712" customFormat="1" ht="24.2" customHeight="1">
      <c r="B232" s="717"/>
      <c r="C232" s="718" t="s">
        <v>318</v>
      </c>
      <c r="D232" s="718" t="s">
        <v>146</v>
      </c>
      <c r="E232" s="719" t="s">
        <v>4758</v>
      </c>
      <c r="F232" s="720" t="s">
        <v>1542</v>
      </c>
      <c r="G232" s="721" t="s">
        <v>211</v>
      </c>
      <c r="H232" s="722">
        <v>30</v>
      </c>
      <c r="I232" s="741"/>
      <c r="J232" s="723">
        <f>ROUND(I232*H232,2)</f>
        <v>0</v>
      </c>
      <c r="K232" s="724"/>
      <c r="L232" s="111"/>
      <c r="M232" s="578" t="s">
        <v>72</v>
      </c>
      <c r="N232" s="577" t="s">
        <v>90</v>
      </c>
      <c r="O232" s="576">
        <v>0.157</v>
      </c>
      <c r="P232" s="576">
        <f>O232*H232</f>
        <v>4.71</v>
      </c>
      <c r="Q232" s="576">
        <v>0</v>
      </c>
      <c r="R232" s="576">
        <f>Q232*H232</f>
        <v>0</v>
      </c>
      <c r="S232" s="576">
        <v>0</v>
      </c>
      <c r="T232" s="575">
        <f>S232*H232</f>
        <v>0</v>
      </c>
      <c r="AR232" s="140" t="s">
        <v>150</v>
      </c>
      <c r="AT232" s="140" t="s">
        <v>146</v>
      </c>
      <c r="AU232" s="140" t="s">
        <v>65</v>
      </c>
      <c r="AY232" s="569" t="s">
        <v>144</v>
      </c>
      <c r="BE232" s="570">
        <f>IF(N232="základní",J232,0)</f>
        <v>0</v>
      </c>
      <c r="BF232" s="570">
        <f>IF(N232="snížená",J232,0)</f>
        <v>0</v>
      </c>
      <c r="BG232" s="570">
        <f>IF(N232="zákl. přenesená",J232,0)</f>
        <v>0</v>
      </c>
      <c r="BH232" s="570">
        <f>IF(N232="sníž. přenesená",J232,0)</f>
        <v>0</v>
      </c>
      <c r="BI232" s="570">
        <f>IF(N232="nulová",J232,0)</f>
        <v>0</v>
      </c>
      <c r="BJ232" s="569" t="s">
        <v>142</v>
      </c>
      <c r="BK232" s="570">
        <f>ROUND(I232*H232,2)</f>
        <v>0</v>
      </c>
      <c r="BL232" s="569" t="s">
        <v>150</v>
      </c>
      <c r="BM232" s="140" t="s">
        <v>4759</v>
      </c>
    </row>
    <row r="233" spans="2:65" s="142" customFormat="1">
      <c r="B233" s="143"/>
      <c r="D233" s="594" t="s">
        <v>221</v>
      </c>
      <c r="E233" s="144" t="s">
        <v>72</v>
      </c>
      <c r="F233" s="593" t="s">
        <v>4760</v>
      </c>
      <c r="H233" s="592">
        <v>30</v>
      </c>
      <c r="L233" s="143"/>
      <c r="M233" s="591"/>
      <c r="T233" s="590"/>
      <c r="AT233" s="144" t="s">
        <v>221</v>
      </c>
      <c r="AU233" s="144" t="s">
        <v>65</v>
      </c>
      <c r="AV233" s="142" t="s">
        <v>65</v>
      </c>
      <c r="AW233" s="142" t="s">
        <v>2310</v>
      </c>
      <c r="AX233" s="142" t="s">
        <v>143</v>
      </c>
      <c r="AY233" s="144" t="s">
        <v>144</v>
      </c>
    </row>
    <row r="234" spans="2:65" s="624" customFormat="1">
      <c r="B234" s="625"/>
      <c r="D234" s="594" t="s">
        <v>221</v>
      </c>
      <c r="E234" s="626" t="s">
        <v>72</v>
      </c>
      <c r="F234" s="627" t="s">
        <v>2311</v>
      </c>
      <c r="H234" s="628">
        <v>30</v>
      </c>
      <c r="L234" s="625"/>
      <c r="M234" s="629"/>
      <c r="T234" s="630"/>
      <c r="AT234" s="626" t="s">
        <v>221</v>
      </c>
      <c r="AU234" s="626" t="s">
        <v>65</v>
      </c>
      <c r="AV234" s="624" t="s">
        <v>150</v>
      </c>
      <c r="AW234" s="624" t="s">
        <v>2310</v>
      </c>
      <c r="AX234" s="624" t="s">
        <v>142</v>
      </c>
      <c r="AY234" s="626" t="s">
        <v>144</v>
      </c>
    </row>
    <row r="235" spans="2:65" s="712" customFormat="1" ht="16.5" customHeight="1">
      <c r="B235" s="717"/>
      <c r="C235" s="718" t="s">
        <v>213</v>
      </c>
      <c r="D235" s="718" t="s">
        <v>146</v>
      </c>
      <c r="E235" s="719" t="s">
        <v>4761</v>
      </c>
      <c r="F235" s="720" t="s">
        <v>4762</v>
      </c>
      <c r="G235" s="721" t="s">
        <v>158</v>
      </c>
      <c r="H235" s="722">
        <v>700</v>
      </c>
      <c r="I235" s="741"/>
      <c r="J235" s="723">
        <f>ROUND(I235*H235,2)</f>
        <v>0</v>
      </c>
      <c r="K235" s="724"/>
      <c r="L235" s="111"/>
      <c r="M235" s="578" t="s">
        <v>72</v>
      </c>
      <c r="N235" s="577" t="s">
        <v>90</v>
      </c>
      <c r="O235" s="576">
        <v>1.2999999999999999E-2</v>
      </c>
      <c r="P235" s="576">
        <f>O235*H235</f>
        <v>9.1</v>
      </c>
      <c r="Q235" s="576">
        <v>0</v>
      </c>
      <c r="R235" s="576">
        <f>Q235*H235</f>
        <v>0</v>
      </c>
      <c r="S235" s="576">
        <v>0.01</v>
      </c>
      <c r="T235" s="575">
        <f>S235*H235</f>
        <v>7</v>
      </c>
      <c r="AR235" s="140" t="s">
        <v>150</v>
      </c>
      <c r="AT235" s="140" t="s">
        <v>146</v>
      </c>
      <c r="AU235" s="140" t="s">
        <v>65</v>
      </c>
      <c r="AY235" s="569" t="s">
        <v>144</v>
      </c>
      <c r="BE235" s="570">
        <f>IF(N235="základní",J235,0)</f>
        <v>0</v>
      </c>
      <c r="BF235" s="570">
        <f>IF(N235="snížená",J235,0)</f>
        <v>0</v>
      </c>
      <c r="BG235" s="570">
        <f>IF(N235="zákl. přenesená",J235,0)</f>
        <v>0</v>
      </c>
      <c r="BH235" s="570">
        <f>IF(N235="sníž. přenesená",J235,0)</f>
        <v>0</v>
      </c>
      <c r="BI235" s="570">
        <f>IF(N235="nulová",J235,0)</f>
        <v>0</v>
      </c>
      <c r="BJ235" s="569" t="s">
        <v>142</v>
      </c>
      <c r="BK235" s="570">
        <f>ROUND(I235*H235,2)</f>
        <v>0</v>
      </c>
      <c r="BL235" s="569" t="s">
        <v>150</v>
      </c>
      <c r="BM235" s="140" t="s">
        <v>4763</v>
      </c>
    </row>
    <row r="236" spans="2:65" s="712" customFormat="1" ht="24.2" customHeight="1">
      <c r="B236" s="717"/>
      <c r="C236" s="718" t="s">
        <v>350</v>
      </c>
      <c r="D236" s="718" t="s">
        <v>146</v>
      </c>
      <c r="E236" s="719" t="s">
        <v>4764</v>
      </c>
      <c r="F236" s="720" t="s">
        <v>4765</v>
      </c>
      <c r="G236" s="721" t="s">
        <v>149</v>
      </c>
      <c r="H236" s="722">
        <v>1.5</v>
      </c>
      <c r="I236" s="741"/>
      <c r="J236" s="723">
        <f>ROUND(I236*H236,2)</f>
        <v>0</v>
      </c>
      <c r="K236" s="724"/>
      <c r="L236" s="111"/>
      <c r="M236" s="578" t="s">
        <v>72</v>
      </c>
      <c r="N236" s="577" t="s">
        <v>90</v>
      </c>
      <c r="O236" s="576">
        <v>7.8220000000000001</v>
      </c>
      <c r="P236" s="576">
        <f>O236*H236</f>
        <v>11.733000000000001</v>
      </c>
      <c r="Q236" s="576">
        <v>2.3010199999999998</v>
      </c>
      <c r="R236" s="576">
        <f>Q236*H236</f>
        <v>3.45153</v>
      </c>
      <c r="S236" s="576">
        <v>0</v>
      </c>
      <c r="T236" s="575">
        <f>S236*H236</f>
        <v>0</v>
      </c>
      <c r="AR236" s="140" t="s">
        <v>150</v>
      </c>
      <c r="AT236" s="140" t="s">
        <v>146</v>
      </c>
      <c r="AU236" s="140" t="s">
        <v>65</v>
      </c>
      <c r="AY236" s="569" t="s">
        <v>144</v>
      </c>
      <c r="BE236" s="570">
        <f>IF(N236="základní",J236,0)</f>
        <v>0</v>
      </c>
      <c r="BF236" s="570">
        <f>IF(N236="snížená",J236,0)</f>
        <v>0</v>
      </c>
      <c r="BG236" s="570">
        <f>IF(N236="zákl. přenesená",J236,0)</f>
        <v>0</v>
      </c>
      <c r="BH236" s="570">
        <f>IF(N236="sníž. přenesená",J236,0)</f>
        <v>0</v>
      </c>
      <c r="BI236" s="570">
        <f>IF(N236="nulová",J236,0)</f>
        <v>0</v>
      </c>
      <c r="BJ236" s="569" t="s">
        <v>142</v>
      </c>
      <c r="BK236" s="570">
        <f>ROUND(I236*H236,2)</f>
        <v>0</v>
      </c>
      <c r="BL236" s="569" t="s">
        <v>150</v>
      </c>
      <c r="BM236" s="140" t="s">
        <v>4766</v>
      </c>
    </row>
    <row r="237" spans="2:65" s="712" customFormat="1" ht="24.2" customHeight="1">
      <c r="B237" s="717"/>
      <c r="C237" s="718" t="s">
        <v>354</v>
      </c>
      <c r="D237" s="718" t="s">
        <v>146</v>
      </c>
      <c r="E237" s="719" t="s">
        <v>4767</v>
      </c>
      <c r="F237" s="720" t="s">
        <v>4768</v>
      </c>
      <c r="G237" s="721" t="s">
        <v>149</v>
      </c>
      <c r="H237" s="722">
        <v>1.3</v>
      </c>
      <c r="I237" s="741"/>
      <c r="J237" s="723">
        <f>ROUND(I237*H237,2)</f>
        <v>0</v>
      </c>
      <c r="K237" s="724"/>
      <c r="L237" s="111"/>
      <c r="M237" s="578" t="s">
        <v>72</v>
      </c>
      <c r="N237" s="577" t="s">
        <v>90</v>
      </c>
      <c r="O237" s="576">
        <v>1.6</v>
      </c>
      <c r="P237" s="576">
        <f>O237*H237</f>
        <v>2.08</v>
      </c>
      <c r="Q237" s="576">
        <v>2.004</v>
      </c>
      <c r="R237" s="576">
        <f>Q237*H237</f>
        <v>2.6052</v>
      </c>
      <c r="S237" s="576">
        <v>0</v>
      </c>
      <c r="T237" s="575">
        <f>S237*H237</f>
        <v>0</v>
      </c>
      <c r="AR237" s="140" t="s">
        <v>150</v>
      </c>
      <c r="AT237" s="140" t="s">
        <v>146</v>
      </c>
      <c r="AU237" s="140" t="s">
        <v>65</v>
      </c>
      <c r="AY237" s="569" t="s">
        <v>144</v>
      </c>
      <c r="BE237" s="570">
        <f>IF(N237="základní",J237,0)</f>
        <v>0</v>
      </c>
      <c r="BF237" s="570">
        <f>IF(N237="snížená",J237,0)</f>
        <v>0</v>
      </c>
      <c r="BG237" s="570">
        <f>IF(N237="zákl. přenesená",J237,0)</f>
        <v>0</v>
      </c>
      <c r="BH237" s="570">
        <f>IF(N237="sníž. přenesená",J237,0)</f>
        <v>0</v>
      </c>
      <c r="BI237" s="570">
        <f>IF(N237="nulová",J237,0)</f>
        <v>0</v>
      </c>
      <c r="BJ237" s="569" t="s">
        <v>142</v>
      </c>
      <c r="BK237" s="570">
        <f>ROUND(I237*H237,2)</f>
        <v>0</v>
      </c>
      <c r="BL237" s="569" t="s">
        <v>150</v>
      </c>
      <c r="BM237" s="140" t="s">
        <v>4769</v>
      </c>
    </row>
    <row r="238" spans="2:65" s="631" customFormat="1">
      <c r="B238" s="632"/>
      <c r="D238" s="594" t="s">
        <v>221</v>
      </c>
      <c r="E238" s="633" t="s">
        <v>72</v>
      </c>
      <c r="F238" s="634" t="s">
        <v>4770</v>
      </c>
      <c r="H238" s="633" t="s">
        <v>72</v>
      </c>
      <c r="L238" s="632"/>
      <c r="M238" s="635"/>
      <c r="T238" s="636"/>
      <c r="AT238" s="633" t="s">
        <v>221</v>
      </c>
      <c r="AU238" s="633" t="s">
        <v>65</v>
      </c>
      <c r="AV238" s="631" t="s">
        <v>142</v>
      </c>
      <c r="AW238" s="631" t="s">
        <v>2310</v>
      </c>
      <c r="AX238" s="631" t="s">
        <v>143</v>
      </c>
      <c r="AY238" s="633" t="s">
        <v>144</v>
      </c>
    </row>
    <row r="239" spans="2:65" s="142" customFormat="1">
      <c r="B239" s="143"/>
      <c r="D239" s="594" t="s">
        <v>221</v>
      </c>
      <c r="E239" s="144" t="s">
        <v>72</v>
      </c>
      <c r="F239" s="593" t="s">
        <v>4771</v>
      </c>
      <c r="H239" s="592">
        <v>1.3</v>
      </c>
      <c r="L239" s="143"/>
      <c r="M239" s="591"/>
      <c r="T239" s="590"/>
      <c r="AT239" s="144" t="s">
        <v>221</v>
      </c>
      <c r="AU239" s="144" t="s">
        <v>65</v>
      </c>
      <c r="AV239" s="142" t="s">
        <v>65</v>
      </c>
      <c r="AW239" s="142" t="s">
        <v>2310</v>
      </c>
      <c r="AX239" s="142" t="s">
        <v>143</v>
      </c>
      <c r="AY239" s="144" t="s">
        <v>144</v>
      </c>
    </row>
    <row r="240" spans="2:65" s="624" customFormat="1">
      <c r="B240" s="625"/>
      <c r="D240" s="594" t="s">
        <v>221</v>
      </c>
      <c r="E240" s="626" t="s">
        <v>72</v>
      </c>
      <c r="F240" s="627" t="s">
        <v>2311</v>
      </c>
      <c r="H240" s="628">
        <v>1.3</v>
      </c>
      <c r="L240" s="625"/>
      <c r="M240" s="629"/>
      <c r="T240" s="630"/>
      <c r="AT240" s="626" t="s">
        <v>221</v>
      </c>
      <c r="AU240" s="626" t="s">
        <v>65</v>
      </c>
      <c r="AV240" s="624" t="s">
        <v>150</v>
      </c>
      <c r="AW240" s="624" t="s">
        <v>2310</v>
      </c>
      <c r="AX240" s="624" t="s">
        <v>142</v>
      </c>
      <c r="AY240" s="626" t="s">
        <v>144</v>
      </c>
    </row>
    <row r="241" spans="2:65" s="712" customFormat="1" ht="37.9" customHeight="1">
      <c r="B241" s="717"/>
      <c r="C241" s="718" t="s">
        <v>358</v>
      </c>
      <c r="D241" s="718" t="s">
        <v>146</v>
      </c>
      <c r="E241" s="719" t="s">
        <v>4772</v>
      </c>
      <c r="F241" s="720" t="s">
        <v>4773</v>
      </c>
      <c r="G241" s="721" t="s">
        <v>149</v>
      </c>
      <c r="H241" s="722">
        <v>0.9</v>
      </c>
      <c r="I241" s="741"/>
      <c r="J241" s="723">
        <f>ROUND(I241*H241,2)</f>
        <v>0</v>
      </c>
      <c r="K241" s="724"/>
      <c r="L241" s="111"/>
      <c r="M241" s="578" t="s">
        <v>72</v>
      </c>
      <c r="N241" s="577" t="s">
        <v>90</v>
      </c>
      <c r="O241" s="576">
        <v>3.4</v>
      </c>
      <c r="P241" s="576">
        <f>O241*H241</f>
        <v>3.06</v>
      </c>
      <c r="Q241" s="576">
        <v>2.2563399999999998</v>
      </c>
      <c r="R241" s="576">
        <f>Q241*H241</f>
        <v>2.0307059999999999</v>
      </c>
      <c r="S241" s="576">
        <v>0</v>
      </c>
      <c r="T241" s="575">
        <f>S241*H241</f>
        <v>0</v>
      </c>
      <c r="AR241" s="140" t="s">
        <v>150</v>
      </c>
      <c r="AT241" s="140" t="s">
        <v>146</v>
      </c>
      <c r="AU241" s="140" t="s">
        <v>65</v>
      </c>
      <c r="AY241" s="569" t="s">
        <v>144</v>
      </c>
      <c r="BE241" s="570">
        <f>IF(N241="základní",J241,0)</f>
        <v>0</v>
      </c>
      <c r="BF241" s="570">
        <f>IF(N241="snížená",J241,0)</f>
        <v>0</v>
      </c>
      <c r="BG241" s="570">
        <f>IF(N241="zákl. přenesená",J241,0)</f>
        <v>0</v>
      </c>
      <c r="BH241" s="570">
        <f>IF(N241="sníž. přenesená",J241,0)</f>
        <v>0</v>
      </c>
      <c r="BI241" s="570">
        <f>IF(N241="nulová",J241,0)</f>
        <v>0</v>
      </c>
      <c r="BJ241" s="569" t="s">
        <v>142</v>
      </c>
      <c r="BK241" s="570">
        <f>ROUND(I241*H241,2)</f>
        <v>0</v>
      </c>
      <c r="BL241" s="569" t="s">
        <v>150</v>
      </c>
      <c r="BM241" s="140" t="s">
        <v>4774</v>
      </c>
    </row>
    <row r="242" spans="2:65" s="142" customFormat="1">
      <c r="B242" s="143"/>
      <c r="D242" s="594" t="s">
        <v>221</v>
      </c>
      <c r="E242" s="144" t="s">
        <v>72</v>
      </c>
      <c r="F242" s="593" t="s">
        <v>4775</v>
      </c>
      <c r="H242" s="592">
        <v>0.9</v>
      </c>
      <c r="L242" s="143"/>
      <c r="M242" s="591"/>
      <c r="T242" s="590"/>
      <c r="AT242" s="144" t="s">
        <v>221</v>
      </c>
      <c r="AU242" s="144" t="s">
        <v>65</v>
      </c>
      <c r="AV242" s="142" t="s">
        <v>65</v>
      </c>
      <c r="AW242" s="142" t="s">
        <v>2310</v>
      </c>
      <c r="AX242" s="142" t="s">
        <v>143</v>
      </c>
      <c r="AY242" s="144" t="s">
        <v>144</v>
      </c>
    </row>
    <row r="243" spans="2:65" s="624" customFormat="1">
      <c r="B243" s="625"/>
      <c r="D243" s="594" t="s">
        <v>221</v>
      </c>
      <c r="E243" s="626" t="s">
        <v>72</v>
      </c>
      <c r="F243" s="627" t="s">
        <v>2311</v>
      </c>
      <c r="H243" s="628">
        <v>0.9</v>
      </c>
      <c r="L243" s="625"/>
      <c r="M243" s="629"/>
      <c r="T243" s="630"/>
      <c r="AT243" s="626" t="s">
        <v>221</v>
      </c>
      <c r="AU243" s="626" t="s">
        <v>65</v>
      </c>
      <c r="AV243" s="624" t="s">
        <v>150</v>
      </c>
      <c r="AW243" s="624" t="s">
        <v>2310</v>
      </c>
      <c r="AX243" s="624" t="s">
        <v>142</v>
      </c>
      <c r="AY243" s="626" t="s">
        <v>144</v>
      </c>
    </row>
    <row r="244" spans="2:65" s="712" customFormat="1" ht="24.2" customHeight="1">
      <c r="B244" s="717"/>
      <c r="C244" s="718" t="s">
        <v>310</v>
      </c>
      <c r="D244" s="718" t="s">
        <v>146</v>
      </c>
      <c r="E244" s="719" t="s">
        <v>4776</v>
      </c>
      <c r="F244" s="720" t="s">
        <v>4777</v>
      </c>
      <c r="G244" s="721" t="s">
        <v>158</v>
      </c>
      <c r="H244" s="722">
        <v>8.4499999999999993</v>
      </c>
      <c r="I244" s="741"/>
      <c r="J244" s="723">
        <f>ROUND(I244*H244,2)</f>
        <v>0</v>
      </c>
      <c r="K244" s="724"/>
      <c r="L244" s="111"/>
      <c r="M244" s="578" t="s">
        <v>72</v>
      </c>
      <c r="N244" s="577" t="s">
        <v>90</v>
      </c>
      <c r="O244" s="576">
        <v>0.34</v>
      </c>
      <c r="P244" s="576">
        <f>O244*H244</f>
        <v>2.8729999999999998</v>
      </c>
      <c r="Q244" s="576">
        <v>2.6339999999999999E-2</v>
      </c>
      <c r="R244" s="576">
        <f>Q244*H244</f>
        <v>0.22257299999999997</v>
      </c>
      <c r="S244" s="576">
        <v>0</v>
      </c>
      <c r="T244" s="575">
        <f>S244*H244</f>
        <v>0</v>
      </c>
      <c r="AR244" s="140" t="s">
        <v>150</v>
      </c>
      <c r="AT244" s="140" t="s">
        <v>146</v>
      </c>
      <c r="AU244" s="140" t="s">
        <v>65</v>
      </c>
      <c r="AY244" s="569" t="s">
        <v>144</v>
      </c>
      <c r="BE244" s="570">
        <f>IF(N244="základní",J244,0)</f>
        <v>0</v>
      </c>
      <c r="BF244" s="570">
        <f>IF(N244="snížená",J244,0)</f>
        <v>0</v>
      </c>
      <c r="BG244" s="570">
        <f>IF(N244="zákl. přenesená",J244,0)</f>
        <v>0</v>
      </c>
      <c r="BH244" s="570">
        <f>IF(N244="sníž. přenesená",J244,0)</f>
        <v>0</v>
      </c>
      <c r="BI244" s="570">
        <f>IF(N244="nulová",J244,0)</f>
        <v>0</v>
      </c>
      <c r="BJ244" s="569" t="s">
        <v>142</v>
      </c>
      <c r="BK244" s="570">
        <f>ROUND(I244*H244,2)</f>
        <v>0</v>
      </c>
      <c r="BL244" s="569" t="s">
        <v>150</v>
      </c>
      <c r="BM244" s="140" t="s">
        <v>4778</v>
      </c>
    </row>
    <row r="245" spans="2:65" s="142" customFormat="1">
      <c r="B245" s="143"/>
      <c r="D245" s="594" t="s">
        <v>221</v>
      </c>
      <c r="E245" s="144" t="s">
        <v>72</v>
      </c>
      <c r="F245" s="593" t="s">
        <v>4779</v>
      </c>
      <c r="H245" s="592">
        <v>8.4499999999999993</v>
      </c>
      <c r="L245" s="143"/>
      <c r="M245" s="591"/>
      <c r="T245" s="590"/>
      <c r="AT245" s="144" t="s">
        <v>221</v>
      </c>
      <c r="AU245" s="144" t="s">
        <v>65</v>
      </c>
      <c r="AV245" s="142" t="s">
        <v>65</v>
      </c>
      <c r="AW245" s="142" t="s">
        <v>2310</v>
      </c>
      <c r="AX245" s="142" t="s">
        <v>143</v>
      </c>
      <c r="AY245" s="144" t="s">
        <v>144</v>
      </c>
    </row>
    <row r="246" spans="2:65" s="624" customFormat="1">
      <c r="B246" s="625"/>
      <c r="D246" s="594" t="s">
        <v>221</v>
      </c>
      <c r="E246" s="626" t="s">
        <v>72</v>
      </c>
      <c r="F246" s="627" t="s">
        <v>2311</v>
      </c>
      <c r="H246" s="628">
        <v>8.4499999999999993</v>
      </c>
      <c r="L246" s="625"/>
      <c r="M246" s="629"/>
      <c r="T246" s="630"/>
      <c r="AT246" s="626" t="s">
        <v>221</v>
      </c>
      <c r="AU246" s="626" t="s">
        <v>65</v>
      </c>
      <c r="AV246" s="624" t="s">
        <v>150</v>
      </c>
      <c r="AW246" s="624" t="s">
        <v>2310</v>
      </c>
      <c r="AX246" s="624" t="s">
        <v>142</v>
      </c>
      <c r="AY246" s="626" t="s">
        <v>144</v>
      </c>
    </row>
    <row r="247" spans="2:65" s="579" customFormat="1" ht="22.9" customHeight="1">
      <c r="B247" s="583"/>
      <c r="D247" s="137" t="s">
        <v>139</v>
      </c>
      <c r="E247" s="587" t="s">
        <v>181</v>
      </c>
      <c r="F247" s="587" t="s">
        <v>2388</v>
      </c>
      <c r="J247" s="586">
        <f>BK247</f>
        <v>0</v>
      </c>
      <c r="L247" s="583"/>
      <c r="M247" s="582"/>
      <c r="P247" s="581">
        <f>SUM(P248:P262)</f>
        <v>68.303999999999988</v>
      </c>
      <c r="R247" s="581">
        <f>SUM(R248:R262)</f>
        <v>5.4000000000000003E-3</v>
      </c>
      <c r="T247" s="580">
        <f>SUM(T248:T262)</f>
        <v>58.3</v>
      </c>
      <c r="AR247" s="137" t="s">
        <v>142</v>
      </c>
      <c r="AT247" s="138" t="s">
        <v>139</v>
      </c>
      <c r="AU247" s="138" t="s">
        <v>142</v>
      </c>
      <c r="AY247" s="137" t="s">
        <v>144</v>
      </c>
      <c r="BK247" s="139">
        <f>SUM(BK248:BK262)</f>
        <v>0</v>
      </c>
    </row>
    <row r="248" spans="2:65" s="712" customFormat="1" ht="16.5" customHeight="1">
      <c r="B248" s="717"/>
      <c r="C248" s="718" t="s">
        <v>322</v>
      </c>
      <c r="D248" s="718" t="s">
        <v>146</v>
      </c>
      <c r="E248" s="719" t="s">
        <v>4780</v>
      </c>
      <c r="F248" s="720" t="s">
        <v>4781</v>
      </c>
      <c r="G248" s="721" t="s">
        <v>211</v>
      </c>
      <c r="H248" s="722">
        <v>180</v>
      </c>
      <c r="I248" s="741"/>
      <c r="J248" s="723">
        <f>ROUND(I248*H248,2)</f>
        <v>0</v>
      </c>
      <c r="K248" s="724"/>
      <c r="L248" s="111"/>
      <c r="M248" s="578" t="s">
        <v>72</v>
      </c>
      <c r="N248" s="577" t="s">
        <v>90</v>
      </c>
      <c r="O248" s="576">
        <v>0.155</v>
      </c>
      <c r="P248" s="576">
        <f>O248*H248</f>
        <v>27.9</v>
      </c>
      <c r="Q248" s="576">
        <v>0</v>
      </c>
      <c r="R248" s="576">
        <f>Q248*H248</f>
        <v>0</v>
      </c>
      <c r="S248" s="576">
        <v>0</v>
      </c>
      <c r="T248" s="575">
        <f>S248*H248</f>
        <v>0</v>
      </c>
      <c r="AR248" s="140" t="s">
        <v>150</v>
      </c>
      <c r="AT248" s="140" t="s">
        <v>146</v>
      </c>
      <c r="AU248" s="140" t="s">
        <v>65</v>
      </c>
      <c r="AY248" s="569" t="s">
        <v>144</v>
      </c>
      <c r="BE248" s="570">
        <f>IF(N248="základní",J248,0)</f>
        <v>0</v>
      </c>
      <c r="BF248" s="570">
        <f>IF(N248="snížená",J248,0)</f>
        <v>0</v>
      </c>
      <c r="BG248" s="570">
        <f>IF(N248="zákl. přenesená",J248,0)</f>
        <v>0</v>
      </c>
      <c r="BH248" s="570">
        <f>IF(N248="sníž. přenesená",J248,0)</f>
        <v>0</v>
      </c>
      <c r="BI248" s="570">
        <f>IF(N248="nulová",J248,0)</f>
        <v>0</v>
      </c>
      <c r="BJ248" s="569" t="s">
        <v>142</v>
      </c>
      <c r="BK248" s="570">
        <f>ROUND(I248*H248,2)</f>
        <v>0</v>
      </c>
      <c r="BL248" s="569" t="s">
        <v>150</v>
      </c>
      <c r="BM248" s="140" t="s">
        <v>4782</v>
      </c>
    </row>
    <row r="249" spans="2:65" s="142" customFormat="1">
      <c r="B249" s="143"/>
      <c r="D249" s="594" t="s">
        <v>221</v>
      </c>
      <c r="E249" s="144" t="s">
        <v>72</v>
      </c>
      <c r="F249" s="593" t="s">
        <v>4696</v>
      </c>
      <c r="H249" s="592">
        <v>180</v>
      </c>
      <c r="L249" s="143"/>
      <c r="M249" s="591"/>
      <c r="T249" s="590"/>
      <c r="AT249" s="144" t="s">
        <v>221</v>
      </c>
      <c r="AU249" s="144" t="s">
        <v>65</v>
      </c>
      <c r="AV249" s="142" t="s">
        <v>65</v>
      </c>
      <c r="AW249" s="142" t="s">
        <v>2310</v>
      </c>
      <c r="AX249" s="142" t="s">
        <v>143</v>
      </c>
      <c r="AY249" s="144" t="s">
        <v>144</v>
      </c>
    </row>
    <row r="250" spans="2:65" s="624" customFormat="1">
      <c r="B250" s="625"/>
      <c r="D250" s="594" t="s">
        <v>221</v>
      </c>
      <c r="E250" s="626" t="s">
        <v>72</v>
      </c>
      <c r="F250" s="627" t="s">
        <v>2311</v>
      </c>
      <c r="H250" s="628">
        <v>180</v>
      </c>
      <c r="L250" s="625"/>
      <c r="M250" s="629"/>
      <c r="T250" s="630"/>
      <c r="AT250" s="626" t="s">
        <v>221</v>
      </c>
      <c r="AU250" s="626" t="s">
        <v>65</v>
      </c>
      <c r="AV250" s="624" t="s">
        <v>150</v>
      </c>
      <c r="AW250" s="624" t="s">
        <v>2310</v>
      </c>
      <c r="AX250" s="624" t="s">
        <v>142</v>
      </c>
      <c r="AY250" s="626" t="s">
        <v>144</v>
      </c>
    </row>
    <row r="251" spans="2:65" s="712" customFormat="1" ht="24.2" customHeight="1">
      <c r="B251" s="717"/>
      <c r="C251" s="718" t="s">
        <v>306</v>
      </c>
      <c r="D251" s="718" t="s">
        <v>146</v>
      </c>
      <c r="E251" s="719" t="s">
        <v>4783</v>
      </c>
      <c r="F251" s="720" t="s">
        <v>4784</v>
      </c>
      <c r="G251" s="721" t="s">
        <v>158</v>
      </c>
      <c r="H251" s="722">
        <v>180</v>
      </c>
      <c r="I251" s="741"/>
      <c r="J251" s="723">
        <f>ROUND(I251*H251,2)</f>
        <v>0</v>
      </c>
      <c r="K251" s="724"/>
      <c r="L251" s="111"/>
      <c r="M251" s="578" t="s">
        <v>72</v>
      </c>
      <c r="N251" s="577" t="s">
        <v>90</v>
      </c>
      <c r="O251" s="576">
        <v>7.0000000000000007E-2</v>
      </c>
      <c r="P251" s="576">
        <f>O251*H251</f>
        <v>12.600000000000001</v>
      </c>
      <c r="Q251" s="576">
        <v>3.0000000000000001E-5</v>
      </c>
      <c r="R251" s="576">
        <f>Q251*H251</f>
        <v>5.4000000000000003E-3</v>
      </c>
      <c r="S251" s="576">
        <v>9.1999999999999998E-2</v>
      </c>
      <c r="T251" s="575">
        <f>S251*H251</f>
        <v>16.559999999999999</v>
      </c>
      <c r="AR251" s="140" t="s">
        <v>150</v>
      </c>
      <c r="AT251" s="140" t="s">
        <v>146</v>
      </c>
      <c r="AU251" s="140" t="s">
        <v>65</v>
      </c>
      <c r="AY251" s="569" t="s">
        <v>144</v>
      </c>
      <c r="BE251" s="570">
        <f>IF(N251="základní",J251,0)</f>
        <v>0</v>
      </c>
      <c r="BF251" s="570">
        <f>IF(N251="snížená",J251,0)</f>
        <v>0</v>
      </c>
      <c r="BG251" s="570">
        <f>IF(N251="zákl. přenesená",J251,0)</f>
        <v>0</v>
      </c>
      <c r="BH251" s="570">
        <f>IF(N251="sníž. přenesená",J251,0)</f>
        <v>0</v>
      </c>
      <c r="BI251" s="570">
        <f>IF(N251="nulová",J251,0)</f>
        <v>0</v>
      </c>
      <c r="BJ251" s="569" t="s">
        <v>142</v>
      </c>
      <c r="BK251" s="570">
        <f>ROUND(I251*H251,2)</f>
        <v>0</v>
      </c>
      <c r="BL251" s="569" t="s">
        <v>150</v>
      </c>
      <c r="BM251" s="140" t="s">
        <v>4785</v>
      </c>
    </row>
    <row r="252" spans="2:65" s="631" customFormat="1">
      <c r="B252" s="632"/>
      <c r="D252" s="594" t="s">
        <v>221</v>
      </c>
      <c r="E252" s="633" t="s">
        <v>72</v>
      </c>
      <c r="F252" s="634" t="s">
        <v>4786</v>
      </c>
      <c r="H252" s="633" t="s">
        <v>72</v>
      </c>
      <c r="L252" s="632"/>
      <c r="M252" s="635"/>
      <c r="T252" s="636"/>
      <c r="AT252" s="633" t="s">
        <v>221</v>
      </c>
      <c r="AU252" s="633" t="s">
        <v>65</v>
      </c>
      <c r="AV252" s="631" t="s">
        <v>142</v>
      </c>
      <c r="AW252" s="631" t="s">
        <v>2310</v>
      </c>
      <c r="AX252" s="631" t="s">
        <v>143</v>
      </c>
      <c r="AY252" s="633" t="s">
        <v>144</v>
      </c>
    </row>
    <row r="253" spans="2:65" s="142" customFormat="1">
      <c r="B253" s="143"/>
      <c r="D253" s="594" t="s">
        <v>221</v>
      </c>
      <c r="E253" s="144" t="s">
        <v>72</v>
      </c>
      <c r="F253" s="593" t="s">
        <v>2867</v>
      </c>
      <c r="H253" s="592">
        <v>180</v>
      </c>
      <c r="L253" s="143"/>
      <c r="M253" s="591"/>
      <c r="T253" s="590"/>
      <c r="AT253" s="144" t="s">
        <v>221</v>
      </c>
      <c r="AU253" s="144" t="s">
        <v>65</v>
      </c>
      <c r="AV253" s="142" t="s">
        <v>65</v>
      </c>
      <c r="AW253" s="142" t="s">
        <v>2310</v>
      </c>
      <c r="AX253" s="142" t="s">
        <v>143</v>
      </c>
      <c r="AY253" s="144" t="s">
        <v>144</v>
      </c>
    </row>
    <row r="254" spans="2:65" s="624" customFormat="1">
      <c r="B254" s="625"/>
      <c r="D254" s="594" t="s">
        <v>221</v>
      </c>
      <c r="E254" s="626" t="s">
        <v>72</v>
      </c>
      <c r="F254" s="627" t="s">
        <v>2311</v>
      </c>
      <c r="H254" s="628">
        <v>180</v>
      </c>
      <c r="L254" s="625"/>
      <c r="M254" s="629"/>
      <c r="T254" s="630"/>
      <c r="AT254" s="626" t="s">
        <v>221</v>
      </c>
      <c r="AU254" s="626" t="s">
        <v>65</v>
      </c>
      <c r="AV254" s="624" t="s">
        <v>150</v>
      </c>
      <c r="AW254" s="624" t="s">
        <v>2310</v>
      </c>
      <c r="AX254" s="624" t="s">
        <v>142</v>
      </c>
      <c r="AY254" s="626" t="s">
        <v>144</v>
      </c>
    </row>
    <row r="255" spans="2:65" s="712" customFormat="1" ht="24.2" customHeight="1">
      <c r="B255" s="717"/>
      <c r="C255" s="718" t="s">
        <v>2433</v>
      </c>
      <c r="D255" s="718" t="s">
        <v>146</v>
      </c>
      <c r="E255" s="719" t="s">
        <v>4787</v>
      </c>
      <c r="F255" s="720" t="s">
        <v>4788</v>
      </c>
      <c r="G255" s="721" t="s">
        <v>158</v>
      </c>
      <c r="H255" s="722">
        <v>63</v>
      </c>
      <c r="I255" s="741"/>
      <c r="J255" s="723">
        <f>ROUND(I255*H255,2)</f>
        <v>0</v>
      </c>
      <c r="K255" s="724"/>
      <c r="L255" s="111"/>
      <c r="M255" s="578" t="s">
        <v>72</v>
      </c>
      <c r="N255" s="577" t="s">
        <v>90</v>
      </c>
      <c r="O255" s="576">
        <v>7.0000000000000007E-2</v>
      </c>
      <c r="P255" s="576">
        <f>O255*H255</f>
        <v>4.41</v>
      </c>
      <c r="Q255" s="576">
        <v>0</v>
      </c>
      <c r="R255" s="576">
        <f>Q255*H255</f>
        <v>0</v>
      </c>
      <c r="S255" s="576">
        <v>0.17</v>
      </c>
      <c r="T255" s="575">
        <f>S255*H255</f>
        <v>10.71</v>
      </c>
      <c r="AR255" s="140" t="s">
        <v>150</v>
      </c>
      <c r="AT255" s="140" t="s">
        <v>146</v>
      </c>
      <c r="AU255" s="140" t="s">
        <v>65</v>
      </c>
      <c r="AY255" s="569" t="s">
        <v>144</v>
      </c>
      <c r="BE255" s="570">
        <f>IF(N255="základní",J255,0)</f>
        <v>0</v>
      </c>
      <c r="BF255" s="570">
        <f>IF(N255="snížená",J255,0)</f>
        <v>0</v>
      </c>
      <c r="BG255" s="570">
        <f>IF(N255="zákl. přenesená",J255,0)</f>
        <v>0</v>
      </c>
      <c r="BH255" s="570">
        <f>IF(N255="sníž. přenesená",J255,0)</f>
        <v>0</v>
      </c>
      <c r="BI255" s="570">
        <f>IF(N255="nulová",J255,0)</f>
        <v>0</v>
      </c>
      <c r="BJ255" s="569" t="s">
        <v>142</v>
      </c>
      <c r="BK255" s="570">
        <f>ROUND(I255*H255,2)</f>
        <v>0</v>
      </c>
      <c r="BL255" s="569" t="s">
        <v>150</v>
      </c>
      <c r="BM255" s="140" t="s">
        <v>4789</v>
      </c>
    </row>
    <row r="256" spans="2:65" s="712" customFormat="1" ht="24.2" customHeight="1">
      <c r="B256" s="717"/>
      <c r="C256" s="718" t="s">
        <v>2413</v>
      </c>
      <c r="D256" s="718" t="s">
        <v>146</v>
      </c>
      <c r="E256" s="719" t="s">
        <v>4790</v>
      </c>
      <c r="F256" s="720" t="s">
        <v>4791</v>
      </c>
      <c r="G256" s="721" t="s">
        <v>158</v>
      </c>
      <c r="H256" s="722">
        <v>63</v>
      </c>
      <c r="I256" s="741"/>
      <c r="J256" s="723">
        <f>ROUND(I256*H256,2)</f>
        <v>0</v>
      </c>
      <c r="K256" s="724"/>
      <c r="L256" s="111"/>
      <c r="M256" s="578" t="s">
        <v>72</v>
      </c>
      <c r="N256" s="577" t="s">
        <v>90</v>
      </c>
      <c r="O256" s="576">
        <v>0.2</v>
      </c>
      <c r="P256" s="576">
        <f>O256*H256</f>
        <v>12.600000000000001</v>
      </c>
      <c r="Q256" s="576">
        <v>0</v>
      </c>
      <c r="R256" s="576">
        <f>Q256*H256</f>
        <v>0</v>
      </c>
      <c r="S256" s="576">
        <v>0.24</v>
      </c>
      <c r="T256" s="575">
        <f>S256*H256</f>
        <v>15.12</v>
      </c>
      <c r="AR256" s="140" t="s">
        <v>150</v>
      </c>
      <c r="AT256" s="140" t="s">
        <v>146</v>
      </c>
      <c r="AU256" s="140" t="s">
        <v>65</v>
      </c>
      <c r="AY256" s="569" t="s">
        <v>144</v>
      </c>
      <c r="BE256" s="570">
        <f>IF(N256="základní",J256,0)</f>
        <v>0</v>
      </c>
      <c r="BF256" s="570">
        <f>IF(N256="snížená",J256,0)</f>
        <v>0</v>
      </c>
      <c r="BG256" s="570">
        <f>IF(N256="zákl. přenesená",J256,0)</f>
        <v>0</v>
      </c>
      <c r="BH256" s="570">
        <f>IF(N256="sníž. přenesená",J256,0)</f>
        <v>0</v>
      </c>
      <c r="BI256" s="570">
        <f>IF(N256="nulová",J256,0)</f>
        <v>0</v>
      </c>
      <c r="BJ256" s="569" t="s">
        <v>142</v>
      </c>
      <c r="BK256" s="570">
        <f>ROUND(I256*H256,2)</f>
        <v>0</v>
      </c>
      <c r="BL256" s="569" t="s">
        <v>150</v>
      </c>
      <c r="BM256" s="140" t="s">
        <v>4792</v>
      </c>
    </row>
    <row r="257" spans="2:65" s="712" customFormat="1" ht="24.2" customHeight="1">
      <c r="B257" s="717"/>
      <c r="C257" s="718" t="s">
        <v>2421</v>
      </c>
      <c r="D257" s="718" t="s">
        <v>146</v>
      </c>
      <c r="E257" s="719" t="s">
        <v>2652</v>
      </c>
      <c r="F257" s="720" t="s">
        <v>4793</v>
      </c>
      <c r="G257" s="721" t="s">
        <v>158</v>
      </c>
      <c r="H257" s="722">
        <v>63</v>
      </c>
      <c r="I257" s="741"/>
      <c r="J257" s="723">
        <f>ROUND(I257*H257,2)</f>
        <v>0</v>
      </c>
      <c r="K257" s="724"/>
      <c r="L257" s="111"/>
      <c r="M257" s="578" t="s">
        <v>72</v>
      </c>
      <c r="N257" s="577" t="s">
        <v>90</v>
      </c>
      <c r="O257" s="576">
        <v>0.108</v>
      </c>
      <c r="P257" s="576">
        <f>O257*H257</f>
        <v>6.8040000000000003</v>
      </c>
      <c r="Q257" s="576">
        <v>0</v>
      </c>
      <c r="R257" s="576">
        <f>Q257*H257</f>
        <v>0</v>
      </c>
      <c r="S257" s="576">
        <v>0.22</v>
      </c>
      <c r="T257" s="575">
        <f>S257*H257</f>
        <v>13.86</v>
      </c>
      <c r="AR257" s="140" t="s">
        <v>150</v>
      </c>
      <c r="AT257" s="140" t="s">
        <v>146</v>
      </c>
      <c r="AU257" s="140" t="s">
        <v>65</v>
      </c>
      <c r="AY257" s="569" t="s">
        <v>144</v>
      </c>
      <c r="BE257" s="570">
        <f>IF(N257="základní",J257,0)</f>
        <v>0</v>
      </c>
      <c r="BF257" s="570">
        <f>IF(N257="snížená",J257,0)</f>
        <v>0</v>
      </c>
      <c r="BG257" s="570">
        <f>IF(N257="zákl. přenesená",J257,0)</f>
        <v>0</v>
      </c>
      <c r="BH257" s="570">
        <f>IF(N257="sníž. přenesená",J257,0)</f>
        <v>0</v>
      </c>
      <c r="BI257" s="570">
        <f>IF(N257="nulová",J257,0)</f>
        <v>0</v>
      </c>
      <c r="BJ257" s="569" t="s">
        <v>142</v>
      </c>
      <c r="BK257" s="570">
        <f>ROUND(I257*H257,2)</f>
        <v>0</v>
      </c>
      <c r="BL257" s="569" t="s">
        <v>150</v>
      </c>
      <c r="BM257" s="140" t="s">
        <v>4794</v>
      </c>
    </row>
    <row r="258" spans="2:65" s="712" customFormat="1" ht="24.2" customHeight="1">
      <c r="B258" s="717"/>
      <c r="C258" s="718" t="s">
        <v>65</v>
      </c>
      <c r="D258" s="718" t="s">
        <v>146</v>
      </c>
      <c r="E258" s="719" t="s">
        <v>4795</v>
      </c>
      <c r="F258" s="720" t="s">
        <v>4796</v>
      </c>
      <c r="G258" s="721" t="s">
        <v>211</v>
      </c>
      <c r="H258" s="722">
        <v>20</v>
      </c>
      <c r="I258" s="741"/>
      <c r="J258" s="723">
        <f>ROUND(I258*H258,2)</f>
        <v>0</v>
      </c>
      <c r="K258" s="724"/>
      <c r="L258" s="111"/>
      <c r="M258" s="578" t="s">
        <v>72</v>
      </c>
      <c r="N258" s="577" t="s">
        <v>90</v>
      </c>
      <c r="O258" s="576">
        <v>0.13300000000000001</v>
      </c>
      <c r="P258" s="576">
        <f>O258*H258</f>
        <v>2.66</v>
      </c>
      <c r="Q258" s="576">
        <v>0</v>
      </c>
      <c r="R258" s="576">
        <f>Q258*H258</f>
        <v>0</v>
      </c>
      <c r="S258" s="576">
        <v>0</v>
      </c>
      <c r="T258" s="575">
        <f>S258*H258</f>
        <v>0</v>
      </c>
      <c r="AR258" s="140" t="s">
        <v>150</v>
      </c>
      <c r="AT258" s="140" t="s">
        <v>146</v>
      </c>
      <c r="AU258" s="140" t="s">
        <v>65</v>
      </c>
      <c r="AY258" s="569" t="s">
        <v>144</v>
      </c>
      <c r="BE258" s="570">
        <f>IF(N258="základní",J258,0)</f>
        <v>0</v>
      </c>
      <c r="BF258" s="570">
        <f>IF(N258="snížená",J258,0)</f>
        <v>0</v>
      </c>
      <c r="BG258" s="570">
        <f>IF(N258="zákl. přenesená",J258,0)</f>
        <v>0</v>
      </c>
      <c r="BH258" s="570">
        <f>IF(N258="sníž. přenesená",J258,0)</f>
        <v>0</v>
      </c>
      <c r="BI258" s="570">
        <f>IF(N258="nulová",J258,0)</f>
        <v>0</v>
      </c>
      <c r="BJ258" s="569" t="s">
        <v>142</v>
      </c>
      <c r="BK258" s="570">
        <f>ROUND(I258*H258,2)</f>
        <v>0</v>
      </c>
      <c r="BL258" s="569" t="s">
        <v>150</v>
      </c>
      <c r="BM258" s="140" t="s">
        <v>4797</v>
      </c>
    </row>
    <row r="259" spans="2:65" s="142" customFormat="1">
      <c r="B259" s="143"/>
      <c r="D259" s="594" t="s">
        <v>221</v>
      </c>
      <c r="E259" s="144" t="s">
        <v>72</v>
      </c>
      <c r="F259" s="593" t="s">
        <v>4798</v>
      </c>
      <c r="H259" s="592">
        <v>20</v>
      </c>
      <c r="L259" s="143"/>
      <c r="M259" s="591"/>
      <c r="T259" s="590"/>
      <c r="AT259" s="144" t="s">
        <v>221</v>
      </c>
      <c r="AU259" s="144" t="s">
        <v>65</v>
      </c>
      <c r="AV259" s="142" t="s">
        <v>65</v>
      </c>
      <c r="AW259" s="142" t="s">
        <v>2310</v>
      </c>
      <c r="AX259" s="142" t="s">
        <v>143</v>
      </c>
      <c r="AY259" s="144" t="s">
        <v>144</v>
      </c>
    </row>
    <row r="260" spans="2:65" s="624" customFormat="1">
      <c r="B260" s="625"/>
      <c r="D260" s="594" t="s">
        <v>221</v>
      </c>
      <c r="E260" s="626" t="s">
        <v>72</v>
      </c>
      <c r="F260" s="627" t="s">
        <v>2311</v>
      </c>
      <c r="H260" s="628">
        <v>20</v>
      </c>
      <c r="L260" s="625"/>
      <c r="M260" s="629"/>
      <c r="T260" s="630"/>
      <c r="AT260" s="626" t="s">
        <v>221</v>
      </c>
      <c r="AU260" s="626" t="s">
        <v>65</v>
      </c>
      <c r="AV260" s="624" t="s">
        <v>150</v>
      </c>
      <c r="AW260" s="624" t="s">
        <v>2310</v>
      </c>
      <c r="AX260" s="624" t="s">
        <v>142</v>
      </c>
      <c r="AY260" s="626" t="s">
        <v>144</v>
      </c>
    </row>
    <row r="261" spans="2:65" s="712" customFormat="1" ht="24.2" customHeight="1">
      <c r="B261" s="717"/>
      <c r="C261" s="718" t="s">
        <v>2651</v>
      </c>
      <c r="D261" s="718" t="s">
        <v>146</v>
      </c>
      <c r="E261" s="719" t="s">
        <v>2664</v>
      </c>
      <c r="F261" s="720" t="s">
        <v>4799</v>
      </c>
      <c r="G261" s="721" t="s">
        <v>211</v>
      </c>
      <c r="H261" s="722">
        <v>10</v>
      </c>
      <c r="I261" s="741"/>
      <c r="J261" s="723">
        <f>ROUND(I261*H261,2)</f>
        <v>0</v>
      </c>
      <c r="K261" s="724"/>
      <c r="L261" s="111"/>
      <c r="M261" s="578" t="s">
        <v>72</v>
      </c>
      <c r="N261" s="577" t="s">
        <v>90</v>
      </c>
      <c r="O261" s="576">
        <v>0.13300000000000001</v>
      </c>
      <c r="P261" s="576">
        <f>O261*H261</f>
        <v>1.33</v>
      </c>
      <c r="Q261" s="576">
        <v>0</v>
      </c>
      <c r="R261" s="576">
        <f>Q261*H261</f>
        <v>0</v>
      </c>
      <c r="S261" s="576">
        <v>0.20499999999999999</v>
      </c>
      <c r="T261" s="575">
        <f>S261*H261</f>
        <v>2.0499999999999998</v>
      </c>
      <c r="AR261" s="140" t="s">
        <v>150</v>
      </c>
      <c r="AT261" s="140" t="s">
        <v>146</v>
      </c>
      <c r="AU261" s="140" t="s">
        <v>65</v>
      </c>
      <c r="AY261" s="569" t="s">
        <v>144</v>
      </c>
      <c r="BE261" s="570">
        <f>IF(N261="základní",J261,0)</f>
        <v>0</v>
      </c>
      <c r="BF261" s="570">
        <f>IF(N261="snížená",J261,0)</f>
        <v>0</v>
      </c>
      <c r="BG261" s="570">
        <f>IF(N261="zákl. přenesená",J261,0)</f>
        <v>0</v>
      </c>
      <c r="BH261" s="570">
        <f>IF(N261="sníž. přenesená",J261,0)</f>
        <v>0</v>
      </c>
      <c r="BI261" s="570">
        <f>IF(N261="nulová",J261,0)</f>
        <v>0</v>
      </c>
      <c r="BJ261" s="569" t="s">
        <v>142</v>
      </c>
      <c r="BK261" s="570">
        <f>ROUND(I261*H261,2)</f>
        <v>0</v>
      </c>
      <c r="BL261" s="569" t="s">
        <v>150</v>
      </c>
      <c r="BM261" s="140" t="s">
        <v>4800</v>
      </c>
    </row>
    <row r="262" spans="2:65" s="142" customFormat="1">
      <c r="B262" s="143"/>
      <c r="D262" s="594" t="s">
        <v>221</v>
      </c>
      <c r="E262" s="144" t="s">
        <v>72</v>
      </c>
      <c r="F262" s="593" t="s">
        <v>4757</v>
      </c>
      <c r="H262" s="592">
        <v>10</v>
      </c>
      <c r="L262" s="143"/>
      <c r="M262" s="591"/>
      <c r="T262" s="590"/>
      <c r="AT262" s="144" t="s">
        <v>221</v>
      </c>
      <c r="AU262" s="144" t="s">
        <v>65</v>
      </c>
      <c r="AV262" s="142" t="s">
        <v>65</v>
      </c>
      <c r="AW262" s="142" t="s">
        <v>2310</v>
      </c>
      <c r="AX262" s="142" t="s">
        <v>142</v>
      </c>
      <c r="AY262" s="144" t="s">
        <v>144</v>
      </c>
    </row>
    <row r="263" spans="2:65" s="579" customFormat="1" ht="22.9" customHeight="1">
      <c r="B263" s="583"/>
      <c r="D263" s="137" t="s">
        <v>139</v>
      </c>
      <c r="E263" s="587" t="s">
        <v>2447</v>
      </c>
      <c r="F263" s="587" t="s">
        <v>2448</v>
      </c>
      <c r="J263" s="586">
        <f>BK263</f>
        <v>0</v>
      </c>
      <c r="L263" s="583"/>
      <c r="M263" s="582"/>
      <c r="P263" s="581">
        <f>SUM(P264:P285)</f>
        <v>19.078270000000003</v>
      </c>
      <c r="R263" s="581">
        <f>SUM(R264:R285)</f>
        <v>0</v>
      </c>
      <c r="T263" s="580">
        <f>SUM(T264:T285)</f>
        <v>0</v>
      </c>
      <c r="AR263" s="137" t="s">
        <v>142</v>
      </c>
      <c r="AT263" s="138" t="s">
        <v>139</v>
      </c>
      <c r="AU263" s="138" t="s">
        <v>142</v>
      </c>
      <c r="AY263" s="137" t="s">
        <v>144</v>
      </c>
      <c r="BK263" s="139">
        <f>SUM(BK264:BK285)</f>
        <v>0</v>
      </c>
    </row>
    <row r="264" spans="2:65" s="712" customFormat="1" ht="21.75" customHeight="1">
      <c r="B264" s="717"/>
      <c r="C264" s="718" t="s">
        <v>372</v>
      </c>
      <c r="D264" s="718" t="s">
        <v>146</v>
      </c>
      <c r="E264" s="719" t="s">
        <v>2673</v>
      </c>
      <c r="F264" s="720" t="s">
        <v>2674</v>
      </c>
      <c r="G264" s="721" t="s">
        <v>175</v>
      </c>
      <c r="H264" s="722">
        <v>34.270000000000003</v>
      </c>
      <c r="I264" s="741"/>
      <c r="J264" s="723">
        <f>ROUND(I264*H264,2)</f>
        <v>0</v>
      </c>
      <c r="K264" s="724"/>
      <c r="L264" s="111"/>
      <c r="M264" s="578" t="s">
        <v>72</v>
      </c>
      <c r="N264" s="577" t="s">
        <v>90</v>
      </c>
      <c r="O264" s="576">
        <v>0.03</v>
      </c>
      <c r="P264" s="576">
        <f>O264*H264</f>
        <v>1.0281</v>
      </c>
      <c r="Q264" s="576">
        <v>0</v>
      </c>
      <c r="R264" s="576">
        <f>Q264*H264</f>
        <v>0</v>
      </c>
      <c r="S264" s="576">
        <v>0</v>
      </c>
      <c r="T264" s="575">
        <f>S264*H264</f>
        <v>0</v>
      </c>
      <c r="AR264" s="140" t="s">
        <v>150</v>
      </c>
      <c r="AT264" s="140" t="s">
        <v>146</v>
      </c>
      <c r="AU264" s="140" t="s">
        <v>65</v>
      </c>
      <c r="AY264" s="569" t="s">
        <v>144</v>
      </c>
      <c r="BE264" s="570">
        <f>IF(N264="základní",J264,0)</f>
        <v>0</v>
      </c>
      <c r="BF264" s="570">
        <f>IF(N264="snížená",J264,0)</f>
        <v>0</v>
      </c>
      <c r="BG264" s="570">
        <f>IF(N264="zákl. přenesená",J264,0)</f>
        <v>0</v>
      </c>
      <c r="BH264" s="570">
        <f>IF(N264="sníž. přenesená",J264,0)</f>
        <v>0</v>
      </c>
      <c r="BI264" s="570">
        <f>IF(N264="nulová",J264,0)</f>
        <v>0</v>
      </c>
      <c r="BJ264" s="569" t="s">
        <v>142</v>
      </c>
      <c r="BK264" s="570">
        <f>ROUND(I264*H264,2)</f>
        <v>0</v>
      </c>
      <c r="BL264" s="569" t="s">
        <v>150</v>
      </c>
      <c r="BM264" s="140" t="s">
        <v>4801</v>
      </c>
    </row>
    <row r="265" spans="2:65" s="142" customFormat="1">
      <c r="B265" s="143"/>
      <c r="D265" s="594" t="s">
        <v>221</v>
      </c>
      <c r="E265" s="144" t="s">
        <v>72</v>
      </c>
      <c r="F265" s="593" t="s">
        <v>4802</v>
      </c>
      <c r="H265" s="592">
        <v>16.559999999999999</v>
      </c>
      <c r="L265" s="143"/>
      <c r="M265" s="591"/>
      <c r="T265" s="590"/>
      <c r="AT265" s="144" t="s">
        <v>221</v>
      </c>
      <c r="AU265" s="144" t="s">
        <v>65</v>
      </c>
      <c r="AV265" s="142" t="s">
        <v>65</v>
      </c>
      <c r="AW265" s="142" t="s">
        <v>2310</v>
      </c>
      <c r="AX265" s="142" t="s">
        <v>143</v>
      </c>
      <c r="AY265" s="144" t="s">
        <v>144</v>
      </c>
    </row>
    <row r="266" spans="2:65" s="142" customFormat="1">
      <c r="B266" s="143"/>
      <c r="D266" s="594" t="s">
        <v>221</v>
      </c>
      <c r="E266" s="144" t="s">
        <v>72</v>
      </c>
      <c r="F266" s="593" t="s">
        <v>4803</v>
      </c>
      <c r="H266" s="592">
        <v>10.71</v>
      </c>
      <c r="L266" s="143"/>
      <c r="M266" s="591"/>
      <c r="T266" s="590"/>
      <c r="AT266" s="144" t="s">
        <v>221</v>
      </c>
      <c r="AU266" s="144" t="s">
        <v>65</v>
      </c>
      <c r="AV266" s="142" t="s">
        <v>65</v>
      </c>
      <c r="AW266" s="142" t="s">
        <v>2310</v>
      </c>
      <c r="AX266" s="142" t="s">
        <v>143</v>
      </c>
      <c r="AY266" s="144" t="s">
        <v>144</v>
      </c>
    </row>
    <row r="267" spans="2:65" s="142" customFormat="1">
      <c r="B267" s="143"/>
      <c r="D267" s="594" t="s">
        <v>221</v>
      </c>
      <c r="E267" s="144" t="s">
        <v>72</v>
      </c>
      <c r="F267" s="593" t="s">
        <v>4896</v>
      </c>
      <c r="H267" s="592">
        <v>7</v>
      </c>
      <c r="L267" s="143"/>
      <c r="M267" s="591"/>
      <c r="T267" s="590"/>
      <c r="AT267" s="144" t="s">
        <v>221</v>
      </c>
      <c r="AU267" s="144" t="s">
        <v>65</v>
      </c>
      <c r="AV267" s="142" t="s">
        <v>65</v>
      </c>
      <c r="AW267" s="142" t="s">
        <v>2310</v>
      </c>
      <c r="AX267" s="142" t="s">
        <v>143</v>
      </c>
      <c r="AY267" s="144" t="s">
        <v>144</v>
      </c>
    </row>
    <row r="268" spans="2:65" s="624" customFormat="1">
      <c r="B268" s="625"/>
      <c r="D268" s="594" t="s">
        <v>221</v>
      </c>
      <c r="E268" s="626" t="s">
        <v>72</v>
      </c>
      <c r="F268" s="627" t="s">
        <v>2311</v>
      </c>
      <c r="H268" s="628">
        <v>34.269999999999996</v>
      </c>
      <c r="L268" s="625"/>
      <c r="M268" s="629"/>
      <c r="T268" s="630"/>
      <c r="AT268" s="626" t="s">
        <v>221</v>
      </c>
      <c r="AU268" s="626" t="s">
        <v>65</v>
      </c>
      <c r="AV268" s="624" t="s">
        <v>150</v>
      </c>
      <c r="AW268" s="624" t="s">
        <v>2310</v>
      </c>
      <c r="AX268" s="624" t="s">
        <v>142</v>
      </c>
      <c r="AY268" s="626" t="s">
        <v>144</v>
      </c>
    </row>
    <row r="269" spans="2:65" s="712" customFormat="1" ht="24.2" customHeight="1">
      <c r="B269" s="717"/>
      <c r="C269" s="718" t="s">
        <v>192</v>
      </c>
      <c r="D269" s="718" t="s">
        <v>146</v>
      </c>
      <c r="E269" s="719" t="s">
        <v>2677</v>
      </c>
      <c r="F269" s="720" t="s">
        <v>2678</v>
      </c>
      <c r="G269" s="721" t="s">
        <v>175</v>
      </c>
      <c r="H269" s="722">
        <v>171.35</v>
      </c>
      <c r="I269" s="741"/>
      <c r="J269" s="723">
        <f>ROUND(I269*H269,2)</f>
        <v>0</v>
      </c>
      <c r="K269" s="724"/>
      <c r="L269" s="111"/>
      <c r="M269" s="578" t="s">
        <v>72</v>
      </c>
      <c r="N269" s="577" t="s">
        <v>90</v>
      </c>
      <c r="O269" s="576">
        <v>2E-3</v>
      </c>
      <c r="P269" s="576">
        <f>O269*H269</f>
        <v>0.3427</v>
      </c>
      <c r="Q269" s="576">
        <v>0</v>
      </c>
      <c r="R269" s="576">
        <f>Q269*H269</f>
        <v>0</v>
      </c>
      <c r="S269" s="576">
        <v>0</v>
      </c>
      <c r="T269" s="575">
        <f>S269*H269</f>
        <v>0</v>
      </c>
      <c r="AR269" s="140" t="s">
        <v>150</v>
      </c>
      <c r="AT269" s="140" t="s">
        <v>146</v>
      </c>
      <c r="AU269" s="140" t="s">
        <v>65</v>
      </c>
      <c r="AY269" s="569" t="s">
        <v>144</v>
      </c>
      <c r="BE269" s="570">
        <f>IF(N269="základní",J269,0)</f>
        <v>0</v>
      </c>
      <c r="BF269" s="570">
        <f>IF(N269="snížená",J269,0)</f>
        <v>0</v>
      </c>
      <c r="BG269" s="570">
        <f>IF(N269="zákl. přenesená",J269,0)</f>
        <v>0</v>
      </c>
      <c r="BH269" s="570">
        <f>IF(N269="sníž. přenesená",J269,0)</f>
        <v>0</v>
      </c>
      <c r="BI269" s="570">
        <f>IF(N269="nulová",J269,0)</f>
        <v>0</v>
      </c>
      <c r="BJ269" s="569" t="s">
        <v>142</v>
      </c>
      <c r="BK269" s="570">
        <f>ROUND(I269*H269,2)</f>
        <v>0</v>
      </c>
      <c r="BL269" s="569" t="s">
        <v>150</v>
      </c>
      <c r="BM269" s="140" t="s">
        <v>4804</v>
      </c>
    </row>
    <row r="270" spans="2:65" s="142" customFormat="1">
      <c r="B270" s="143"/>
      <c r="D270" s="594" t="s">
        <v>221</v>
      </c>
      <c r="E270" s="144" t="s">
        <v>72</v>
      </c>
      <c r="F270" s="593" t="s">
        <v>4897</v>
      </c>
      <c r="H270" s="592">
        <v>171.35</v>
      </c>
      <c r="L270" s="143"/>
      <c r="M270" s="591"/>
      <c r="T270" s="590"/>
      <c r="AT270" s="144" t="s">
        <v>221</v>
      </c>
      <c r="AU270" s="144" t="s">
        <v>65</v>
      </c>
      <c r="AV270" s="142" t="s">
        <v>65</v>
      </c>
      <c r="AW270" s="142" t="s">
        <v>2310</v>
      </c>
      <c r="AX270" s="142" t="s">
        <v>143</v>
      </c>
      <c r="AY270" s="144" t="s">
        <v>144</v>
      </c>
    </row>
    <row r="271" spans="2:65" s="624" customFormat="1">
      <c r="B271" s="625"/>
      <c r="D271" s="594" t="s">
        <v>221</v>
      </c>
      <c r="E271" s="626" t="s">
        <v>72</v>
      </c>
      <c r="F271" s="627" t="s">
        <v>2311</v>
      </c>
      <c r="H271" s="628">
        <v>171.35</v>
      </c>
      <c r="L271" s="625"/>
      <c r="M271" s="629"/>
      <c r="T271" s="630"/>
      <c r="AT271" s="626" t="s">
        <v>221</v>
      </c>
      <c r="AU271" s="626" t="s">
        <v>65</v>
      </c>
      <c r="AV271" s="624" t="s">
        <v>150</v>
      </c>
      <c r="AW271" s="624" t="s">
        <v>2310</v>
      </c>
      <c r="AX271" s="624" t="s">
        <v>142</v>
      </c>
      <c r="AY271" s="626" t="s">
        <v>144</v>
      </c>
    </row>
    <row r="272" spans="2:65" s="712" customFormat="1" ht="21.75" customHeight="1">
      <c r="B272" s="717"/>
      <c r="C272" s="718" t="s">
        <v>197</v>
      </c>
      <c r="D272" s="718" t="s">
        <v>146</v>
      </c>
      <c r="E272" s="719" t="s">
        <v>2681</v>
      </c>
      <c r="F272" s="720" t="s">
        <v>2682</v>
      </c>
      <c r="G272" s="721" t="s">
        <v>175</v>
      </c>
      <c r="H272" s="722">
        <v>28.98</v>
      </c>
      <c r="I272" s="741"/>
      <c r="J272" s="723">
        <f>ROUND(I272*H272,2)</f>
        <v>0</v>
      </c>
      <c r="K272" s="724"/>
      <c r="L272" s="111"/>
      <c r="M272" s="578" t="s">
        <v>72</v>
      </c>
      <c r="N272" s="577" t="s">
        <v>90</v>
      </c>
      <c r="O272" s="576">
        <v>3.2000000000000001E-2</v>
      </c>
      <c r="P272" s="576">
        <f>O272*H272</f>
        <v>0.92736000000000007</v>
      </c>
      <c r="Q272" s="576">
        <v>0</v>
      </c>
      <c r="R272" s="576">
        <f>Q272*H272</f>
        <v>0</v>
      </c>
      <c r="S272" s="576">
        <v>0</v>
      </c>
      <c r="T272" s="575">
        <f>S272*H272</f>
        <v>0</v>
      </c>
      <c r="AR272" s="140" t="s">
        <v>150</v>
      </c>
      <c r="AT272" s="140" t="s">
        <v>146</v>
      </c>
      <c r="AU272" s="140" t="s">
        <v>65</v>
      </c>
      <c r="AY272" s="569" t="s">
        <v>144</v>
      </c>
      <c r="BE272" s="570">
        <f>IF(N272="základní",J272,0)</f>
        <v>0</v>
      </c>
      <c r="BF272" s="570">
        <f>IF(N272="snížená",J272,0)</f>
        <v>0</v>
      </c>
      <c r="BG272" s="570">
        <f>IF(N272="zákl. přenesená",J272,0)</f>
        <v>0</v>
      </c>
      <c r="BH272" s="570">
        <f>IF(N272="sníž. přenesená",J272,0)</f>
        <v>0</v>
      </c>
      <c r="BI272" s="570">
        <f>IF(N272="nulová",J272,0)</f>
        <v>0</v>
      </c>
      <c r="BJ272" s="569" t="s">
        <v>142</v>
      </c>
      <c r="BK272" s="570">
        <f>ROUND(I272*H272,2)</f>
        <v>0</v>
      </c>
      <c r="BL272" s="569" t="s">
        <v>150</v>
      </c>
      <c r="BM272" s="140" t="s">
        <v>4805</v>
      </c>
    </row>
    <row r="273" spans="2:65" s="142" customFormat="1">
      <c r="B273" s="143"/>
      <c r="D273" s="594" t="s">
        <v>221</v>
      </c>
      <c r="E273" s="144" t="s">
        <v>72</v>
      </c>
      <c r="F273" s="593" t="s">
        <v>4806</v>
      </c>
      <c r="H273" s="592">
        <v>13.86</v>
      </c>
      <c r="L273" s="143"/>
      <c r="M273" s="591"/>
      <c r="T273" s="590"/>
      <c r="AT273" s="144" t="s">
        <v>221</v>
      </c>
      <c r="AU273" s="144" t="s">
        <v>65</v>
      </c>
      <c r="AV273" s="142" t="s">
        <v>65</v>
      </c>
      <c r="AW273" s="142" t="s">
        <v>2310</v>
      </c>
      <c r="AX273" s="142" t="s">
        <v>143</v>
      </c>
      <c r="AY273" s="144" t="s">
        <v>144</v>
      </c>
    </row>
    <row r="274" spans="2:65" s="142" customFormat="1">
      <c r="B274" s="143"/>
      <c r="D274" s="594" t="s">
        <v>221</v>
      </c>
      <c r="E274" s="144" t="s">
        <v>72</v>
      </c>
      <c r="F274" s="593" t="s">
        <v>4807</v>
      </c>
      <c r="H274" s="592">
        <v>15.12</v>
      </c>
      <c r="L274" s="143"/>
      <c r="M274" s="591"/>
      <c r="T274" s="590"/>
      <c r="AT274" s="144" t="s">
        <v>221</v>
      </c>
      <c r="AU274" s="144" t="s">
        <v>65</v>
      </c>
      <c r="AV274" s="142" t="s">
        <v>65</v>
      </c>
      <c r="AW274" s="142" t="s">
        <v>2310</v>
      </c>
      <c r="AX274" s="142" t="s">
        <v>143</v>
      </c>
      <c r="AY274" s="144" t="s">
        <v>144</v>
      </c>
    </row>
    <row r="275" spans="2:65" s="624" customFormat="1">
      <c r="B275" s="625"/>
      <c r="D275" s="594" t="s">
        <v>221</v>
      </c>
      <c r="E275" s="626" t="s">
        <v>72</v>
      </c>
      <c r="F275" s="627" t="s">
        <v>2311</v>
      </c>
      <c r="H275" s="628">
        <v>28.979999999999997</v>
      </c>
      <c r="L275" s="625"/>
      <c r="M275" s="629"/>
      <c r="T275" s="630"/>
      <c r="AT275" s="626" t="s">
        <v>221</v>
      </c>
      <c r="AU275" s="626" t="s">
        <v>65</v>
      </c>
      <c r="AV275" s="624" t="s">
        <v>150</v>
      </c>
      <c r="AW275" s="624" t="s">
        <v>2310</v>
      </c>
      <c r="AX275" s="624" t="s">
        <v>142</v>
      </c>
      <c r="AY275" s="626" t="s">
        <v>144</v>
      </c>
    </row>
    <row r="276" spans="2:65" s="712" customFormat="1" ht="24.2" customHeight="1">
      <c r="B276" s="717"/>
      <c r="C276" s="718" t="s">
        <v>155</v>
      </c>
      <c r="D276" s="718" t="s">
        <v>146</v>
      </c>
      <c r="E276" s="719" t="s">
        <v>2692</v>
      </c>
      <c r="F276" s="720" t="s">
        <v>2693</v>
      </c>
      <c r="G276" s="721" t="s">
        <v>175</v>
      </c>
      <c r="H276" s="722">
        <v>144.9</v>
      </c>
      <c r="I276" s="741"/>
      <c r="J276" s="723">
        <f>ROUND(I276*H276,2)</f>
        <v>0</v>
      </c>
      <c r="K276" s="724"/>
      <c r="L276" s="111"/>
      <c r="M276" s="578" t="s">
        <v>72</v>
      </c>
      <c r="N276" s="577" t="s">
        <v>90</v>
      </c>
      <c r="O276" s="576">
        <v>3.0000000000000001E-3</v>
      </c>
      <c r="P276" s="576">
        <f>O276*H276</f>
        <v>0.43470000000000003</v>
      </c>
      <c r="Q276" s="576">
        <v>0</v>
      </c>
      <c r="R276" s="576">
        <f>Q276*H276</f>
        <v>0</v>
      </c>
      <c r="S276" s="576">
        <v>0</v>
      </c>
      <c r="T276" s="575">
        <f>S276*H276</f>
        <v>0</v>
      </c>
      <c r="AR276" s="140" t="s">
        <v>150</v>
      </c>
      <c r="AT276" s="140" t="s">
        <v>146</v>
      </c>
      <c r="AU276" s="140" t="s">
        <v>65</v>
      </c>
      <c r="AY276" s="569" t="s">
        <v>144</v>
      </c>
      <c r="BE276" s="570">
        <f>IF(N276="základní",J276,0)</f>
        <v>0</v>
      </c>
      <c r="BF276" s="570">
        <f>IF(N276="snížená",J276,0)</f>
        <v>0</v>
      </c>
      <c r="BG276" s="570">
        <f>IF(N276="zákl. přenesená",J276,0)</f>
        <v>0</v>
      </c>
      <c r="BH276" s="570">
        <f>IF(N276="sníž. přenesená",J276,0)</f>
        <v>0</v>
      </c>
      <c r="BI276" s="570">
        <f>IF(N276="nulová",J276,0)</f>
        <v>0</v>
      </c>
      <c r="BJ276" s="569" t="s">
        <v>142</v>
      </c>
      <c r="BK276" s="570">
        <f>ROUND(I276*H276,2)</f>
        <v>0</v>
      </c>
      <c r="BL276" s="569" t="s">
        <v>150</v>
      </c>
      <c r="BM276" s="140" t="s">
        <v>4808</v>
      </c>
    </row>
    <row r="277" spans="2:65" s="142" customFormat="1">
      <c r="B277" s="143"/>
      <c r="D277" s="594" t="s">
        <v>221</v>
      </c>
      <c r="E277" s="144" t="s">
        <v>72</v>
      </c>
      <c r="F277" s="593" t="s">
        <v>4809</v>
      </c>
      <c r="H277" s="592">
        <v>144.9</v>
      </c>
      <c r="L277" s="143"/>
      <c r="M277" s="591"/>
      <c r="T277" s="590"/>
      <c r="AT277" s="144" t="s">
        <v>221</v>
      </c>
      <c r="AU277" s="144" t="s">
        <v>65</v>
      </c>
      <c r="AV277" s="142" t="s">
        <v>65</v>
      </c>
      <c r="AW277" s="142" t="s">
        <v>2310</v>
      </c>
      <c r="AX277" s="142" t="s">
        <v>143</v>
      </c>
      <c r="AY277" s="144" t="s">
        <v>144</v>
      </c>
    </row>
    <row r="278" spans="2:65" s="624" customFormat="1">
      <c r="B278" s="625"/>
      <c r="D278" s="594" t="s">
        <v>221</v>
      </c>
      <c r="E278" s="626" t="s">
        <v>72</v>
      </c>
      <c r="F278" s="627" t="s">
        <v>2311</v>
      </c>
      <c r="H278" s="628">
        <v>144.9</v>
      </c>
      <c r="L278" s="625"/>
      <c r="M278" s="629"/>
      <c r="T278" s="630"/>
      <c r="AT278" s="626" t="s">
        <v>221</v>
      </c>
      <c r="AU278" s="626" t="s">
        <v>65</v>
      </c>
      <c r="AV278" s="624" t="s">
        <v>150</v>
      </c>
      <c r="AW278" s="624" t="s">
        <v>2310</v>
      </c>
      <c r="AX278" s="624" t="s">
        <v>142</v>
      </c>
      <c r="AY278" s="626" t="s">
        <v>144</v>
      </c>
    </row>
    <row r="279" spans="2:65" s="712" customFormat="1" ht="24.2" customHeight="1">
      <c r="B279" s="717"/>
      <c r="C279" s="718" t="s">
        <v>160</v>
      </c>
      <c r="D279" s="718" t="s">
        <v>146</v>
      </c>
      <c r="E279" s="719" t="s">
        <v>4810</v>
      </c>
      <c r="F279" s="720" t="s">
        <v>4811</v>
      </c>
      <c r="G279" s="721" t="s">
        <v>175</v>
      </c>
      <c r="H279" s="722">
        <v>34.270000000000003</v>
      </c>
      <c r="I279" s="741"/>
      <c r="J279" s="723">
        <f>ROUND(I279*H279,2)</f>
        <v>0</v>
      </c>
      <c r="K279" s="724"/>
      <c r="L279" s="111"/>
      <c r="M279" s="578" t="s">
        <v>72</v>
      </c>
      <c r="N279" s="577" t="s">
        <v>90</v>
      </c>
      <c r="O279" s="576">
        <v>0.159</v>
      </c>
      <c r="P279" s="576">
        <f>O279*H279</f>
        <v>5.4489300000000007</v>
      </c>
      <c r="Q279" s="576">
        <v>0</v>
      </c>
      <c r="R279" s="576">
        <f>Q279*H279</f>
        <v>0</v>
      </c>
      <c r="S279" s="576">
        <v>0</v>
      </c>
      <c r="T279" s="575">
        <f>S279*H279</f>
        <v>0</v>
      </c>
      <c r="AR279" s="140" t="s">
        <v>150</v>
      </c>
      <c r="AT279" s="140" t="s">
        <v>146</v>
      </c>
      <c r="AU279" s="140" t="s">
        <v>65</v>
      </c>
      <c r="AY279" s="569" t="s">
        <v>144</v>
      </c>
      <c r="BE279" s="570">
        <f>IF(N279="základní",J279,0)</f>
        <v>0</v>
      </c>
      <c r="BF279" s="570">
        <f>IF(N279="snížená",J279,0)</f>
        <v>0</v>
      </c>
      <c r="BG279" s="570">
        <f>IF(N279="zákl. přenesená",J279,0)</f>
        <v>0</v>
      </c>
      <c r="BH279" s="570">
        <f>IF(N279="sníž. přenesená",J279,0)</f>
        <v>0</v>
      </c>
      <c r="BI279" s="570">
        <f>IF(N279="nulová",J279,0)</f>
        <v>0</v>
      </c>
      <c r="BJ279" s="569" t="s">
        <v>142</v>
      </c>
      <c r="BK279" s="570">
        <f>ROUND(I279*H279,2)</f>
        <v>0</v>
      </c>
      <c r="BL279" s="569" t="s">
        <v>150</v>
      </c>
      <c r="BM279" s="140" t="s">
        <v>4812</v>
      </c>
    </row>
    <row r="280" spans="2:65" s="712" customFormat="1" ht="24.2" customHeight="1">
      <c r="B280" s="717"/>
      <c r="C280" s="718" t="s">
        <v>2443</v>
      </c>
      <c r="D280" s="718" t="s">
        <v>146</v>
      </c>
      <c r="E280" s="719" t="s">
        <v>4813</v>
      </c>
      <c r="F280" s="720" t="s">
        <v>4814</v>
      </c>
      <c r="G280" s="721" t="s">
        <v>175</v>
      </c>
      <c r="H280" s="722">
        <v>28.98</v>
      </c>
      <c r="I280" s="741"/>
      <c r="J280" s="723">
        <f>ROUND(I280*H280,2)</f>
        <v>0</v>
      </c>
      <c r="K280" s="724"/>
      <c r="L280" s="111"/>
      <c r="M280" s="578" t="s">
        <v>72</v>
      </c>
      <c r="N280" s="577" t="s">
        <v>90</v>
      </c>
      <c r="O280" s="576">
        <v>0.376</v>
      </c>
      <c r="P280" s="576">
        <f>O280*H280</f>
        <v>10.89648</v>
      </c>
      <c r="Q280" s="576">
        <v>0</v>
      </c>
      <c r="R280" s="576">
        <f>Q280*H280</f>
        <v>0</v>
      </c>
      <c r="S280" s="576">
        <v>0</v>
      </c>
      <c r="T280" s="575">
        <f>S280*H280</f>
        <v>0</v>
      </c>
      <c r="AR280" s="140" t="s">
        <v>150</v>
      </c>
      <c r="AT280" s="140" t="s">
        <v>146</v>
      </c>
      <c r="AU280" s="140" t="s">
        <v>65</v>
      </c>
      <c r="AY280" s="569" t="s">
        <v>144</v>
      </c>
      <c r="BE280" s="570">
        <f>IF(N280="základní",J280,0)</f>
        <v>0</v>
      </c>
      <c r="BF280" s="570">
        <f>IF(N280="snížená",J280,0)</f>
        <v>0</v>
      </c>
      <c r="BG280" s="570">
        <f>IF(N280="zákl. přenesená",J280,0)</f>
        <v>0</v>
      </c>
      <c r="BH280" s="570">
        <f>IF(N280="sníž. přenesená",J280,0)</f>
        <v>0</v>
      </c>
      <c r="BI280" s="570">
        <f>IF(N280="nulová",J280,0)</f>
        <v>0</v>
      </c>
      <c r="BJ280" s="569" t="s">
        <v>142</v>
      </c>
      <c r="BK280" s="570">
        <f>ROUND(I280*H280,2)</f>
        <v>0</v>
      </c>
      <c r="BL280" s="569" t="s">
        <v>150</v>
      </c>
      <c r="BM280" s="140" t="s">
        <v>4815</v>
      </c>
    </row>
    <row r="281" spans="2:65" s="712" customFormat="1" ht="33" customHeight="1">
      <c r="B281" s="717"/>
      <c r="C281" s="718" t="s">
        <v>298</v>
      </c>
      <c r="D281" s="718" t="s">
        <v>146</v>
      </c>
      <c r="E281" s="719" t="s">
        <v>2700</v>
      </c>
      <c r="F281" s="720" t="s">
        <v>1546</v>
      </c>
      <c r="G281" s="721" t="s">
        <v>175</v>
      </c>
      <c r="H281" s="722">
        <v>30.42</v>
      </c>
      <c r="I281" s="741"/>
      <c r="J281" s="723">
        <f>ROUND(I281*H281,2)</f>
        <v>0</v>
      </c>
      <c r="K281" s="724"/>
      <c r="L281" s="111"/>
      <c r="M281" s="578" t="s">
        <v>72</v>
      </c>
      <c r="N281" s="577" t="s">
        <v>90</v>
      </c>
      <c r="O281" s="576">
        <v>0</v>
      </c>
      <c r="P281" s="576">
        <f>O281*H281</f>
        <v>0</v>
      </c>
      <c r="Q281" s="576">
        <v>0</v>
      </c>
      <c r="R281" s="576">
        <f>Q281*H281</f>
        <v>0</v>
      </c>
      <c r="S281" s="576">
        <v>0</v>
      </c>
      <c r="T281" s="575">
        <f>S281*H281</f>
        <v>0</v>
      </c>
      <c r="AR281" s="140" t="s">
        <v>150</v>
      </c>
      <c r="AT281" s="140" t="s">
        <v>146</v>
      </c>
      <c r="AU281" s="140" t="s">
        <v>65</v>
      </c>
      <c r="AY281" s="569" t="s">
        <v>144</v>
      </c>
      <c r="BE281" s="570">
        <f>IF(N281="základní",J281,0)</f>
        <v>0</v>
      </c>
      <c r="BF281" s="570">
        <f>IF(N281="snížená",J281,0)</f>
        <v>0</v>
      </c>
      <c r="BG281" s="570">
        <f>IF(N281="zákl. přenesená",J281,0)</f>
        <v>0</v>
      </c>
      <c r="BH281" s="570">
        <f>IF(N281="sníž. přenesená",J281,0)</f>
        <v>0</v>
      </c>
      <c r="BI281" s="570">
        <f>IF(N281="nulová",J281,0)</f>
        <v>0</v>
      </c>
      <c r="BJ281" s="569" t="s">
        <v>142</v>
      </c>
      <c r="BK281" s="570">
        <f>ROUND(I281*H281,2)</f>
        <v>0</v>
      </c>
      <c r="BL281" s="569" t="s">
        <v>150</v>
      </c>
      <c r="BM281" s="140" t="s">
        <v>4816</v>
      </c>
    </row>
    <row r="282" spans="2:65" s="142" customFormat="1">
      <c r="B282" s="143"/>
      <c r="D282" s="594" t="s">
        <v>221</v>
      </c>
      <c r="E282" s="144" t="s">
        <v>72</v>
      </c>
      <c r="F282" s="593" t="s">
        <v>4802</v>
      </c>
      <c r="H282" s="592">
        <v>16.559999999999999</v>
      </c>
      <c r="L282" s="143"/>
      <c r="M282" s="591"/>
      <c r="T282" s="590"/>
      <c r="AT282" s="144" t="s">
        <v>221</v>
      </c>
      <c r="AU282" s="144" t="s">
        <v>65</v>
      </c>
      <c r="AV282" s="142" t="s">
        <v>65</v>
      </c>
      <c r="AW282" s="142" t="s">
        <v>2310</v>
      </c>
      <c r="AX282" s="142" t="s">
        <v>143</v>
      </c>
      <c r="AY282" s="144" t="s">
        <v>144</v>
      </c>
    </row>
    <row r="283" spans="2:65" s="142" customFormat="1">
      <c r="B283" s="143"/>
      <c r="D283" s="594" t="s">
        <v>221</v>
      </c>
      <c r="E283" s="144" t="s">
        <v>72</v>
      </c>
      <c r="F283" s="593" t="s">
        <v>4806</v>
      </c>
      <c r="H283" s="592">
        <v>13.86</v>
      </c>
      <c r="L283" s="143"/>
      <c r="M283" s="591"/>
      <c r="T283" s="590"/>
      <c r="AT283" s="144" t="s">
        <v>221</v>
      </c>
      <c r="AU283" s="144" t="s">
        <v>65</v>
      </c>
      <c r="AV283" s="142" t="s">
        <v>65</v>
      </c>
      <c r="AW283" s="142" t="s">
        <v>2310</v>
      </c>
      <c r="AX283" s="142" t="s">
        <v>143</v>
      </c>
      <c r="AY283" s="144" t="s">
        <v>144</v>
      </c>
    </row>
    <row r="284" spans="2:65" s="624" customFormat="1">
      <c r="B284" s="625"/>
      <c r="D284" s="594" t="s">
        <v>221</v>
      </c>
      <c r="E284" s="626" t="s">
        <v>72</v>
      </c>
      <c r="F284" s="627" t="s">
        <v>2311</v>
      </c>
      <c r="H284" s="628">
        <v>30.419999999999998</v>
      </c>
      <c r="L284" s="625"/>
      <c r="M284" s="629"/>
      <c r="T284" s="630"/>
      <c r="AT284" s="626" t="s">
        <v>221</v>
      </c>
      <c r="AU284" s="626" t="s">
        <v>65</v>
      </c>
      <c r="AV284" s="624" t="s">
        <v>150</v>
      </c>
      <c r="AW284" s="624" t="s">
        <v>2310</v>
      </c>
      <c r="AX284" s="624" t="s">
        <v>142</v>
      </c>
      <c r="AY284" s="626" t="s">
        <v>144</v>
      </c>
    </row>
    <row r="285" spans="2:65" s="712" customFormat="1" ht="24.2" customHeight="1">
      <c r="B285" s="717"/>
      <c r="C285" s="718" t="s">
        <v>302</v>
      </c>
      <c r="D285" s="718" t="s">
        <v>146</v>
      </c>
      <c r="E285" s="719" t="s">
        <v>4817</v>
      </c>
      <c r="F285" s="720" t="s">
        <v>4717</v>
      </c>
      <c r="G285" s="721" t="s">
        <v>175</v>
      </c>
      <c r="H285" s="722">
        <v>34.270000000000003</v>
      </c>
      <c r="I285" s="741"/>
      <c r="J285" s="723">
        <f>ROUND(I285*H285,2)</f>
        <v>0</v>
      </c>
      <c r="K285" s="724"/>
      <c r="L285" s="111"/>
      <c r="M285" s="578" t="s">
        <v>72</v>
      </c>
      <c r="N285" s="577" t="s">
        <v>90</v>
      </c>
      <c r="O285" s="576">
        <v>0</v>
      </c>
      <c r="P285" s="576">
        <f>O285*H285</f>
        <v>0</v>
      </c>
      <c r="Q285" s="576">
        <v>0</v>
      </c>
      <c r="R285" s="576">
        <f>Q285*H285</f>
        <v>0</v>
      </c>
      <c r="S285" s="576">
        <v>0</v>
      </c>
      <c r="T285" s="575">
        <f>S285*H285</f>
        <v>0</v>
      </c>
      <c r="AR285" s="140" t="s">
        <v>150</v>
      </c>
      <c r="AT285" s="140" t="s">
        <v>146</v>
      </c>
      <c r="AU285" s="140" t="s">
        <v>65</v>
      </c>
      <c r="AY285" s="569" t="s">
        <v>144</v>
      </c>
      <c r="BE285" s="570">
        <f>IF(N285="základní",J285,0)</f>
        <v>0</v>
      </c>
      <c r="BF285" s="570">
        <f>IF(N285="snížená",J285,0)</f>
        <v>0</v>
      </c>
      <c r="BG285" s="570">
        <f>IF(N285="zákl. přenesená",J285,0)</f>
        <v>0</v>
      </c>
      <c r="BH285" s="570">
        <f>IF(N285="sníž. přenesená",J285,0)</f>
        <v>0</v>
      </c>
      <c r="BI285" s="570">
        <f>IF(N285="nulová",J285,0)</f>
        <v>0</v>
      </c>
      <c r="BJ285" s="569" t="s">
        <v>142</v>
      </c>
      <c r="BK285" s="570">
        <f>ROUND(I285*H285,2)</f>
        <v>0</v>
      </c>
      <c r="BL285" s="569" t="s">
        <v>150</v>
      </c>
      <c r="BM285" s="140" t="s">
        <v>4818</v>
      </c>
    </row>
    <row r="286" spans="2:65" s="579" customFormat="1" ht="22.9" customHeight="1">
      <c r="B286" s="583"/>
      <c r="D286" s="137" t="s">
        <v>139</v>
      </c>
      <c r="E286" s="587" t="s">
        <v>370</v>
      </c>
      <c r="F286" s="587" t="s">
        <v>371</v>
      </c>
      <c r="J286" s="586">
        <f>BK286</f>
        <v>0</v>
      </c>
      <c r="L286" s="583"/>
      <c r="M286" s="582"/>
      <c r="P286" s="581">
        <f>P287</f>
        <v>8.6107560000000003</v>
      </c>
      <c r="R286" s="581">
        <f>R287</f>
        <v>0</v>
      </c>
      <c r="T286" s="580">
        <f>T287</f>
        <v>0</v>
      </c>
      <c r="AR286" s="137" t="s">
        <v>142</v>
      </c>
      <c r="AT286" s="138" t="s">
        <v>139</v>
      </c>
      <c r="AU286" s="138" t="s">
        <v>142</v>
      </c>
      <c r="AY286" s="137" t="s">
        <v>144</v>
      </c>
      <c r="BK286" s="139">
        <f>BK287</f>
        <v>0</v>
      </c>
    </row>
    <row r="287" spans="2:65" s="712" customFormat="1" ht="33" customHeight="1">
      <c r="B287" s="717"/>
      <c r="C287" s="718" t="s">
        <v>217</v>
      </c>
      <c r="D287" s="718" t="s">
        <v>146</v>
      </c>
      <c r="E287" s="719" t="s">
        <v>2702</v>
      </c>
      <c r="F287" s="720" t="s">
        <v>2703</v>
      </c>
      <c r="G287" s="721" t="s">
        <v>175</v>
      </c>
      <c r="H287" s="722">
        <v>130.46600000000001</v>
      </c>
      <c r="I287" s="741"/>
      <c r="J287" s="723">
        <f>ROUND(I287*H287,2)</f>
        <v>0</v>
      </c>
      <c r="K287" s="724"/>
      <c r="L287" s="111"/>
      <c r="M287" s="574" t="s">
        <v>72</v>
      </c>
      <c r="N287" s="573" t="s">
        <v>90</v>
      </c>
      <c r="O287" s="572">
        <v>6.6000000000000003E-2</v>
      </c>
      <c r="P287" s="572">
        <f>O287*H287</f>
        <v>8.6107560000000003</v>
      </c>
      <c r="Q287" s="572">
        <v>0</v>
      </c>
      <c r="R287" s="572">
        <f>Q287*H287</f>
        <v>0</v>
      </c>
      <c r="S287" s="572">
        <v>0</v>
      </c>
      <c r="T287" s="571">
        <f>S287*H287</f>
        <v>0</v>
      </c>
      <c r="AR287" s="140" t="s">
        <v>150</v>
      </c>
      <c r="AT287" s="140" t="s">
        <v>146</v>
      </c>
      <c r="AU287" s="140" t="s">
        <v>65</v>
      </c>
      <c r="AY287" s="569" t="s">
        <v>144</v>
      </c>
      <c r="BE287" s="570">
        <f>IF(N287="základní",J287,0)</f>
        <v>0</v>
      </c>
      <c r="BF287" s="570">
        <f>IF(N287="snížená",J287,0)</f>
        <v>0</v>
      </c>
      <c r="BG287" s="570">
        <f>IF(N287="zákl. přenesená",J287,0)</f>
        <v>0</v>
      </c>
      <c r="BH287" s="570">
        <f>IF(N287="sníž. přenesená",J287,0)</f>
        <v>0</v>
      </c>
      <c r="BI287" s="570">
        <f>IF(N287="nulová",J287,0)</f>
        <v>0</v>
      </c>
      <c r="BJ287" s="569" t="s">
        <v>142</v>
      </c>
      <c r="BK287" s="570">
        <f>ROUND(I287*H287,2)</f>
        <v>0</v>
      </c>
      <c r="BL287" s="569" t="s">
        <v>150</v>
      </c>
      <c r="BM287" s="140" t="s">
        <v>4819</v>
      </c>
    </row>
    <row r="288" spans="2:65" s="712" customFormat="1" ht="6.95" customHeight="1">
      <c r="B288" s="568"/>
      <c r="C288" s="567"/>
      <c r="D288" s="567"/>
      <c r="E288" s="567"/>
      <c r="F288" s="567"/>
      <c r="G288" s="567"/>
      <c r="H288" s="567"/>
      <c r="I288" s="567"/>
      <c r="J288" s="567"/>
      <c r="K288" s="567"/>
      <c r="L288" s="111"/>
    </row>
  </sheetData>
  <autoFilter ref="C117:K287" xr:uid="{00000000-0009-0000-0000-00000E000000}"/>
  <mergeCells count="6">
    <mergeCell ref="E110:H110"/>
    <mergeCell ref="L2:V2"/>
    <mergeCell ref="E7:H7"/>
    <mergeCell ref="E16:H16"/>
    <mergeCell ref="E25:H25"/>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9" tint="0.59999389629810485"/>
    <pageSetUpPr fitToPage="1"/>
  </sheetPr>
  <dimension ref="B2:BM147"/>
  <sheetViews>
    <sheetView showGridLines="0" workbookViewId="0">
      <selection activeCell="E111" sqref="E111:H111"/>
    </sheetView>
  </sheetViews>
  <sheetFormatPr defaultRowHeight="11.25"/>
  <cols>
    <col min="1" max="1" width="7.140625" style="713" customWidth="1"/>
    <col min="2" max="2" width="1" style="713" customWidth="1"/>
    <col min="3" max="3" width="3.5703125" style="713" customWidth="1"/>
    <col min="4" max="4" width="3.7109375" style="713" customWidth="1"/>
    <col min="5" max="5" width="14.7109375" style="713" customWidth="1"/>
    <col min="6" max="6" width="43.5703125" style="713" customWidth="1"/>
    <col min="7" max="7" width="6.42578125" style="713" customWidth="1"/>
    <col min="8" max="8" width="12" style="713" customWidth="1"/>
    <col min="9" max="9" width="13.5703125" style="713" customWidth="1"/>
    <col min="10" max="10" width="19.140625" style="713" customWidth="1"/>
    <col min="11" max="11" width="19.140625" style="713" hidden="1" customWidth="1"/>
    <col min="12" max="12" width="8" style="713" customWidth="1"/>
    <col min="13" max="13" width="9.28515625" style="713" hidden="1" customWidth="1"/>
    <col min="14" max="14" width="9.140625" style="713"/>
    <col min="15" max="20" width="12.140625" style="713" hidden="1" customWidth="1"/>
    <col min="21" max="21" width="14" style="713" hidden="1" customWidth="1"/>
    <col min="22" max="22" width="10.5703125" style="713" customWidth="1"/>
    <col min="23" max="23" width="14" style="713" customWidth="1"/>
    <col min="24" max="24" width="10.5703125" style="713" customWidth="1"/>
    <col min="25" max="25" width="12.85546875" style="713" customWidth="1"/>
    <col min="26" max="26" width="9.42578125" style="713" customWidth="1"/>
    <col min="27" max="27" width="12.85546875" style="713" customWidth="1"/>
    <col min="28" max="28" width="14" style="713" customWidth="1"/>
    <col min="29" max="29" width="9.42578125" style="713" customWidth="1"/>
    <col min="30" max="30" width="12.85546875" style="713" customWidth="1"/>
    <col min="31" max="31" width="14" style="713" customWidth="1"/>
    <col min="32" max="16384" width="9.140625" style="713"/>
  </cols>
  <sheetData>
    <row r="2" spans="2:46" ht="36.950000000000003" customHeight="1">
      <c r="L2" s="1114"/>
      <c r="M2" s="1114"/>
      <c r="N2" s="1114"/>
      <c r="O2" s="1114"/>
      <c r="P2" s="1114"/>
      <c r="Q2" s="1114"/>
      <c r="R2" s="1114"/>
      <c r="S2" s="1114"/>
      <c r="T2" s="1114"/>
      <c r="U2" s="1114"/>
      <c r="V2" s="1114"/>
      <c r="AT2" s="569" t="s">
        <v>5517</v>
      </c>
    </row>
    <row r="3" spans="2:46" ht="6.95" customHeight="1">
      <c r="B3" s="106"/>
      <c r="C3" s="107"/>
      <c r="D3" s="107"/>
      <c r="E3" s="107"/>
      <c r="F3" s="107"/>
      <c r="G3" s="107"/>
      <c r="H3" s="107"/>
      <c r="I3" s="107"/>
      <c r="J3" s="107"/>
      <c r="K3" s="107"/>
      <c r="L3" s="108"/>
      <c r="AT3" s="569" t="s">
        <v>65</v>
      </c>
    </row>
    <row r="4" spans="2:46" ht="24.95" customHeight="1">
      <c r="B4" s="108"/>
      <c r="D4" s="109" t="s">
        <v>66</v>
      </c>
      <c r="L4" s="108"/>
      <c r="M4" s="110" t="s">
        <v>67</v>
      </c>
      <c r="AT4" s="569" t="s">
        <v>68</v>
      </c>
    </row>
    <row r="5" spans="2:46" ht="6.95" customHeight="1">
      <c r="B5" s="108"/>
      <c r="L5" s="108"/>
    </row>
    <row r="6" spans="2:46" ht="12" customHeight="1">
      <c r="B6" s="108"/>
      <c r="D6" s="716" t="s">
        <v>69</v>
      </c>
      <c r="L6" s="108"/>
    </row>
    <row r="7" spans="2:46" ht="16.5" customHeight="1">
      <c r="B7" s="108"/>
      <c r="E7" s="1111" t="s">
        <v>5581</v>
      </c>
      <c r="F7" s="1112"/>
      <c r="G7" s="1112"/>
      <c r="H7" s="1112"/>
      <c r="L7" s="108"/>
    </row>
    <row r="8" spans="2:46" s="712" customFormat="1" ht="12" customHeight="1">
      <c r="B8" s="111"/>
      <c r="D8" s="716" t="s">
        <v>70</v>
      </c>
      <c r="L8" s="111"/>
    </row>
    <row r="9" spans="2:46" s="712" customFormat="1" ht="16.5" customHeight="1">
      <c r="B9" s="111"/>
      <c r="E9" s="1109" t="s">
        <v>5518</v>
      </c>
      <c r="F9" s="1110"/>
      <c r="G9" s="1110"/>
      <c r="H9" s="1110"/>
      <c r="L9" s="111"/>
    </row>
    <row r="10" spans="2:46" s="712" customFormat="1">
      <c r="B10" s="111"/>
      <c r="L10" s="111"/>
    </row>
    <row r="11" spans="2:46" s="712" customFormat="1" ht="12" customHeight="1">
      <c r="B11" s="111"/>
      <c r="D11" s="716" t="s">
        <v>71</v>
      </c>
      <c r="F11" s="714" t="s">
        <v>72</v>
      </c>
      <c r="I11" s="716" t="s">
        <v>73</v>
      </c>
      <c r="J11" s="714" t="s">
        <v>72</v>
      </c>
      <c r="L11" s="111"/>
    </row>
    <row r="12" spans="2:46" s="712" customFormat="1" ht="12" customHeight="1">
      <c r="B12" s="111"/>
      <c r="D12" s="716" t="s">
        <v>74</v>
      </c>
      <c r="F12" s="714" t="s">
        <v>2108</v>
      </c>
      <c r="I12" s="716" t="s">
        <v>76</v>
      </c>
      <c r="J12" s="112" t="s">
        <v>5582</v>
      </c>
      <c r="L12" s="111"/>
    </row>
    <row r="13" spans="2:46" s="712" customFormat="1" ht="10.9" customHeight="1">
      <c r="B13" s="111"/>
      <c r="L13" s="111"/>
    </row>
    <row r="14" spans="2:46" s="712" customFormat="1" ht="12" customHeight="1">
      <c r="B14" s="111"/>
      <c r="D14" s="716" t="s">
        <v>77</v>
      </c>
      <c r="I14" s="716" t="s">
        <v>78</v>
      </c>
      <c r="J14" s="714" t="s">
        <v>72</v>
      </c>
      <c r="L14" s="111"/>
    </row>
    <row r="15" spans="2:46" s="712" customFormat="1" ht="18" customHeight="1">
      <c r="B15" s="111"/>
      <c r="E15" s="714" t="s">
        <v>2108</v>
      </c>
      <c r="I15" s="716" t="s">
        <v>80</v>
      </c>
      <c r="J15" s="714" t="s">
        <v>72</v>
      </c>
      <c r="L15" s="111"/>
    </row>
    <row r="16" spans="2:46" s="712" customFormat="1" ht="6.95" customHeight="1">
      <c r="B16" s="111"/>
      <c r="L16" s="111"/>
    </row>
    <row r="17" spans="2:12" s="712" customFormat="1" ht="12" customHeight="1">
      <c r="B17" s="111"/>
      <c r="D17" s="716" t="s">
        <v>4971</v>
      </c>
      <c r="I17" s="716" t="s">
        <v>78</v>
      </c>
      <c r="J17" s="761" t="s">
        <v>5443</v>
      </c>
      <c r="L17" s="111"/>
    </row>
    <row r="18" spans="2:12" s="712" customFormat="1" ht="18" customHeight="1">
      <c r="B18" s="111"/>
      <c r="E18" s="1115" t="s">
        <v>5443</v>
      </c>
      <c r="F18" s="1116"/>
      <c r="G18" s="1116"/>
      <c r="H18" s="1116"/>
      <c r="I18" s="716" t="s">
        <v>80</v>
      </c>
      <c r="J18" s="761" t="s">
        <v>5443</v>
      </c>
      <c r="L18" s="111"/>
    </row>
    <row r="19" spans="2:12" s="712" customFormat="1" ht="6.95" customHeight="1">
      <c r="B19" s="111"/>
      <c r="L19" s="111"/>
    </row>
    <row r="20" spans="2:12" s="712" customFormat="1" ht="12" customHeight="1">
      <c r="B20" s="111"/>
      <c r="D20" s="716" t="s">
        <v>82</v>
      </c>
      <c r="I20" s="716" t="s">
        <v>78</v>
      </c>
      <c r="J20" s="714" t="s">
        <v>72</v>
      </c>
      <c r="L20" s="111"/>
    </row>
    <row r="21" spans="2:12" s="712" customFormat="1" ht="18" customHeight="1">
      <c r="B21" s="111"/>
      <c r="E21" s="714" t="s">
        <v>2108</v>
      </c>
      <c r="I21" s="716" t="s">
        <v>80</v>
      </c>
      <c r="J21" s="714" t="s">
        <v>72</v>
      </c>
      <c r="L21" s="111"/>
    </row>
    <row r="22" spans="2:12" s="712" customFormat="1" ht="6.95" customHeight="1">
      <c r="B22" s="111"/>
      <c r="L22" s="111"/>
    </row>
    <row r="23" spans="2:12" s="712" customFormat="1" ht="12" customHeight="1">
      <c r="B23" s="111"/>
      <c r="D23" s="716" t="s">
        <v>84</v>
      </c>
      <c r="I23" s="716" t="s">
        <v>78</v>
      </c>
      <c r="J23" s="714" t="s">
        <v>72</v>
      </c>
      <c r="L23" s="111"/>
    </row>
    <row r="24" spans="2:12" s="712" customFormat="1" ht="18" customHeight="1">
      <c r="B24" s="111"/>
      <c r="E24" s="714" t="s">
        <v>2108</v>
      </c>
      <c r="I24" s="716" t="s">
        <v>80</v>
      </c>
      <c r="J24" s="714" t="s">
        <v>72</v>
      </c>
      <c r="L24" s="111"/>
    </row>
    <row r="25" spans="2:12" s="712" customFormat="1" ht="6.95" customHeight="1">
      <c r="B25" s="111"/>
      <c r="L25" s="111"/>
    </row>
    <row r="26" spans="2:12" s="712" customFormat="1" ht="12" customHeight="1">
      <c r="B26" s="111"/>
      <c r="D26" s="716" t="s">
        <v>9</v>
      </c>
      <c r="L26" s="111"/>
    </row>
    <row r="27" spans="2:12" s="114" customFormat="1" ht="16.5" customHeight="1">
      <c r="B27" s="113"/>
      <c r="E27" s="1117" t="s">
        <v>72</v>
      </c>
      <c r="F27" s="1117"/>
      <c r="G27" s="1117"/>
      <c r="H27" s="1117"/>
      <c r="L27" s="113"/>
    </row>
    <row r="28" spans="2:12" s="712" customFormat="1" ht="6.95" customHeight="1">
      <c r="B28" s="111"/>
      <c r="L28" s="111"/>
    </row>
    <row r="29" spans="2:12" s="712" customFormat="1" ht="6.95" customHeight="1">
      <c r="B29" s="111"/>
      <c r="D29" s="596"/>
      <c r="E29" s="596"/>
      <c r="F29" s="596"/>
      <c r="G29" s="596"/>
      <c r="H29" s="596"/>
      <c r="I29" s="596"/>
      <c r="J29" s="596"/>
      <c r="K29" s="596"/>
      <c r="L29" s="111"/>
    </row>
    <row r="30" spans="2:12" s="712" customFormat="1" ht="25.35" customHeight="1">
      <c r="B30" s="111"/>
      <c r="D30" s="115" t="s">
        <v>85</v>
      </c>
      <c r="J30" s="116">
        <f>ROUND(J121, 2)</f>
        <v>0</v>
      </c>
      <c r="L30" s="111"/>
    </row>
    <row r="31" spans="2:12" s="712" customFormat="1" ht="6.95" customHeight="1">
      <c r="B31" s="111"/>
      <c r="D31" s="596"/>
      <c r="E31" s="596"/>
      <c r="F31" s="596"/>
      <c r="G31" s="596"/>
      <c r="H31" s="596"/>
      <c r="I31" s="596"/>
      <c r="J31" s="596"/>
      <c r="K31" s="596"/>
      <c r="L31" s="111"/>
    </row>
    <row r="32" spans="2:12" s="712" customFormat="1" ht="14.45" customHeight="1">
      <c r="B32" s="111"/>
      <c r="F32" s="117" t="s">
        <v>86</v>
      </c>
      <c r="I32" s="117" t="s">
        <v>87</v>
      </c>
      <c r="J32" s="117" t="s">
        <v>88</v>
      </c>
      <c r="L32" s="111"/>
    </row>
    <row r="33" spans="2:12" s="712" customFormat="1" ht="14.45" customHeight="1">
      <c r="B33" s="111"/>
      <c r="D33" s="118" t="s">
        <v>89</v>
      </c>
      <c r="E33" s="716" t="s">
        <v>90</v>
      </c>
      <c r="F33" s="119">
        <f>ROUND((SUM(BE121:BE146)),  2)</f>
        <v>0</v>
      </c>
      <c r="I33" s="120">
        <v>0.21</v>
      </c>
      <c r="J33" s="119">
        <f>ROUND(((SUM(BE121:BE146))*I33),  2)</f>
        <v>0</v>
      </c>
      <c r="L33" s="111"/>
    </row>
    <row r="34" spans="2:12" s="712" customFormat="1" ht="14.45" customHeight="1">
      <c r="B34" s="111"/>
      <c r="E34" s="716" t="s">
        <v>91</v>
      </c>
      <c r="F34" s="119">
        <f>ROUND((SUM(BF121:BF146)),  2)</f>
        <v>0</v>
      </c>
      <c r="I34" s="120">
        <v>0.12</v>
      </c>
      <c r="J34" s="119">
        <f>ROUND(((SUM(BF121:BF146))*I34),  2)</f>
        <v>0</v>
      </c>
      <c r="L34" s="111"/>
    </row>
    <row r="35" spans="2:12" s="712" customFormat="1" ht="14.45" hidden="1" customHeight="1">
      <c r="B35" s="111"/>
      <c r="E35" s="716" t="s">
        <v>92</v>
      </c>
      <c r="F35" s="119">
        <f>ROUND((SUM(BG121:BG146)),  2)</f>
        <v>0</v>
      </c>
      <c r="I35" s="120">
        <v>0.21</v>
      </c>
      <c r="J35" s="119">
        <f>0</f>
        <v>0</v>
      </c>
      <c r="L35" s="111"/>
    </row>
    <row r="36" spans="2:12" s="712" customFormat="1" ht="14.45" hidden="1" customHeight="1">
      <c r="B36" s="111"/>
      <c r="E36" s="716" t="s">
        <v>93</v>
      </c>
      <c r="F36" s="119">
        <f>ROUND((SUM(BH121:BH146)),  2)</f>
        <v>0</v>
      </c>
      <c r="I36" s="120">
        <v>0.12</v>
      </c>
      <c r="J36" s="119">
        <f>0</f>
        <v>0</v>
      </c>
      <c r="L36" s="111"/>
    </row>
    <row r="37" spans="2:12" s="712" customFormat="1" ht="14.45" hidden="1" customHeight="1">
      <c r="B37" s="111"/>
      <c r="E37" s="716" t="s">
        <v>94</v>
      </c>
      <c r="F37" s="119">
        <f>ROUND((SUM(BI121:BI146)),  2)</f>
        <v>0</v>
      </c>
      <c r="I37" s="120">
        <v>0</v>
      </c>
      <c r="J37" s="119">
        <f>0</f>
        <v>0</v>
      </c>
      <c r="L37" s="111"/>
    </row>
    <row r="38" spans="2:12" s="712" customFormat="1" ht="6.95" customHeight="1">
      <c r="B38" s="111"/>
      <c r="L38" s="111"/>
    </row>
    <row r="39" spans="2:12" s="712" customFormat="1" ht="25.35" customHeight="1">
      <c r="B39" s="111"/>
      <c r="C39" s="617"/>
      <c r="D39" s="121" t="s">
        <v>95</v>
      </c>
      <c r="E39" s="622"/>
      <c r="F39" s="622"/>
      <c r="G39" s="122" t="s">
        <v>96</v>
      </c>
      <c r="H39" s="123" t="s">
        <v>97</v>
      </c>
      <c r="I39" s="622"/>
      <c r="J39" s="124">
        <f>SUM(J30:J37)</f>
        <v>0</v>
      </c>
      <c r="K39" s="621"/>
      <c r="L39" s="111"/>
    </row>
    <row r="40" spans="2:12" s="712" customFormat="1" ht="14.45" customHeight="1">
      <c r="B40" s="111"/>
      <c r="L40" s="111"/>
    </row>
    <row r="41" spans="2:12" ht="14.45" customHeight="1">
      <c r="B41" s="108"/>
      <c r="L41" s="108"/>
    </row>
    <row r="42" spans="2:12" ht="14.45" customHeight="1">
      <c r="B42" s="108"/>
      <c r="L42" s="108"/>
    </row>
    <row r="43" spans="2:12" ht="14.45" customHeight="1">
      <c r="B43" s="108"/>
      <c r="L43" s="108"/>
    </row>
    <row r="44" spans="2:12" ht="14.45" customHeight="1">
      <c r="B44" s="108"/>
      <c r="L44" s="108"/>
    </row>
    <row r="45" spans="2:12" ht="14.45" customHeight="1">
      <c r="B45" s="108"/>
      <c r="L45" s="108"/>
    </row>
    <row r="46" spans="2:12" ht="14.45" customHeight="1">
      <c r="B46" s="108"/>
      <c r="L46" s="108"/>
    </row>
    <row r="47" spans="2:12" ht="14.45" customHeight="1">
      <c r="B47" s="108"/>
      <c r="L47" s="108"/>
    </row>
    <row r="48" spans="2:12" ht="14.45" customHeight="1">
      <c r="B48" s="108"/>
      <c r="L48" s="108"/>
    </row>
    <row r="49" spans="2:12" ht="14.45" customHeight="1">
      <c r="B49" s="108"/>
      <c r="L49" s="108"/>
    </row>
    <row r="50" spans="2:12" s="712" customFormat="1" ht="14.45" customHeight="1">
      <c r="B50" s="111"/>
      <c r="D50" s="125" t="s">
        <v>98</v>
      </c>
      <c r="E50" s="126"/>
      <c r="F50" s="126"/>
      <c r="G50" s="125" t="s">
        <v>99</v>
      </c>
      <c r="H50" s="126"/>
      <c r="I50" s="126"/>
      <c r="J50" s="126"/>
      <c r="K50" s="126"/>
      <c r="L50" s="111"/>
    </row>
    <row r="51" spans="2:12">
      <c r="B51" s="108"/>
      <c r="L51" s="108"/>
    </row>
    <row r="52" spans="2:12">
      <c r="B52" s="108"/>
      <c r="L52" s="108"/>
    </row>
    <row r="53" spans="2:12">
      <c r="B53" s="108"/>
      <c r="L53" s="108"/>
    </row>
    <row r="54" spans="2:12">
      <c r="B54" s="108"/>
      <c r="L54" s="108"/>
    </row>
    <row r="55" spans="2:12">
      <c r="B55" s="108"/>
      <c r="L55" s="108"/>
    </row>
    <row r="56" spans="2:12">
      <c r="B56" s="108"/>
      <c r="L56" s="108"/>
    </row>
    <row r="57" spans="2:12">
      <c r="B57" s="108"/>
      <c r="L57" s="108"/>
    </row>
    <row r="58" spans="2:12">
      <c r="B58" s="108"/>
      <c r="L58" s="108"/>
    </row>
    <row r="59" spans="2:12">
      <c r="B59" s="108"/>
      <c r="L59" s="108"/>
    </row>
    <row r="60" spans="2:12">
      <c r="B60" s="108"/>
      <c r="L60" s="108"/>
    </row>
    <row r="61" spans="2:12" s="712" customFormat="1" ht="12.75">
      <c r="B61" s="111"/>
      <c r="D61" s="127" t="s">
        <v>100</v>
      </c>
      <c r="E61" s="620"/>
      <c r="F61" s="128" t="s">
        <v>101</v>
      </c>
      <c r="G61" s="127" t="s">
        <v>100</v>
      </c>
      <c r="H61" s="620"/>
      <c r="I61" s="620"/>
      <c r="J61" s="129" t="s">
        <v>101</v>
      </c>
      <c r="K61" s="620"/>
      <c r="L61" s="111"/>
    </row>
    <row r="62" spans="2:12">
      <c r="B62" s="108"/>
      <c r="L62" s="108"/>
    </row>
    <row r="63" spans="2:12">
      <c r="B63" s="108"/>
      <c r="L63" s="108"/>
    </row>
    <row r="64" spans="2:12">
      <c r="B64" s="108"/>
      <c r="L64" s="108"/>
    </row>
    <row r="65" spans="2:12" s="712" customFormat="1" ht="12.75">
      <c r="B65" s="111"/>
      <c r="D65" s="125" t="s">
        <v>102</v>
      </c>
      <c r="E65" s="126"/>
      <c r="F65" s="126"/>
      <c r="G65" s="125" t="s">
        <v>4972</v>
      </c>
      <c r="H65" s="126"/>
      <c r="I65" s="126"/>
      <c r="J65" s="126"/>
      <c r="K65" s="126"/>
      <c r="L65" s="111"/>
    </row>
    <row r="66" spans="2:12">
      <c r="B66" s="108"/>
      <c r="L66" s="108"/>
    </row>
    <row r="67" spans="2:12">
      <c r="B67" s="108"/>
      <c r="L67" s="108"/>
    </row>
    <row r="68" spans="2:12">
      <c r="B68" s="108"/>
      <c r="L68" s="108"/>
    </row>
    <row r="69" spans="2:12">
      <c r="B69" s="108"/>
      <c r="L69" s="108"/>
    </row>
    <row r="70" spans="2:12">
      <c r="B70" s="108"/>
      <c r="L70" s="108"/>
    </row>
    <row r="71" spans="2:12">
      <c r="B71" s="108"/>
      <c r="L71" s="108"/>
    </row>
    <row r="72" spans="2:12">
      <c r="B72" s="108"/>
      <c r="L72" s="108"/>
    </row>
    <row r="73" spans="2:12">
      <c r="B73" s="108"/>
      <c r="L73" s="108"/>
    </row>
    <row r="74" spans="2:12">
      <c r="B74" s="108"/>
      <c r="L74" s="108"/>
    </row>
    <row r="75" spans="2:12">
      <c r="B75" s="108"/>
      <c r="L75" s="108"/>
    </row>
    <row r="76" spans="2:12" s="712" customFormat="1" ht="12.75">
      <c r="B76" s="111"/>
      <c r="D76" s="127" t="s">
        <v>100</v>
      </c>
      <c r="E76" s="620"/>
      <c r="F76" s="128" t="s">
        <v>101</v>
      </c>
      <c r="G76" s="127" t="s">
        <v>100</v>
      </c>
      <c r="H76" s="620"/>
      <c r="I76" s="620"/>
      <c r="J76" s="129" t="s">
        <v>101</v>
      </c>
      <c r="K76" s="620"/>
      <c r="L76" s="111"/>
    </row>
    <row r="77" spans="2:12" s="712" customFormat="1" ht="14.45" customHeight="1">
      <c r="B77" s="568"/>
      <c r="C77" s="567"/>
      <c r="D77" s="567"/>
      <c r="E77" s="567"/>
      <c r="F77" s="567"/>
      <c r="G77" s="567"/>
      <c r="H77" s="567"/>
      <c r="I77" s="567"/>
      <c r="J77" s="567"/>
      <c r="K77" s="567"/>
      <c r="L77" s="111"/>
    </row>
    <row r="81" spans="2:47" s="712" customFormat="1" ht="6.95" customHeight="1">
      <c r="B81" s="609"/>
      <c r="C81" s="608"/>
      <c r="D81" s="608"/>
      <c r="E81" s="608"/>
      <c r="F81" s="608"/>
      <c r="G81" s="608"/>
      <c r="H81" s="608"/>
      <c r="I81" s="608"/>
      <c r="J81" s="608"/>
      <c r="K81" s="608"/>
      <c r="L81" s="111"/>
    </row>
    <row r="82" spans="2:47" s="712" customFormat="1" ht="24.95" customHeight="1">
      <c r="B82" s="111"/>
      <c r="C82" s="109" t="s">
        <v>104</v>
      </c>
      <c r="L82" s="111"/>
    </row>
    <row r="83" spans="2:47" s="712" customFormat="1" ht="6.95" customHeight="1">
      <c r="B83" s="111"/>
      <c r="L83" s="111"/>
    </row>
    <row r="84" spans="2:47" s="712" customFormat="1" ht="12" customHeight="1">
      <c r="B84" s="111"/>
      <c r="C84" s="716" t="s">
        <v>69</v>
      </c>
      <c r="L84" s="111"/>
    </row>
    <row r="85" spans="2:47" s="712" customFormat="1" ht="16.5" customHeight="1">
      <c r="B85" s="111"/>
      <c r="E85" s="1111" t="str">
        <f>E7</f>
        <v>FVE_Jindřichův Hradec_Paliativní péče</v>
      </c>
      <c r="F85" s="1112"/>
      <c r="G85" s="1112"/>
      <c r="H85" s="1112"/>
      <c r="L85" s="111"/>
    </row>
    <row r="86" spans="2:47" s="712" customFormat="1" ht="12" customHeight="1">
      <c r="B86" s="111"/>
      <c r="C86" s="716" t="s">
        <v>70</v>
      </c>
      <c r="L86" s="111"/>
    </row>
    <row r="87" spans="2:47" s="712" customFormat="1" ht="16.5" customHeight="1">
      <c r="B87" s="111"/>
      <c r="E87" s="1109" t="str">
        <f>E9</f>
        <v>01 - FVE</v>
      </c>
      <c r="F87" s="1110"/>
      <c r="G87" s="1110"/>
      <c r="H87" s="1110"/>
      <c r="L87" s="111"/>
    </row>
    <row r="88" spans="2:47" s="712" customFormat="1" ht="6.95" customHeight="1">
      <c r="B88" s="111"/>
      <c r="L88" s="111"/>
    </row>
    <row r="89" spans="2:47" s="712" customFormat="1" ht="12" customHeight="1">
      <c r="B89" s="111"/>
      <c r="C89" s="716" t="s">
        <v>74</v>
      </c>
      <c r="F89" s="714" t="str">
        <f>F12</f>
        <v xml:space="preserve"> </v>
      </c>
      <c r="I89" s="716" t="s">
        <v>76</v>
      </c>
      <c r="J89" s="112" t="str">
        <f>IF(J12="","",J12)</f>
        <v>12. 7. 2024</v>
      </c>
      <c r="L89" s="111"/>
    </row>
    <row r="90" spans="2:47" s="712" customFormat="1" ht="6.95" customHeight="1">
      <c r="B90" s="111"/>
      <c r="L90" s="111"/>
    </row>
    <row r="91" spans="2:47" s="712" customFormat="1" ht="15.2" customHeight="1">
      <c r="B91" s="111"/>
      <c r="C91" s="716" t="s">
        <v>77</v>
      </c>
      <c r="F91" s="714" t="str">
        <f>E15</f>
        <v xml:space="preserve"> </v>
      </c>
      <c r="I91" s="716" t="s">
        <v>82</v>
      </c>
      <c r="J91" s="715" t="str">
        <f>E21</f>
        <v xml:space="preserve"> </v>
      </c>
      <c r="L91" s="111"/>
    </row>
    <row r="92" spans="2:47" s="712" customFormat="1" ht="15.2" customHeight="1">
      <c r="B92" s="111"/>
      <c r="C92" s="716" t="s">
        <v>4971</v>
      </c>
      <c r="F92" s="714" t="str">
        <f>IF(E18="","",E18)</f>
        <v>Vyplň údaj</v>
      </c>
      <c r="I92" s="716" t="s">
        <v>84</v>
      </c>
      <c r="J92" s="715" t="str">
        <f>E24</f>
        <v xml:space="preserve"> </v>
      </c>
      <c r="L92" s="111"/>
    </row>
    <row r="93" spans="2:47" s="712" customFormat="1" ht="10.35" customHeight="1">
      <c r="B93" s="111"/>
      <c r="L93" s="111"/>
    </row>
    <row r="94" spans="2:47" s="712" customFormat="1" ht="29.25" customHeight="1">
      <c r="B94" s="111"/>
      <c r="C94" s="619" t="s">
        <v>105</v>
      </c>
      <c r="D94" s="617"/>
      <c r="E94" s="617"/>
      <c r="F94" s="617"/>
      <c r="G94" s="617"/>
      <c r="H94" s="617"/>
      <c r="I94" s="617"/>
      <c r="J94" s="618" t="s">
        <v>106</v>
      </c>
      <c r="K94" s="617"/>
      <c r="L94" s="111"/>
    </row>
    <row r="95" spans="2:47" s="712" customFormat="1" ht="10.35" customHeight="1">
      <c r="B95" s="111"/>
      <c r="L95" s="111"/>
    </row>
    <row r="96" spans="2:47" s="712" customFormat="1" ht="22.9" customHeight="1">
      <c r="B96" s="111"/>
      <c r="C96" s="616" t="s">
        <v>107</v>
      </c>
      <c r="J96" s="116">
        <f>J121</f>
        <v>0</v>
      </c>
      <c r="L96" s="111"/>
      <c r="AU96" s="569" t="s">
        <v>108</v>
      </c>
    </row>
    <row r="97" spans="2:12" s="130" customFormat="1" ht="24.95" customHeight="1">
      <c r="B97" s="131"/>
      <c r="D97" s="612" t="s">
        <v>5519</v>
      </c>
      <c r="E97" s="611"/>
      <c r="F97" s="611"/>
      <c r="G97" s="611"/>
      <c r="H97" s="611"/>
      <c r="I97" s="611"/>
      <c r="J97" s="610">
        <f>J122</f>
        <v>0</v>
      </c>
      <c r="L97" s="131"/>
    </row>
    <row r="98" spans="2:12" s="132" customFormat="1" ht="19.899999999999999" customHeight="1">
      <c r="B98" s="133"/>
      <c r="D98" s="615" t="s">
        <v>5520</v>
      </c>
      <c r="E98" s="614"/>
      <c r="F98" s="614"/>
      <c r="G98" s="614"/>
      <c r="H98" s="614"/>
      <c r="I98" s="614"/>
      <c r="J98" s="613">
        <f>J123</f>
        <v>0</v>
      </c>
      <c r="L98" s="133"/>
    </row>
    <row r="99" spans="2:12" s="132" customFormat="1" ht="19.899999999999999" customHeight="1">
      <c r="B99" s="133"/>
      <c r="D99" s="615" t="s">
        <v>5521</v>
      </c>
      <c r="E99" s="614"/>
      <c r="F99" s="614"/>
      <c r="G99" s="614"/>
      <c r="H99" s="614"/>
      <c r="I99" s="614"/>
      <c r="J99" s="613">
        <f>J132</f>
        <v>0</v>
      </c>
      <c r="L99" s="133"/>
    </row>
    <row r="100" spans="2:12" s="130" customFormat="1" ht="24.95" customHeight="1">
      <c r="B100" s="131"/>
      <c r="D100" s="612" t="s">
        <v>5522</v>
      </c>
      <c r="E100" s="611"/>
      <c r="F100" s="611"/>
      <c r="G100" s="611"/>
      <c r="H100" s="611"/>
      <c r="I100" s="611"/>
      <c r="J100" s="610">
        <f>J140</f>
        <v>0</v>
      </c>
      <c r="L100" s="131"/>
    </row>
    <row r="101" spans="2:12" s="132" customFormat="1" ht="19.899999999999999" customHeight="1">
      <c r="B101" s="133"/>
      <c r="D101" s="615" t="s">
        <v>5523</v>
      </c>
      <c r="E101" s="614"/>
      <c r="F101" s="614"/>
      <c r="G101" s="614"/>
      <c r="H101" s="614"/>
      <c r="I101" s="614"/>
      <c r="J101" s="613">
        <f>J141</f>
        <v>0</v>
      </c>
      <c r="L101" s="133"/>
    </row>
    <row r="102" spans="2:12" s="712" customFormat="1" ht="21.75" customHeight="1">
      <c r="B102" s="111"/>
      <c r="L102" s="111"/>
    </row>
    <row r="103" spans="2:12" s="712" customFormat="1" ht="6.95" customHeight="1">
      <c r="B103" s="568"/>
      <c r="C103" s="567"/>
      <c r="D103" s="567"/>
      <c r="E103" s="567"/>
      <c r="F103" s="567"/>
      <c r="G103" s="567"/>
      <c r="H103" s="567"/>
      <c r="I103" s="567"/>
      <c r="J103" s="567"/>
      <c r="K103" s="567"/>
      <c r="L103" s="111"/>
    </row>
    <row r="107" spans="2:12" s="712" customFormat="1" ht="6.95" customHeight="1">
      <c r="B107" s="609"/>
      <c r="C107" s="608"/>
      <c r="D107" s="608"/>
      <c r="E107" s="608"/>
      <c r="F107" s="608"/>
      <c r="G107" s="608"/>
      <c r="H107" s="608"/>
      <c r="I107" s="608"/>
      <c r="J107" s="608"/>
      <c r="K107" s="608"/>
      <c r="L107" s="111"/>
    </row>
    <row r="108" spans="2:12" s="712" customFormat="1" ht="24.95" customHeight="1">
      <c r="B108" s="111"/>
      <c r="C108" s="109" t="s">
        <v>123</v>
      </c>
      <c r="L108" s="111"/>
    </row>
    <row r="109" spans="2:12" s="712" customFormat="1" ht="6.95" customHeight="1">
      <c r="B109" s="111"/>
      <c r="L109" s="111"/>
    </row>
    <row r="110" spans="2:12" s="712" customFormat="1" ht="12" customHeight="1">
      <c r="B110" s="111"/>
      <c r="C110" s="716" t="s">
        <v>69</v>
      </c>
      <c r="L110" s="111"/>
    </row>
    <row r="111" spans="2:12" s="712" customFormat="1" ht="16.5" customHeight="1">
      <c r="B111" s="111"/>
      <c r="E111" s="1111" t="str">
        <f>E7</f>
        <v>FVE_Jindřichův Hradec_Paliativní péče</v>
      </c>
      <c r="F111" s="1112"/>
      <c r="G111" s="1112"/>
      <c r="H111" s="1112"/>
      <c r="L111" s="111"/>
    </row>
    <row r="112" spans="2:12" s="712" customFormat="1" ht="12" customHeight="1">
      <c r="B112" s="111"/>
      <c r="C112" s="716" t="s">
        <v>70</v>
      </c>
      <c r="L112" s="111"/>
    </row>
    <row r="113" spans="2:65" s="712" customFormat="1" ht="16.5" customHeight="1">
      <c r="B113" s="111"/>
      <c r="E113" s="1109" t="str">
        <f>E9</f>
        <v>01 - FVE</v>
      </c>
      <c r="F113" s="1110"/>
      <c r="G113" s="1110"/>
      <c r="H113" s="1110"/>
      <c r="L113" s="111"/>
    </row>
    <row r="114" spans="2:65" s="712" customFormat="1" ht="6.95" customHeight="1">
      <c r="B114" s="111"/>
      <c r="L114" s="111"/>
    </row>
    <row r="115" spans="2:65" s="712" customFormat="1" ht="12" customHeight="1">
      <c r="B115" s="111"/>
      <c r="C115" s="716" t="s">
        <v>74</v>
      </c>
      <c r="F115" s="714" t="str">
        <f>F12</f>
        <v xml:space="preserve"> </v>
      </c>
      <c r="I115" s="716" t="s">
        <v>76</v>
      </c>
      <c r="J115" s="112" t="str">
        <f>IF(J12="","",J12)</f>
        <v>12. 7. 2024</v>
      </c>
      <c r="L115" s="111"/>
    </row>
    <row r="116" spans="2:65" s="712" customFormat="1" ht="6.95" customHeight="1">
      <c r="B116" s="111"/>
      <c r="L116" s="111"/>
    </row>
    <row r="117" spans="2:65" s="712" customFormat="1" ht="15.2" customHeight="1">
      <c r="B117" s="111"/>
      <c r="C117" s="716" t="s">
        <v>77</v>
      </c>
      <c r="F117" s="714" t="str">
        <f>E15</f>
        <v xml:space="preserve"> </v>
      </c>
      <c r="I117" s="716" t="s">
        <v>82</v>
      </c>
      <c r="J117" s="715" t="str">
        <f>E21</f>
        <v xml:space="preserve"> </v>
      </c>
      <c r="L117" s="111"/>
    </row>
    <row r="118" spans="2:65" s="712" customFormat="1" ht="15.2" customHeight="1">
      <c r="B118" s="111"/>
      <c r="C118" s="716" t="s">
        <v>4971</v>
      </c>
      <c r="F118" s="714" t="str">
        <f>IF(E18="","",E18)</f>
        <v>Vyplň údaj</v>
      </c>
      <c r="I118" s="716" t="s">
        <v>84</v>
      </c>
      <c r="J118" s="715" t="str">
        <f>E24</f>
        <v xml:space="preserve"> </v>
      </c>
      <c r="L118" s="111"/>
    </row>
    <row r="119" spans="2:65" s="712" customFormat="1" ht="10.35" customHeight="1">
      <c r="B119" s="111"/>
      <c r="L119" s="111"/>
    </row>
    <row r="120" spans="2:65" s="135" customFormat="1" ht="29.25" customHeight="1">
      <c r="B120" s="134"/>
      <c r="C120" s="607" t="s">
        <v>124</v>
      </c>
      <c r="D120" s="606" t="s">
        <v>125</v>
      </c>
      <c r="E120" s="606" t="s">
        <v>126</v>
      </c>
      <c r="F120" s="606" t="s">
        <v>127</v>
      </c>
      <c r="G120" s="606" t="s">
        <v>128</v>
      </c>
      <c r="H120" s="606" t="s">
        <v>129</v>
      </c>
      <c r="I120" s="606" t="s">
        <v>130</v>
      </c>
      <c r="J120" s="605" t="s">
        <v>106</v>
      </c>
      <c r="K120" s="604" t="s">
        <v>131</v>
      </c>
      <c r="L120" s="134"/>
      <c r="M120" s="603" t="s">
        <v>72</v>
      </c>
      <c r="N120" s="602" t="s">
        <v>89</v>
      </c>
      <c r="O120" s="602" t="s">
        <v>132</v>
      </c>
      <c r="P120" s="602" t="s">
        <v>133</v>
      </c>
      <c r="Q120" s="602" t="s">
        <v>134</v>
      </c>
      <c r="R120" s="602" t="s">
        <v>135</v>
      </c>
      <c r="S120" s="602" t="s">
        <v>136</v>
      </c>
      <c r="T120" s="601" t="s">
        <v>137</v>
      </c>
    </row>
    <row r="121" spans="2:65" s="712" customFormat="1" ht="22.9" customHeight="1">
      <c r="B121" s="111"/>
      <c r="C121" s="600" t="s">
        <v>138</v>
      </c>
      <c r="J121" s="599">
        <f>BK121</f>
        <v>0</v>
      </c>
      <c r="L121" s="111"/>
      <c r="M121" s="598"/>
      <c r="N121" s="596"/>
      <c r="O121" s="596"/>
      <c r="P121" s="597">
        <f>P122+P140</f>
        <v>0</v>
      </c>
      <c r="Q121" s="596"/>
      <c r="R121" s="597">
        <f>R122+R140</f>
        <v>0</v>
      </c>
      <c r="S121" s="596"/>
      <c r="T121" s="595">
        <f>T122+T140</f>
        <v>0</v>
      </c>
      <c r="AT121" s="569" t="s">
        <v>139</v>
      </c>
      <c r="AU121" s="569" t="s">
        <v>108</v>
      </c>
      <c r="BK121" s="136">
        <f>BK122+BK140</f>
        <v>0</v>
      </c>
    </row>
    <row r="122" spans="2:65" s="579" customFormat="1" ht="25.9" customHeight="1">
      <c r="B122" s="583"/>
      <c r="D122" s="137" t="s">
        <v>139</v>
      </c>
      <c r="E122" s="585" t="s">
        <v>140</v>
      </c>
      <c r="F122" s="585" t="s">
        <v>140</v>
      </c>
      <c r="I122" s="762"/>
      <c r="J122" s="584">
        <f>BK122</f>
        <v>0</v>
      </c>
      <c r="L122" s="583"/>
      <c r="M122" s="582"/>
      <c r="P122" s="581">
        <f>P123+P132</f>
        <v>0</v>
      </c>
      <c r="R122" s="581">
        <f>R123+R132</f>
        <v>0</v>
      </c>
      <c r="T122" s="580">
        <f>T123+T132</f>
        <v>0</v>
      </c>
      <c r="AR122" s="137" t="s">
        <v>142</v>
      </c>
      <c r="AT122" s="138" t="s">
        <v>139</v>
      </c>
      <c r="AU122" s="138" t="s">
        <v>143</v>
      </c>
      <c r="AY122" s="137" t="s">
        <v>144</v>
      </c>
      <c r="BK122" s="139">
        <f>BK123+BK132</f>
        <v>0</v>
      </c>
    </row>
    <row r="123" spans="2:65" s="579" customFormat="1" ht="22.9" customHeight="1">
      <c r="B123" s="583"/>
      <c r="D123" s="137" t="s">
        <v>139</v>
      </c>
      <c r="E123" s="587" t="s">
        <v>5524</v>
      </c>
      <c r="F123" s="587" t="s">
        <v>1705</v>
      </c>
      <c r="I123" s="762"/>
      <c r="J123" s="586">
        <f>BK123</f>
        <v>0</v>
      </c>
      <c r="L123" s="583"/>
      <c r="M123" s="582"/>
      <c r="P123" s="581">
        <f>SUM(P124:P131)</f>
        <v>0</v>
      </c>
      <c r="R123" s="581">
        <f>SUM(R124:R131)</f>
        <v>0</v>
      </c>
      <c r="T123" s="580">
        <f>SUM(T124:T131)</f>
        <v>0</v>
      </c>
      <c r="AR123" s="137" t="s">
        <v>142</v>
      </c>
      <c r="AT123" s="138" t="s">
        <v>139</v>
      </c>
      <c r="AU123" s="138" t="s">
        <v>142</v>
      </c>
      <c r="AY123" s="137" t="s">
        <v>144</v>
      </c>
      <c r="BK123" s="139">
        <f>SUM(BK124:BK131)</f>
        <v>0</v>
      </c>
    </row>
    <row r="124" spans="2:65" s="712" customFormat="1" ht="16.5" customHeight="1">
      <c r="B124" s="111"/>
      <c r="C124" s="908" t="s">
        <v>142</v>
      </c>
      <c r="D124" s="908" t="s">
        <v>186</v>
      </c>
      <c r="E124" s="909" t="s">
        <v>5525</v>
      </c>
      <c r="F124" s="910" t="s">
        <v>5526</v>
      </c>
      <c r="G124" s="911" t="s">
        <v>1134</v>
      </c>
      <c r="H124" s="912">
        <v>1</v>
      </c>
      <c r="I124" s="765"/>
      <c r="J124" s="913">
        <f>ROUND(I124*H124,2)</f>
        <v>0</v>
      </c>
      <c r="K124" s="914"/>
      <c r="L124" s="141"/>
      <c r="M124" s="766" t="s">
        <v>72</v>
      </c>
      <c r="N124" s="588" t="s">
        <v>90</v>
      </c>
      <c r="P124" s="576">
        <f>O124*H124</f>
        <v>0</v>
      </c>
      <c r="Q124" s="576">
        <v>0</v>
      </c>
      <c r="R124" s="576">
        <f>Q124*H124</f>
        <v>0</v>
      </c>
      <c r="S124" s="576">
        <v>0</v>
      </c>
      <c r="T124" s="575">
        <f>S124*H124</f>
        <v>0</v>
      </c>
      <c r="AR124" s="140" t="s">
        <v>177</v>
      </c>
      <c r="AT124" s="140" t="s">
        <v>186</v>
      </c>
      <c r="AU124" s="140" t="s">
        <v>65</v>
      </c>
      <c r="AY124" s="569" t="s">
        <v>144</v>
      </c>
      <c r="BE124" s="570">
        <f>IF(N124="základní",J124,0)</f>
        <v>0</v>
      </c>
      <c r="BF124" s="570">
        <f>IF(N124="snížená",J124,0)</f>
        <v>0</v>
      </c>
      <c r="BG124" s="570">
        <f>IF(N124="zákl. přenesená",J124,0)</f>
        <v>0</v>
      </c>
      <c r="BH124" s="570">
        <f>IF(N124="sníž. přenesená",J124,0)</f>
        <v>0</v>
      </c>
      <c r="BI124" s="570">
        <f>IF(N124="nulová",J124,0)</f>
        <v>0</v>
      </c>
      <c r="BJ124" s="569" t="s">
        <v>142</v>
      </c>
      <c r="BK124" s="570">
        <f>ROUND(I124*H124,2)</f>
        <v>0</v>
      </c>
      <c r="BL124" s="569" t="s">
        <v>150</v>
      </c>
      <c r="BM124" s="140" t="s">
        <v>5527</v>
      </c>
    </row>
    <row r="125" spans="2:65" s="712" customFormat="1" ht="19.5">
      <c r="B125" s="111"/>
      <c r="D125" s="594" t="s">
        <v>4980</v>
      </c>
      <c r="F125" s="767" t="s">
        <v>5528</v>
      </c>
      <c r="I125" s="768"/>
      <c r="L125" s="111"/>
      <c r="M125" s="769"/>
      <c r="T125" s="770"/>
      <c r="AT125" s="569" t="s">
        <v>4980</v>
      </c>
      <c r="AU125" s="569" t="s">
        <v>65</v>
      </c>
    </row>
    <row r="126" spans="2:65" s="712" customFormat="1" ht="16.5" customHeight="1">
      <c r="B126" s="111"/>
      <c r="C126" s="908" t="s">
        <v>65</v>
      </c>
      <c r="D126" s="908" t="s">
        <v>186</v>
      </c>
      <c r="E126" s="909" t="s">
        <v>5529</v>
      </c>
      <c r="F126" s="910" t="s">
        <v>5530</v>
      </c>
      <c r="G126" s="911" t="s">
        <v>1134</v>
      </c>
      <c r="H126" s="912">
        <v>1</v>
      </c>
      <c r="I126" s="765"/>
      <c r="J126" s="913">
        <f>ROUND(I126*H126,2)</f>
        <v>0</v>
      </c>
      <c r="K126" s="914"/>
      <c r="L126" s="141"/>
      <c r="M126" s="766" t="s">
        <v>72</v>
      </c>
      <c r="N126" s="588" t="s">
        <v>90</v>
      </c>
      <c r="P126" s="576">
        <f>O126*H126</f>
        <v>0</v>
      </c>
      <c r="Q126" s="576">
        <v>0</v>
      </c>
      <c r="R126" s="576">
        <f>Q126*H126</f>
        <v>0</v>
      </c>
      <c r="S126" s="576">
        <v>0</v>
      </c>
      <c r="T126" s="575">
        <f>S126*H126</f>
        <v>0</v>
      </c>
      <c r="AR126" s="140" t="s">
        <v>177</v>
      </c>
      <c r="AT126" s="140" t="s">
        <v>186</v>
      </c>
      <c r="AU126" s="140" t="s">
        <v>65</v>
      </c>
      <c r="AY126" s="569" t="s">
        <v>144</v>
      </c>
      <c r="BE126" s="570">
        <f>IF(N126="základní",J126,0)</f>
        <v>0</v>
      </c>
      <c r="BF126" s="570">
        <f>IF(N126="snížená",J126,0)</f>
        <v>0</v>
      </c>
      <c r="BG126" s="570">
        <f>IF(N126="zákl. přenesená",J126,0)</f>
        <v>0</v>
      </c>
      <c r="BH126" s="570">
        <f>IF(N126="sníž. přenesená",J126,0)</f>
        <v>0</v>
      </c>
      <c r="BI126" s="570">
        <f>IF(N126="nulová",J126,0)</f>
        <v>0</v>
      </c>
      <c r="BJ126" s="569" t="s">
        <v>142</v>
      </c>
      <c r="BK126" s="570">
        <f>ROUND(I126*H126,2)</f>
        <v>0</v>
      </c>
      <c r="BL126" s="569" t="s">
        <v>150</v>
      </c>
      <c r="BM126" s="140" t="s">
        <v>5531</v>
      </c>
    </row>
    <row r="127" spans="2:65" s="712" customFormat="1" ht="19.5">
      <c r="B127" s="111"/>
      <c r="D127" s="594" t="s">
        <v>4980</v>
      </c>
      <c r="F127" s="767" t="s">
        <v>5532</v>
      </c>
      <c r="I127" s="768"/>
      <c r="L127" s="111"/>
      <c r="M127" s="769"/>
      <c r="T127" s="770"/>
      <c r="AT127" s="569" t="s">
        <v>4980</v>
      </c>
      <c r="AU127" s="569" t="s">
        <v>65</v>
      </c>
    </row>
    <row r="128" spans="2:65" s="712" customFormat="1" ht="16.5" customHeight="1">
      <c r="B128" s="111"/>
      <c r="C128" s="908" t="s">
        <v>190</v>
      </c>
      <c r="D128" s="908" t="s">
        <v>186</v>
      </c>
      <c r="E128" s="909" t="s">
        <v>5533</v>
      </c>
      <c r="F128" s="910" t="s">
        <v>5534</v>
      </c>
      <c r="G128" s="911" t="s">
        <v>200</v>
      </c>
      <c r="H128" s="912">
        <v>1</v>
      </c>
      <c r="I128" s="765"/>
      <c r="J128" s="913">
        <f>ROUND(I128*H128,2)</f>
        <v>0</v>
      </c>
      <c r="K128" s="914"/>
      <c r="L128" s="141"/>
      <c r="M128" s="766" t="s">
        <v>72</v>
      </c>
      <c r="N128" s="588" t="s">
        <v>90</v>
      </c>
      <c r="P128" s="576">
        <f>O128*H128</f>
        <v>0</v>
      </c>
      <c r="Q128" s="576">
        <v>0</v>
      </c>
      <c r="R128" s="576">
        <f>Q128*H128</f>
        <v>0</v>
      </c>
      <c r="S128" s="576">
        <v>0</v>
      </c>
      <c r="T128" s="575">
        <f>S128*H128</f>
        <v>0</v>
      </c>
      <c r="AR128" s="140" t="s">
        <v>177</v>
      </c>
      <c r="AT128" s="140" t="s">
        <v>186</v>
      </c>
      <c r="AU128" s="140" t="s">
        <v>65</v>
      </c>
      <c r="AY128" s="569" t="s">
        <v>144</v>
      </c>
      <c r="BE128" s="570">
        <f>IF(N128="základní",J128,0)</f>
        <v>0</v>
      </c>
      <c r="BF128" s="570">
        <f>IF(N128="snížená",J128,0)</f>
        <v>0</v>
      </c>
      <c r="BG128" s="570">
        <f>IF(N128="zákl. přenesená",J128,0)</f>
        <v>0</v>
      </c>
      <c r="BH128" s="570">
        <f>IF(N128="sníž. přenesená",J128,0)</f>
        <v>0</v>
      </c>
      <c r="BI128" s="570">
        <f>IF(N128="nulová",J128,0)</f>
        <v>0</v>
      </c>
      <c r="BJ128" s="569" t="s">
        <v>142</v>
      </c>
      <c r="BK128" s="570">
        <f>ROUND(I128*H128,2)</f>
        <v>0</v>
      </c>
      <c r="BL128" s="569" t="s">
        <v>150</v>
      </c>
      <c r="BM128" s="140" t="s">
        <v>5535</v>
      </c>
    </row>
    <row r="129" spans="2:65" s="712" customFormat="1" ht="16.5" customHeight="1">
      <c r="B129" s="111"/>
      <c r="C129" s="908" t="s">
        <v>150</v>
      </c>
      <c r="D129" s="908" t="s">
        <v>186</v>
      </c>
      <c r="E129" s="909" t="s">
        <v>5536</v>
      </c>
      <c r="F129" s="910" t="s">
        <v>5537</v>
      </c>
      <c r="G129" s="911" t="s">
        <v>1134</v>
      </c>
      <c r="H129" s="912">
        <v>1</v>
      </c>
      <c r="I129" s="765"/>
      <c r="J129" s="913">
        <f>ROUND(I129*H129,2)</f>
        <v>0</v>
      </c>
      <c r="K129" s="914"/>
      <c r="L129" s="141"/>
      <c r="M129" s="766" t="s">
        <v>72</v>
      </c>
      <c r="N129" s="588" t="s">
        <v>90</v>
      </c>
      <c r="P129" s="576">
        <f>O129*H129</f>
        <v>0</v>
      </c>
      <c r="Q129" s="576">
        <v>0</v>
      </c>
      <c r="R129" s="576">
        <f>Q129*H129</f>
        <v>0</v>
      </c>
      <c r="S129" s="576">
        <v>0</v>
      </c>
      <c r="T129" s="575">
        <f>S129*H129</f>
        <v>0</v>
      </c>
      <c r="AR129" s="140" t="s">
        <v>177</v>
      </c>
      <c r="AT129" s="140" t="s">
        <v>186</v>
      </c>
      <c r="AU129" s="140" t="s">
        <v>65</v>
      </c>
      <c r="AY129" s="569" t="s">
        <v>144</v>
      </c>
      <c r="BE129" s="570">
        <f>IF(N129="základní",J129,0)</f>
        <v>0</v>
      </c>
      <c r="BF129" s="570">
        <f>IF(N129="snížená",J129,0)</f>
        <v>0</v>
      </c>
      <c r="BG129" s="570">
        <f>IF(N129="zákl. přenesená",J129,0)</f>
        <v>0</v>
      </c>
      <c r="BH129" s="570">
        <f>IF(N129="sníž. přenesená",J129,0)</f>
        <v>0</v>
      </c>
      <c r="BI129" s="570">
        <f>IF(N129="nulová",J129,0)</f>
        <v>0</v>
      </c>
      <c r="BJ129" s="569" t="s">
        <v>142</v>
      </c>
      <c r="BK129" s="570">
        <f>ROUND(I129*H129,2)</f>
        <v>0</v>
      </c>
      <c r="BL129" s="569" t="s">
        <v>150</v>
      </c>
      <c r="BM129" s="140" t="s">
        <v>5538</v>
      </c>
    </row>
    <row r="130" spans="2:65" s="712" customFormat="1" ht="16.5" customHeight="1">
      <c r="B130" s="111"/>
      <c r="C130" s="908" t="s">
        <v>164</v>
      </c>
      <c r="D130" s="908" t="s">
        <v>186</v>
      </c>
      <c r="E130" s="909" t="s">
        <v>5539</v>
      </c>
      <c r="F130" s="910" t="s">
        <v>5540</v>
      </c>
      <c r="G130" s="911" t="s">
        <v>1134</v>
      </c>
      <c r="H130" s="912">
        <v>1</v>
      </c>
      <c r="I130" s="765"/>
      <c r="J130" s="913">
        <f>ROUND(I130*H130,2)</f>
        <v>0</v>
      </c>
      <c r="K130" s="914"/>
      <c r="L130" s="141"/>
      <c r="M130" s="766" t="s">
        <v>72</v>
      </c>
      <c r="N130" s="588" t="s">
        <v>90</v>
      </c>
      <c r="P130" s="576">
        <f>O130*H130</f>
        <v>0</v>
      </c>
      <c r="Q130" s="576">
        <v>0</v>
      </c>
      <c r="R130" s="576">
        <f>Q130*H130</f>
        <v>0</v>
      </c>
      <c r="S130" s="576">
        <v>0</v>
      </c>
      <c r="T130" s="575">
        <f>S130*H130</f>
        <v>0</v>
      </c>
      <c r="AR130" s="140" t="s">
        <v>177</v>
      </c>
      <c r="AT130" s="140" t="s">
        <v>186</v>
      </c>
      <c r="AU130" s="140" t="s">
        <v>65</v>
      </c>
      <c r="AY130" s="569" t="s">
        <v>144</v>
      </c>
      <c r="BE130" s="570">
        <f>IF(N130="základní",J130,0)</f>
        <v>0</v>
      </c>
      <c r="BF130" s="570">
        <f>IF(N130="snížená",J130,0)</f>
        <v>0</v>
      </c>
      <c r="BG130" s="570">
        <f>IF(N130="zákl. přenesená",J130,0)</f>
        <v>0</v>
      </c>
      <c r="BH130" s="570">
        <f>IF(N130="sníž. přenesená",J130,0)</f>
        <v>0</v>
      </c>
      <c r="BI130" s="570">
        <f>IF(N130="nulová",J130,0)</f>
        <v>0</v>
      </c>
      <c r="BJ130" s="569" t="s">
        <v>142</v>
      </c>
      <c r="BK130" s="570">
        <f>ROUND(I130*H130,2)</f>
        <v>0</v>
      </c>
      <c r="BL130" s="569" t="s">
        <v>150</v>
      </c>
      <c r="BM130" s="140" t="s">
        <v>5541</v>
      </c>
    </row>
    <row r="131" spans="2:65" s="712" customFormat="1" ht="16.5" customHeight="1">
      <c r="B131" s="111"/>
      <c r="C131" s="908" t="s">
        <v>168</v>
      </c>
      <c r="D131" s="908" t="s">
        <v>186</v>
      </c>
      <c r="E131" s="909" t="s">
        <v>5542</v>
      </c>
      <c r="F131" s="910" t="s">
        <v>5543</v>
      </c>
      <c r="G131" s="911" t="s">
        <v>1134</v>
      </c>
      <c r="H131" s="912">
        <v>1</v>
      </c>
      <c r="I131" s="765"/>
      <c r="J131" s="913">
        <f>ROUND(I131*H131,2)</f>
        <v>0</v>
      </c>
      <c r="K131" s="914"/>
      <c r="L131" s="141"/>
      <c r="M131" s="766" t="s">
        <v>72</v>
      </c>
      <c r="N131" s="588" t="s">
        <v>90</v>
      </c>
      <c r="P131" s="576">
        <f>O131*H131</f>
        <v>0</v>
      </c>
      <c r="Q131" s="576">
        <v>0</v>
      </c>
      <c r="R131" s="576">
        <f>Q131*H131</f>
        <v>0</v>
      </c>
      <c r="S131" s="576">
        <v>0</v>
      </c>
      <c r="T131" s="575">
        <f>S131*H131</f>
        <v>0</v>
      </c>
      <c r="AR131" s="140" t="s">
        <v>177</v>
      </c>
      <c r="AT131" s="140" t="s">
        <v>186</v>
      </c>
      <c r="AU131" s="140" t="s">
        <v>65</v>
      </c>
      <c r="AY131" s="569" t="s">
        <v>144</v>
      </c>
      <c r="BE131" s="570">
        <f>IF(N131="základní",J131,0)</f>
        <v>0</v>
      </c>
      <c r="BF131" s="570">
        <f>IF(N131="snížená",J131,0)</f>
        <v>0</v>
      </c>
      <c r="BG131" s="570">
        <f>IF(N131="zákl. přenesená",J131,0)</f>
        <v>0</v>
      </c>
      <c r="BH131" s="570">
        <f>IF(N131="sníž. přenesená",J131,0)</f>
        <v>0</v>
      </c>
      <c r="BI131" s="570">
        <f>IF(N131="nulová",J131,0)</f>
        <v>0</v>
      </c>
      <c r="BJ131" s="569" t="s">
        <v>142</v>
      </c>
      <c r="BK131" s="570">
        <f>ROUND(I131*H131,2)</f>
        <v>0</v>
      </c>
      <c r="BL131" s="569" t="s">
        <v>150</v>
      </c>
      <c r="BM131" s="140" t="s">
        <v>5544</v>
      </c>
    </row>
    <row r="132" spans="2:65" s="579" customFormat="1" ht="22.9" customHeight="1">
      <c r="B132" s="583"/>
      <c r="D132" s="137" t="s">
        <v>139</v>
      </c>
      <c r="E132" s="587" t="s">
        <v>5545</v>
      </c>
      <c r="F132" s="587" t="s">
        <v>1706</v>
      </c>
      <c r="I132" s="762"/>
      <c r="J132" s="586">
        <f>BK132</f>
        <v>0</v>
      </c>
      <c r="L132" s="583"/>
      <c r="M132" s="582"/>
      <c r="P132" s="581">
        <f>SUM(P133:P139)</f>
        <v>0</v>
      </c>
      <c r="R132" s="581">
        <f>SUM(R133:R139)</f>
        <v>0</v>
      </c>
      <c r="T132" s="580">
        <f>SUM(T133:T139)</f>
        <v>0</v>
      </c>
      <c r="AR132" s="137" t="s">
        <v>142</v>
      </c>
      <c r="AT132" s="138" t="s">
        <v>139</v>
      </c>
      <c r="AU132" s="138" t="s">
        <v>142</v>
      </c>
      <c r="AY132" s="137" t="s">
        <v>144</v>
      </c>
      <c r="BK132" s="139">
        <f>SUM(BK133:BK139)</f>
        <v>0</v>
      </c>
    </row>
    <row r="133" spans="2:65" s="712" customFormat="1" ht="16.5" customHeight="1">
      <c r="B133" s="111"/>
      <c r="C133" s="915" t="s">
        <v>172</v>
      </c>
      <c r="D133" s="915" t="s">
        <v>146</v>
      </c>
      <c r="E133" s="916" t="s">
        <v>5546</v>
      </c>
      <c r="F133" s="917" t="s">
        <v>5547</v>
      </c>
      <c r="G133" s="918" t="s">
        <v>1134</v>
      </c>
      <c r="H133" s="919">
        <v>1</v>
      </c>
      <c r="I133" s="763"/>
      <c r="J133" s="920">
        <f>ROUND(I133*H133,2)</f>
        <v>0</v>
      </c>
      <c r="K133" s="921"/>
      <c r="L133" s="111"/>
      <c r="M133" s="764" t="s">
        <v>72</v>
      </c>
      <c r="N133" s="577" t="s">
        <v>90</v>
      </c>
      <c r="P133" s="576">
        <f>O133*H133</f>
        <v>0</v>
      </c>
      <c r="Q133" s="576">
        <v>0</v>
      </c>
      <c r="R133" s="576">
        <f>Q133*H133</f>
        <v>0</v>
      </c>
      <c r="S133" s="576">
        <v>0</v>
      </c>
      <c r="T133" s="575">
        <f>S133*H133</f>
        <v>0</v>
      </c>
      <c r="AR133" s="140" t="s">
        <v>150</v>
      </c>
      <c r="AT133" s="140" t="s">
        <v>146</v>
      </c>
      <c r="AU133" s="140" t="s">
        <v>65</v>
      </c>
      <c r="AY133" s="569" t="s">
        <v>144</v>
      </c>
      <c r="BE133" s="570">
        <f>IF(N133="základní",J133,0)</f>
        <v>0</v>
      </c>
      <c r="BF133" s="570">
        <f>IF(N133="snížená",J133,0)</f>
        <v>0</v>
      </c>
      <c r="BG133" s="570">
        <f>IF(N133="zákl. přenesená",J133,0)</f>
        <v>0</v>
      </c>
      <c r="BH133" s="570">
        <f>IF(N133="sníž. přenesená",J133,0)</f>
        <v>0</v>
      </c>
      <c r="BI133" s="570">
        <f>IF(N133="nulová",J133,0)</f>
        <v>0</v>
      </c>
      <c r="BJ133" s="569" t="s">
        <v>142</v>
      </c>
      <c r="BK133" s="570">
        <f>ROUND(I133*H133,2)</f>
        <v>0</v>
      </c>
      <c r="BL133" s="569" t="s">
        <v>150</v>
      </c>
      <c r="BM133" s="140" t="s">
        <v>5548</v>
      </c>
    </row>
    <row r="134" spans="2:65" s="712" customFormat="1" ht="19.5">
      <c r="B134" s="111"/>
      <c r="D134" s="594" t="s">
        <v>4980</v>
      </c>
      <c r="F134" s="767" t="s">
        <v>5549</v>
      </c>
      <c r="I134" s="768"/>
      <c r="L134" s="111"/>
      <c r="M134" s="769"/>
      <c r="T134" s="770"/>
      <c r="AT134" s="569" t="s">
        <v>4980</v>
      </c>
      <c r="AU134" s="569" t="s">
        <v>65</v>
      </c>
    </row>
    <row r="135" spans="2:65" s="712" customFormat="1" ht="16.5" customHeight="1">
      <c r="B135" s="111"/>
      <c r="C135" s="915" t="s">
        <v>177</v>
      </c>
      <c r="D135" s="915" t="s">
        <v>146</v>
      </c>
      <c r="E135" s="916" t="s">
        <v>5550</v>
      </c>
      <c r="F135" s="917" t="s">
        <v>5551</v>
      </c>
      <c r="G135" s="918" t="s">
        <v>1134</v>
      </c>
      <c r="H135" s="919">
        <v>1</v>
      </c>
      <c r="I135" s="763"/>
      <c r="J135" s="920">
        <f>ROUND(I135*H135,2)</f>
        <v>0</v>
      </c>
      <c r="K135" s="921"/>
      <c r="L135" s="111"/>
      <c r="M135" s="764" t="s">
        <v>72</v>
      </c>
      <c r="N135" s="577" t="s">
        <v>90</v>
      </c>
      <c r="P135" s="576">
        <f>O135*H135</f>
        <v>0</v>
      </c>
      <c r="Q135" s="576">
        <v>0</v>
      </c>
      <c r="R135" s="576">
        <f>Q135*H135</f>
        <v>0</v>
      </c>
      <c r="S135" s="576">
        <v>0</v>
      </c>
      <c r="T135" s="575">
        <f>S135*H135</f>
        <v>0</v>
      </c>
      <c r="AR135" s="140" t="s">
        <v>150</v>
      </c>
      <c r="AT135" s="140" t="s">
        <v>146</v>
      </c>
      <c r="AU135" s="140" t="s">
        <v>65</v>
      </c>
      <c r="AY135" s="569" t="s">
        <v>144</v>
      </c>
      <c r="BE135" s="570">
        <f>IF(N135="základní",J135,0)</f>
        <v>0</v>
      </c>
      <c r="BF135" s="570">
        <f>IF(N135="snížená",J135,0)</f>
        <v>0</v>
      </c>
      <c r="BG135" s="570">
        <f>IF(N135="zákl. přenesená",J135,0)</f>
        <v>0</v>
      </c>
      <c r="BH135" s="570">
        <f>IF(N135="sníž. přenesená",J135,0)</f>
        <v>0</v>
      </c>
      <c r="BI135" s="570">
        <f>IF(N135="nulová",J135,0)</f>
        <v>0</v>
      </c>
      <c r="BJ135" s="569" t="s">
        <v>142</v>
      </c>
      <c r="BK135" s="570">
        <f>ROUND(I135*H135,2)</f>
        <v>0</v>
      </c>
      <c r="BL135" s="569" t="s">
        <v>150</v>
      </c>
      <c r="BM135" s="140" t="s">
        <v>5552</v>
      </c>
    </row>
    <row r="136" spans="2:65" s="712" customFormat="1" ht="16.5" customHeight="1">
      <c r="B136" s="111"/>
      <c r="C136" s="915" t="s">
        <v>181</v>
      </c>
      <c r="D136" s="915" t="s">
        <v>146</v>
      </c>
      <c r="E136" s="916" t="s">
        <v>5553</v>
      </c>
      <c r="F136" s="917" t="s">
        <v>5554</v>
      </c>
      <c r="G136" s="918" t="s">
        <v>1134</v>
      </c>
      <c r="H136" s="919">
        <v>1</v>
      </c>
      <c r="I136" s="763"/>
      <c r="J136" s="920">
        <f>ROUND(I136*H136,2)</f>
        <v>0</v>
      </c>
      <c r="K136" s="921"/>
      <c r="L136" s="111"/>
      <c r="M136" s="764" t="s">
        <v>72</v>
      </c>
      <c r="N136" s="577" t="s">
        <v>90</v>
      </c>
      <c r="P136" s="576">
        <f>O136*H136</f>
        <v>0</v>
      </c>
      <c r="Q136" s="576">
        <v>0</v>
      </c>
      <c r="R136" s="576">
        <f>Q136*H136</f>
        <v>0</v>
      </c>
      <c r="S136" s="576">
        <v>0</v>
      </c>
      <c r="T136" s="575">
        <f>S136*H136</f>
        <v>0</v>
      </c>
      <c r="AR136" s="140" t="s">
        <v>150</v>
      </c>
      <c r="AT136" s="140" t="s">
        <v>146</v>
      </c>
      <c r="AU136" s="140" t="s">
        <v>65</v>
      </c>
      <c r="AY136" s="569" t="s">
        <v>144</v>
      </c>
      <c r="BE136" s="570">
        <f>IF(N136="základní",J136,0)</f>
        <v>0</v>
      </c>
      <c r="BF136" s="570">
        <f>IF(N136="snížená",J136,0)</f>
        <v>0</v>
      </c>
      <c r="BG136" s="570">
        <f>IF(N136="zákl. přenesená",J136,0)</f>
        <v>0</v>
      </c>
      <c r="BH136" s="570">
        <f>IF(N136="sníž. přenesená",J136,0)</f>
        <v>0</v>
      </c>
      <c r="BI136" s="570">
        <f>IF(N136="nulová",J136,0)</f>
        <v>0</v>
      </c>
      <c r="BJ136" s="569" t="s">
        <v>142</v>
      </c>
      <c r="BK136" s="570">
        <f>ROUND(I136*H136,2)</f>
        <v>0</v>
      </c>
      <c r="BL136" s="569" t="s">
        <v>150</v>
      </c>
      <c r="BM136" s="140" t="s">
        <v>5555</v>
      </c>
    </row>
    <row r="137" spans="2:65" s="712" customFormat="1" ht="16.5" customHeight="1">
      <c r="B137" s="111"/>
      <c r="C137" s="915" t="s">
        <v>185</v>
      </c>
      <c r="D137" s="915" t="s">
        <v>146</v>
      </c>
      <c r="E137" s="916" t="s">
        <v>5556</v>
      </c>
      <c r="F137" s="917" t="s">
        <v>5557</v>
      </c>
      <c r="G137" s="918" t="s">
        <v>1134</v>
      </c>
      <c r="H137" s="919">
        <v>1</v>
      </c>
      <c r="I137" s="763"/>
      <c r="J137" s="920">
        <f>ROUND(I137*H137,2)</f>
        <v>0</v>
      </c>
      <c r="K137" s="921"/>
      <c r="L137" s="111"/>
      <c r="M137" s="764" t="s">
        <v>72</v>
      </c>
      <c r="N137" s="577" t="s">
        <v>90</v>
      </c>
      <c r="P137" s="576">
        <f>O137*H137</f>
        <v>0</v>
      </c>
      <c r="Q137" s="576">
        <v>0</v>
      </c>
      <c r="R137" s="576">
        <f>Q137*H137</f>
        <v>0</v>
      </c>
      <c r="S137" s="576">
        <v>0</v>
      </c>
      <c r="T137" s="575">
        <f>S137*H137</f>
        <v>0</v>
      </c>
      <c r="AR137" s="140" t="s">
        <v>150</v>
      </c>
      <c r="AT137" s="140" t="s">
        <v>146</v>
      </c>
      <c r="AU137" s="140" t="s">
        <v>65</v>
      </c>
      <c r="AY137" s="569" t="s">
        <v>144</v>
      </c>
      <c r="BE137" s="570">
        <f>IF(N137="základní",J137,0)</f>
        <v>0</v>
      </c>
      <c r="BF137" s="570">
        <f>IF(N137="snížená",J137,0)</f>
        <v>0</v>
      </c>
      <c r="BG137" s="570">
        <f>IF(N137="zákl. přenesená",J137,0)</f>
        <v>0</v>
      </c>
      <c r="BH137" s="570">
        <f>IF(N137="sníž. přenesená",J137,0)</f>
        <v>0</v>
      </c>
      <c r="BI137" s="570">
        <f>IF(N137="nulová",J137,0)</f>
        <v>0</v>
      </c>
      <c r="BJ137" s="569" t="s">
        <v>142</v>
      </c>
      <c r="BK137" s="570">
        <f>ROUND(I137*H137,2)</f>
        <v>0</v>
      </c>
      <c r="BL137" s="569" t="s">
        <v>150</v>
      </c>
      <c r="BM137" s="140" t="s">
        <v>5558</v>
      </c>
    </row>
    <row r="138" spans="2:65" s="712" customFormat="1" ht="16.5" customHeight="1">
      <c r="B138" s="111"/>
      <c r="C138" s="915" t="s">
        <v>2371</v>
      </c>
      <c r="D138" s="915" t="s">
        <v>146</v>
      </c>
      <c r="E138" s="916" t="s">
        <v>5559</v>
      </c>
      <c r="F138" s="917" t="s">
        <v>5560</v>
      </c>
      <c r="G138" s="918" t="s">
        <v>1134</v>
      </c>
      <c r="H138" s="919">
        <v>1</v>
      </c>
      <c r="I138" s="763"/>
      <c r="J138" s="920">
        <f>ROUND(I138*H138,2)</f>
        <v>0</v>
      </c>
      <c r="K138" s="921"/>
      <c r="L138" s="111"/>
      <c r="M138" s="764" t="s">
        <v>72</v>
      </c>
      <c r="N138" s="577" t="s">
        <v>90</v>
      </c>
      <c r="P138" s="576">
        <f>O138*H138</f>
        <v>0</v>
      </c>
      <c r="Q138" s="576">
        <v>0</v>
      </c>
      <c r="R138" s="576">
        <f>Q138*H138</f>
        <v>0</v>
      </c>
      <c r="S138" s="576">
        <v>0</v>
      </c>
      <c r="T138" s="575">
        <f>S138*H138</f>
        <v>0</v>
      </c>
      <c r="AR138" s="140" t="s">
        <v>150</v>
      </c>
      <c r="AT138" s="140" t="s">
        <v>146</v>
      </c>
      <c r="AU138" s="140" t="s">
        <v>65</v>
      </c>
      <c r="AY138" s="569" t="s">
        <v>144</v>
      </c>
      <c r="BE138" s="570">
        <f>IF(N138="základní",J138,0)</f>
        <v>0</v>
      </c>
      <c r="BF138" s="570">
        <f>IF(N138="snížená",J138,0)</f>
        <v>0</v>
      </c>
      <c r="BG138" s="570">
        <f>IF(N138="zákl. přenesená",J138,0)</f>
        <v>0</v>
      </c>
      <c r="BH138" s="570">
        <f>IF(N138="sníž. přenesená",J138,0)</f>
        <v>0</v>
      </c>
      <c r="BI138" s="570">
        <f>IF(N138="nulová",J138,0)</f>
        <v>0</v>
      </c>
      <c r="BJ138" s="569" t="s">
        <v>142</v>
      </c>
      <c r="BK138" s="570">
        <f>ROUND(I138*H138,2)</f>
        <v>0</v>
      </c>
      <c r="BL138" s="569" t="s">
        <v>150</v>
      </c>
      <c r="BM138" s="140" t="s">
        <v>5561</v>
      </c>
    </row>
    <row r="139" spans="2:65" s="712" customFormat="1" ht="16.5" customHeight="1">
      <c r="B139" s="111"/>
      <c r="C139" s="915" t="s">
        <v>2555</v>
      </c>
      <c r="D139" s="915" t="s">
        <v>146</v>
      </c>
      <c r="E139" s="916" t="s">
        <v>5562</v>
      </c>
      <c r="F139" s="917" t="s">
        <v>5563</v>
      </c>
      <c r="G139" s="918" t="s">
        <v>1134</v>
      </c>
      <c r="H139" s="919">
        <v>1</v>
      </c>
      <c r="I139" s="763"/>
      <c r="J139" s="920">
        <f>ROUND(I139*H139,2)</f>
        <v>0</v>
      </c>
      <c r="K139" s="921"/>
      <c r="L139" s="111"/>
      <c r="M139" s="764" t="s">
        <v>72</v>
      </c>
      <c r="N139" s="577" t="s">
        <v>90</v>
      </c>
      <c r="P139" s="576">
        <f>O139*H139</f>
        <v>0</v>
      </c>
      <c r="Q139" s="576">
        <v>0</v>
      </c>
      <c r="R139" s="576">
        <f>Q139*H139</f>
        <v>0</v>
      </c>
      <c r="S139" s="576">
        <v>0</v>
      </c>
      <c r="T139" s="575">
        <f>S139*H139</f>
        <v>0</v>
      </c>
      <c r="AR139" s="140" t="s">
        <v>150</v>
      </c>
      <c r="AT139" s="140" t="s">
        <v>146</v>
      </c>
      <c r="AU139" s="140" t="s">
        <v>65</v>
      </c>
      <c r="AY139" s="569" t="s">
        <v>144</v>
      </c>
      <c r="BE139" s="570">
        <f>IF(N139="základní",J139,0)</f>
        <v>0</v>
      </c>
      <c r="BF139" s="570">
        <f>IF(N139="snížená",J139,0)</f>
        <v>0</v>
      </c>
      <c r="BG139" s="570">
        <f>IF(N139="zákl. přenesená",J139,0)</f>
        <v>0</v>
      </c>
      <c r="BH139" s="570">
        <f>IF(N139="sníž. přenesená",J139,0)</f>
        <v>0</v>
      </c>
      <c r="BI139" s="570">
        <f>IF(N139="nulová",J139,0)</f>
        <v>0</v>
      </c>
      <c r="BJ139" s="569" t="s">
        <v>142</v>
      </c>
      <c r="BK139" s="570">
        <f>ROUND(I139*H139,2)</f>
        <v>0</v>
      </c>
      <c r="BL139" s="569" t="s">
        <v>150</v>
      </c>
      <c r="BM139" s="140" t="s">
        <v>5564</v>
      </c>
    </row>
    <row r="140" spans="2:65" s="579" customFormat="1" ht="25.9" customHeight="1">
      <c r="B140" s="583"/>
      <c r="D140" s="137" t="s">
        <v>139</v>
      </c>
      <c r="E140" s="585" t="s">
        <v>1689</v>
      </c>
      <c r="F140" s="585" t="s">
        <v>1689</v>
      </c>
      <c r="I140" s="762"/>
      <c r="J140" s="584">
        <f>BK140</f>
        <v>0</v>
      </c>
      <c r="L140" s="583"/>
      <c r="M140" s="582"/>
      <c r="P140" s="581">
        <f>P141</f>
        <v>0</v>
      </c>
      <c r="R140" s="581">
        <f>R141</f>
        <v>0</v>
      </c>
      <c r="T140" s="580">
        <f>T141</f>
        <v>0</v>
      </c>
      <c r="AR140" s="137" t="s">
        <v>164</v>
      </c>
      <c r="AT140" s="138" t="s">
        <v>139</v>
      </c>
      <c r="AU140" s="138" t="s">
        <v>143</v>
      </c>
      <c r="AY140" s="137" t="s">
        <v>144</v>
      </c>
      <c r="BK140" s="139">
        <f>BK141</f>
        <v>0</v>
      </c>
    </row>
    <row r="141" spans="2:65" s="579" customFormat="1" ht="22.9" customHeight="1">
      <c r="B141" s="583"/>
      <c r="D141" s="137" t="s">
        <v>139</v>
      </c>
      <c r="E141" s="587" t="s">
        <v>5565</v>
      </c>
      <c r="F141" s="587" t="s">
        <v>1067</v>
      </c>
      <c r="I141" s="762"/>
      <c r="J141" s="586">
        <f>BK141</f>
        <v>0</v>
      </c>
      <c r="L141" s="583"/>
      <c r="M141" s="582"/>
      <c r="P141" s="581">
        <f>SUM(P142:P146)</f>
        <v>0</v>
      </c>
      <c r="R141" s="581">
        <f>SUM(R142:R146)</f>
        <v>0</v>
      </c>
      <c r="T141" s="580">
        <f>SUM(T142:T146)</f>
        <v>0</v>
      </c>
      <c r="AR141" s="137" t="s">
        <v>164</v>
      </c>
      <c r="AT141" s="138" t="s">
        <v>139</v>
      </c>
      <c r="AU141" s="138" t="s">
        <v>142</v>
      </c>
      <c r="AY141" s="137" t="s">
        <v>144</v>
      </c>
      <c r="BK141" s="139">
        <f>SUM(BK142:BK146)</f>
        <v>0</v>
      </c>
    </row>
    <row r="142" spans="2:65" s="712" customFormat="1" ht="16.5" customHeight="1">
      <c r="B142" s="111"/>
      <c r="C142" s="915" t="s">
        <v>203</v>
      </c>
      <c r="D142" s="915" t="s">
        <v>146</v>
      </c>
      <c r="E142" s="916" t="s">
        <v>5566</v>
      </c>
      <c r="F142" s="917" t="s">
        <v>5567</v>
      </c>
      <c r="G142" s="918" t="s">
        <v>1134</v>
      </c>
      <c r="H142" s="919">
        <v>1</v>
      </c>
      <c r="I142" s="763"/>
      <c r="J142" s="920">
        <f>ROUND(I142*H142,2)</f>
        <v>0</v>
      </c>
      <c r="K142" s="921"/>
      <c r="L142" s="111"/>
      <c r="M142" s="764" t="s">
        <v>72</v>
      </c>
      <c r="N142" s="577" t="s">
        <v>90</v>
      </c>
      <c r="P142" s="576">
        <f>O142*H142</f>
        <v>0</v>
      </c>
      <c r="Q142" s="576">
        <v>0</v>
      </c>
      <c r="R142" s="576">
        <f>Q142*H142</f>
        <v>0</v>
      </c>
      <c r="S142" s="576">
        <v>0</v>
      </c>
      <c r="T142" s="575">
        <f>S142*H142</f>
        <v>0</v>
      </c>
      <c r="AR142" s="140" t="s">
        <v>150</v>
      </c>
      <c r="AT142" s="140" t="s">
        <v>146</v>
      </c>
      <c r="AU142" s="140" t="s">
        <v>65</v>
      </c>
      <c r="AY142" s="569" t="s">
        <v>144</v>
      </c>
      <c r="BE142" s="570">
        <f>IF(N142="základní",J142,0)</f>
        <v>0</v>
      </c>
      <c r="BF142" s="570">
        <f>IF(N142="snížená",J142,0)</f>
        <v>0</v>
      </c>
      <c r="BG142" s="570">
        <f>IF(N142="zákl. přenesená",J142,0)</f>
        <v>0</v>
      </c>
      <c r="BH142" s="570">
        <f>IF(N142="sníž. přenesená",J142,0)</f>
        <v>0</v>
      </c>
      <c r="BI142" s="570">
        <f>IF(N142="nulová",J142,0)</f>
        <v>0</v>
      </c>
      <c r="BJ142" s="569" t="s">
        <v>142</v>
      </c>
      <c r="BK142" s="570">
        <f>ROUND(I142*H142,2)</f>
        <v>0</v>
      </c>
      <c r="BL142" s="569" t="s">
        <v>150</v>
      </c>
      <c r="BM142" s="140" t="s">
        <v>5568</v>
      </c>
    </row>
    <row r="143" spans="2:65" s="712" customFormat="1" ht="16.5" customHeight="1">
      <c r="B143" s="111"/>
      <c r="C143" s="915" t="s">
        <v>2559</v>
      </c>
      <c r="D143" s="915" t="s">
        <v>146</v>
      </c>
      <c r="E143" s="916" t="s">
        <v>5569</v>
      </c>
      <c r="F143" s="917" t="s">
        <v>5570</v>
      </c>
      <c r="G143" s="918" t="s">
        <v>1134</v>
      </c>
      <c r="H143" s="919">
        <v>1</v>
      </c>
      <c r="I143" s="763"/>
      <c r="J143" s="920">
        <f>ROUND(I143*H143,2)</f>
        <v>0</v>
      </c>
      <c r="K143" s="921"/>
      <c r="L143" s="111"/>
      <c r="M143" s="764" t="s">
        <v>72</v>
      </c>
      <c r="N143" s="577" t="s">
        <v>90</v>
      </c>
      <c r="P143" s="576">
        <f>O143*H143</f>
        <v>0</v>
      </c>
      <c r="Q143" s="576">
        <v>0</v>
      </c>
      <c r="R143" s="576">
        <f>Q143*H143</f>
        <v>0</v>
      </c>
      <c r="S143" s="576">
        <v>0</v>
      </c>
      <c r="T143" s="575">
        <f>S143*H143</f>
        <v>0</v>
      </c>
      <c r="AR143" s="140" t="s">
        <v>150</v>
      </c>
      <c r="AT143" s="140" t="s">
        <v>146</v>
      </c>
      <c r="AU143" s="140" t="s">
        <v>65</v>
      </c>
      <c r="AY143" s="569" t="s">
        <v>144</v>
      </c>
      <c r="BE143" s="570">
        <f>IF(N143="základní",J143,0)</f>
        <v>0</v>
      </c>
      <c r="BF143" s="570">
        <f>IF(N143="snížená",J143,0)</f>
        <v>0</v>
      </c>
      <c r="BG143" s="570">
        <f>IF(N143="zákl. přenesená",J143,0)</f>
        <v>0</v>
      </c>
      <c r="BH143" s="570">
        <f>IF(N143="sníž. přenesená",J143,0)</f>
        <v>0</v>
      </c>
      <c r="BI143" s="570">
        <f>IF(N143="nulová",J143,0)</f>
        <v>0</v>
      </c>
      <c r="BJ143" s="569" t="s">
        <v>142</v>
      </c>
      <c r="BK143" s="570">
        <f>ROUND(I143*H143,2)</f>
        <v>0</v>
      </c>
      <c r="BL143" s="569" t="s">
        <v>150</v>
      </c>
      <c r="BM143" s="140" t="s">
        <v>5571</v>
      </c>
    </row>
    <row r="144" spans="2:65" s="712" customFormat="1" ht="24.2" customHeight="1">
      <c r="B144" s="111"/>
      <c r="C144" s="915" t="s">
        <v>2380</v>
      </c>
      <c r="D144" s="915" t="s">
        <v>146</v>
      </c>
      <c r="E144" s="916" t="s">
        <v>5572</v>
      </c>
      <c r="F144" s="917" t="s">
        <v>5573</v>
      </c>
      <c r="G144" s="918" t="s">
        <v>1134</v>
      </c>
      <c r="H144" s="919">
        <v>1</v>
      </c>
      <c r="I144" s="763"/>
      <c r="J144" s="920">
        <f>ROUND(I144*H144,2)</f>
        <v>0</v>
      </c>
      <c r="K144" s="921"/>
      <c r="L144" s="111"/>
      <c r="M144" s="764" t="s">
        <v>72</v>
      </c>
      <c r="N144" s="577" t="s">
        <v>90</v>
      </c>
      <c r="P144" s="576">
        <f>O144*H144</f>
        <v>0</v>
      </c>
      <c r="Q144" s="576">
        <v>0</v>
      </c>
      <c r="R144" s="576">
        <f>Q144*H144</f>
        <v>0</v>
      </c>
      <c r="S144" s="576">
        <v>0</v>
      </c>
      <c r="T144" s="575">
        <f>S144*H144</f>
        <v>0</v>
      </c>
      <c r="AR144" s="140" t="s">
        <v>150</v>
      </c>
      <c r="AT144" s="140" t="s">
        <v>146</v>
      </c>
      <c r="AU144" s="140" t="s">
        <v>65</v>
      </c>
      <c r="AY144" s="569" t="s">
        <v>144</v>
      </c>
      <c r="BE144" s="570">
        <f>IF(N144="základní",J144,0)</f>
        <v>0</v>
      </c>
      <c r="BF144" s="570">
        <f>IF(N144="snížená",J144,0)</f>
        <v>0</v>
      </c>
      <c r="BG144" s="570">
        <f>IF(N144="zákl. přenesená",J144,0)</f>
        <v>0</v>
      </c>
      <c r="BH144" s="570">
        <f>IF(N144="sníž. přenesená",J144,0)</f>
        <v>0</v>
      </c>
      <c r="BI144" s="570">
        <f>IF(N144="nulová",J144,0)</f>
        <v>0</v>
      </c>
      <c r="BJ144" s="569" t="s">
        <v>142</v>
      </c>
      <c r="BK144" s="570">
        <f>ROUND(I144*H144,2)</f>
        <v>0</v>
      </c>
      <c r="BL144" s="569" t="s">
        <v>150</v>
      </c>
      <c r="BM144" s="140" t="s">
        <v>5574</v>
      </c>
    </row>
    <row r="145" spans="2:65" s="712" customFormat="1" ht="16.5" customHeight="1">
      <c r="B145" s="111"/>
      <c r="C145" s="915" t="s">
        <v>2324</v>
      </c>
      <c r="D145" s="915" t="s">
        <v>146</v>
      </c>
      <c r="E145" s="916" t="s">
        <v>5575</v>
      </c>
      <c r="F145" s="917" t="s">
        <v>5576</v>
      </c>
      <c r="G145" s="918" t="s">
        <v>1134</v>
      </c>
      <c r="H145" s="919">
        <v>1</v>
      </c>
      <c r="I145" s="763"/>
      <c r="J145" s="920">
        <f>ROUND(I145*H145,2)</f>
        <v>0</v>
      </c>
      <c r="K145" s="921"/>
      <c r="L145" s="111"/>
      <c r="M145" s="764" t="s">
        <v>72</v>
      </c>
      <c r="N145" s="577" t="s">
        <v>90</v>
      </c>
      <c r="P145" s="576">
        <f>O145*H145</f>
        <v>0</v>
      </c>
      <c r="Q145" s="576">
        <v>0</v>
      </c>
      <c r="R145" s="576">
        <f>Q145*H145</f>
        <v>0</v>
      </c>
      <c r="S145" s="576">
        <v>0</v>
      </c>
      <c r="T145" s="575">
        <f>S145*H145</f>
        <v>0</v>
      </c>
      <c r="AR145" s="140" t="s">
        <v>150</v>
      </c>
      <c r="AT145" s="140" t="s">
        <v>146</v>
      </c>
      <c r="AU145" s="140" t="s">
        <v>65</v>
      </c>
      <c r="AY145" s="569" t="s">
        <v>144</v>
      </c>
      <c r="BE145" s="570">
        <f>IF(N145="základní",J145,0)</f>
        <v>0</v>
      </c>
      <c r="BF145" s="570">
        <f>IF(N145="snížená",J145,0)</f>
        <v>0</v>
      </c>
      <c r="BG145" s="570">
        <f>IF(N145="zákl. přenesená",J145,0)</f>
        <v>0</v>
      </c>
      <c r="BH145" s="570">
        <f>IF(N145="sníž. přenesená",J145,0)</f>
        <v>0</v>
      </c>
      <c r="BI145" s="570">
        <f>IF(N145="nulová",J145,0)</f>
        <v>0</v>
      </c>
      <c r="BJ145" s="569" t="s">
        <v>142</v>
      </c>
      <c r="BK145" s="570">
        <f>ROUND(I145*H145,2)</f>
        <v>0</v>
      </c>
      <c r="BL145" s="569" t="s">
        <v>150</v>
      </c>
      <c r="BM145" s="140" t="s">
        <v>5577</v>
      </c>
    </row>
    <row r="146" spans="2:65" s="712" customFormat="1" ht="16.5" customHeight="1">
      <c r="B146" s="111"/>
      <c r="C146" s="915" t="s">
        <v>2333</v>
      </c>
      <c r="D146" s="915" t="s">
        <v>146</v>
      </c>
      <c r="E146" s="916" t="s">
        <v>5578</v>
      </c>
      <c r="F146" s="917" t="s">
        <v>5579</v>
      </c>
      <c r="G146" s="918" t="s">
        <v>1134</v>
      </c>
      <c r="H146" s="919">
        <v>1</v>
      </c>
      <c r="I146" s="763"/>
      <c r="J146" s="920">
        <f>ROUND(I146*H146,2)</f>
        <v>0</v>
      </c>
      <c r="K146" s="921"/>
      <c r="L146" s="111"/>
      <c r="M146" s="771" t="s">
        <v>72</v>
      </c>
      <c r="N146" s="573" t="s">
        <v>90</v>
      </c>
      <c r="O146" s="772"/>
      <c r="P146" s="572">
        <f>O146*H146</f>
        <v>0</v>
      </c>
      <c r="Q146" s="572">
        <v>0</v>
      </c>
      <c r="R146" s="572">
        <f>Q146*H146</f>
        <v>0</v>
      </c>
      <c r="S146" s="572">
        <v>0</v>
      </c>
      <c r="T146" s="571">
        <f>S146*H146</f>
        <v>0</v>
      </c>
      <c r="AR146" s="140" t="s">
        <v>150</v>
      </c>
      <c r="AT146" s="140" t="s">
        <v>146</v>
      </c>
      <c r="AU146" s="140" t="s">
        <v>65</v>
      </c>
      <c r="AY146" s="569" t="s">
        <v>144</v>
      </c>
      <c r="BE146" s="570">
        <f>IF(N146="základní",J146,0)</f>
        <v>0</v>
      </c>
      <c r="BF146" s="570">
        <f>IF(N146="snížená",J146,0)</f>
        <v>0</v>
      </c>
      <c r="BG146" s="570">
        <f>IF(N146="zákl. přenesená",J146,0)</f>
        <v>0</v>
      </c>
      <c r="BH146" s="570">
        <f>IF(N146="sníž. přenesená",J146,0)</f>
        <v>0</v>
      </c>
      <c r="BI146" s="570">
        <f>IF(N146="nulová",J146,0)</f>
        <v>0</v>
      </c>
      <c r="BJ146" s="569" t="s">
        <v>142</v>
      </c>
      <c r="BK146" s="570">
        <f>ROUND(I146*H146,2)</f>
        <v>0</v>
      </c>
      <c r="BL146" s="569" t="s">
        <v>150</v>
      </c>
      <c r="BM146" s="140" t="s">
        <v>5580</v>
      </c>
    </row>
    <row r="147" spans="2:65" s="712" customFormat="1" ht="6.95" customHeight="1">
      <c r="B147" s="568"/>
      <c r="C147" s="567"/>
      <c r="D147" s="567"/>
      <c r="E147" s="567"/>
      <c r="F147" s="567"/>
      <c r="G147" s="567"/>
      <c r="H147" s="567"/>
      <c r="I147" s="567"/>
      <c r="J147" s="567"/>
      <c r="K147" s="567"/>
      <c r="L147" s="111"/>
    </row>
  </sheetData>
  <sheetProtection algorithmName="SHA-512" hashValue="h0SrX+ktgyyFuB7N7C/yKZct5OWMtLSoDrst0438GUR/zEd4nF96sf8B1lECQ3tvFICaaSxtRakrAL32a5XR0Q==" saltValue="9z8FYBY6dSInMy0+PGeztJNqm+JtCW7e66+1SfIz4XCtLTj0WT0bdYe+ItsLSPESv51VNVxHjEJsZ40TTDKLqA==" spinCount="100000" sheet="1" objects="1" scenarios="1" formatColumns="0" formatRows="0" autoFilter="0"/>
  <autoFilter ref="C120:K146" xr:uid="{00000000-0009-0000-0000-00000F000000}"/>
  <mergeCells count="9">
    <mergeCell ref="E87:H87"/>
    <mergeCell ref="E111:H111"/>
    <mergeCell ref="E113:H113"/>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352"/>
  <sheetViews>
    <sheetView showGridLines="0" topLeftCell="A11" workbookViewId="0">
      <selection activeCell="I126" sqref="I126"/>
    </sheetView>
  </sheetViews>
  <sheetFormatPr defaultRowHeight="11.25"/>
  <cols>
    <col min="1" max="1" width="7.140625" style="922" customWidth="1"/>
    <col min="2" max="2" width="1" style="922" customWidth="1"/>
    <col min="3" max="3" width="3.5703125" style="922" customWidth="1"/>
    <col min="4" max="4" width="3.7109375" style="922" customWidth="1"/>
    <col min="5" max="5" width="14.7109375" style="922" customWidth="1"/>
    <col min="6" max="6" width="43.5703125" style="922" customWidth="1"/>
    <col min="7" max="7" width="6.42578125" style="922" customWidth="1"/>
    <col min="8" max="8" width="12" style="922" customWidth="1"/>
    <col min="9" max="9" width="13.5703125" style="922" customWidth="1"/>
    <col min="10" max="10" width="19.140625" style="922" customWidth="1"/>
    <col min="11" max="11" width="19.140625" style="922" hidden="1" customWidth="1"/>
    <col min="12" max="12" width="8" style="922" customWidth="1"/>
    <col min="13" max="13" width="9.28515625" style="922" hidden="1" customWidth="1"/>
    <col min="14" max="14" width="9.140625" style="922"/>
    <col min="15" max="20" width="12.140625" style="922" hidden="1" customWidth="1"/>
    <col min="21" max="21" width="14" style="922" hidden="1" customWidth="1"/>
    <col min="22" max="22" width="10.5703125" style="922" customWidth="1"/>
    <col min="23" max="23" width="14" style="922" customWidth="1"/>
    <col min="24" max="24" width="10.5703125" style="922" customWidth="1"/>
    <col min="25" max="25" width="12.85546875" style="922" customWidth="1"/>
    <col min="26" max="26" width="9.42578125" style="922" customWidth="1"/>
    <col min="27" max="27" width="12.85546875" style="922" customWidth="1"/>
    <col min="28" max="28" width="14" style="922" customWidth="1"/>
    <col min="29" max="29" width="9.42578125" style="922" customWidth="1"/>
    <col min="30" max="30" width="12.85546875" style="922" customWidth="1"/>
    <col min="31" max="31" width="14" style="922" customWidth="1"/>
    <col min="32" max="16384" width="9.140625" style="922"/>
  </cols>
  <sheetData>
    <row r="2" spans="2:46" ht="36.950000000000003" customHeight="1">
      <c r="L2" s="1104" t="s">
        <v>4600</v>
      </c>
      <c r="M2" s="1105"/>
      <c r="N2" s="1105"/>
      <c r="O2" s="1105"/>
      <c r="P2" s="1105"/>
      <c r="Q2" s="1105"/>
      <c r="R2" s="1105"/>
      <c r="S2" s="1105"/>
      <c r="T2" s="1105"/>
      <c r="U2" s="1105"/>
      <c r="V2" s="1105"/>
      <c r="AT2" s="923" t="s">
        <v>4824</v>
      </c>
    </row>
    <row r="3" spans="2:46" ht="6.95" customHeight="1">
      <c r="B3" s="924"/>
      <c r="C3" s="925"/>
      <c r="D3" s="925"/>
      <c r="E3" s="925"/>
      <c r="F3" s="925"/>
      <c r="G3" s="925"/>
      <c r="H3" s="925"/>
      <c r="I3" s="925"/>
      <c r="J3" s="925"/>
      <c r="K3" s="925"/>
      <c r="L3" s="926"/>
      <c r="AT3" s="923" t="s">
        <v>65</v>
      </c>
    </row>
    <row r="4" spans="2:46" ht="24.95" customHeight="1">
      <c r="B4" s="926"/>
      <c r="D4" s="927" t="s">
        <v>66</v>
      </c>
      <c r="L4" s="926"/>
      <c r="M4" s="928" t="s">
        <v>67</v>
      </c>
      <c r="AT4" s="923" t="s">
        <v>68</v>
      </c>
    </row>
    <row r="5" spans="2:46" ht="6.95" customHeight="1">
      <c r="B5" s="926"/>
      <c r="L5" s="926"/>
    </row>
    <row r="6" spans="2:46" s="929" customFormat="1" ht="12" customHeight="1">
      <c r="B6" s="930"/>
      <c r="D6" s="931" t="s">
        <v>69</v>
      </c>
      <c r="L6" s="930"/>
    </row>
    <row r="7" spans="2:46" s="929" customFormat="1" ht="30" customHeight="1">
      <c r="B7" s="930"/>
      <c r="E7" s="1102" t="s">
        <v>5583</v>
      </c>
      <c r="F7" s="1103"/>
      <c r="G7" s="1103"/>
      <c r="H7" s="1103"/>
      <c r="L7" s="930"/>
    </row>
    <row r="8" spans="2:46" s="929" customFormat="1">
      <c r="B8" s="930"/>
      <c r="L8" s="930"/>
    </row>
    <row r="9" spans="2:46" s="929" customFormat="1" ht="12" customHeight="1">
      <c r="B9" s="930"/>
      <c r="D9" s="931" t="s">
        <v>71</v>
      </c>
      <c r="F9" s="932" t="s">
        <v>72</v>
      </c>
      <c r="I9" s="931" t="s">
        <v>73</v>
      </c>
      <c r="J9" s="932" t="s">
        <v>72</v>
      </c>
      <c r="L9" s="930"/>
    </row>
    <row r="10" spans="2:46" s="929" customFormat="1" ht="12" customHeight="1">
      <c r="B10" s="930"/>
      <c r="D10" s="931" t="s">
        <v>74</v>
      </c>
      <c r="F10" s="932" t="s">
        <v>2108</v>
      </c>
      <c r="I10" s="931" t="s">
        <v>76</v>
      </c>
      <c r="J10" s="933" t="s">
        <v>5649</v>
      </c>
      <c r="L10" s="930"/>
    </row>
    <row r="11" spans="2:46" s="929" customFormat="1" ht="10.9" customHeight="1">
      <c r="B11" s="930"/>
      <c r="L11" s="930"/>
    </row>
    <row r="12" spans="2:46" s="929" customFormat="1" ht="12" customHeight="1">
      <c r="B12" s="930"/>
      <c r="D12" s="931" t="s">
        <v>77</v>
      </c>
      <c r="I12" s="931" t="s">
        <v>78</v>
      </c>
      <c r="J12" s="932" t="s">
        <v>72</v>
      </c>
      <c r="L12" s="930"/>
    </row>
    <row r="13" spans="2:46" s="929" customFormat="1" ht="18" customHeight="1">
      <c r="B13" s="930"/>
      <c r="E13" s="932" t="s">
        <v>2108</v>
      </c>
      <c r="I13" s="931" t="s">
        <v>80</v>
      </c>
      <c r="J13" s="932" t="s">
        <v>72</v>
      </c>
      <c r="L13" s="930"/>
    </row>
    <row r="14" spans="2:46" s="929" customFormat="1" ht="6.95" customHeight="1">
      <c r="B14" s="930"/>
      <c r="L14" s="930"/>
    </row>
    <row r="15" spans="2:46" s="929" customFormat="1" ht="12" customHeight="1">
      <c r="B15" s="930"/>
      <c r="D15" s="931" t="s">
        <v>4971</v>
      </c>
      <c r="I15" s="931" t="s">
        <v>78</v>
      </c>
      <c r="J15" s="934" t="s">
        <v>5443</v>
      </c>
      <c r="L15" s="930"/>
    </row>
    <row r="16" spans="2:46" s="929" customFormat="1" ht="18" customHeight="1">
      <c r="B16" s="930"/>
      <c r="E16" s="1106" t="s">
        <v>5443</v>
      </c>
      <c r="F16" s="1107"/>
      <c r="G16" s="1107"/>
      <c r="H16" s="1107"/>
      <c r="I16" s="931" t="s">
        <v>80</v>
      </c>
      <c r="J16" s="934" t="s">
        <v>5443</v>
      </c>
      <c r="L16" s="930"/>
    </row>
    <row r="17" spans="2:12" s="929" customFormat="1" ht="6.95" customHeight="1">
      <c r="B17" s="930"/>
      <c r="L17" s="930"/>
    </row>
    <row r="18" spans="2:12" s="929" customFormat="1" ht="12" customHeight="1">
      <c r="B18" s="930"/>
      <c r="D18" s="931" t="s">
        <v>82</v>
      </c>
      <c r="I18" s="931" t="s">
        <v>78</v>
      </c>
      <c r="J18" s="932" t="s">
        <v>72</v>
      </c>
      <c r="L18" s="930"/>
    </row>
    <row r="19" spans="2:12" s="929" customFormat="1" ht="18" customHeight="1">
      <c r="B19" s="930"/>
      <c r="E19" s="932" t="s">
        <v>2108</v>
      </c>
      <c r="I19" s="931" t="s">
        <v>80</v>
      </c>
      <c r="J19" s="932" t="s">
        <v>72</v>
      </c>
      <c r="L19" s="930"/>
    </row>
    <row r="20" spans="2:12" s="929" customFormat="1" ht="6.95" customHeight="1">
      <c r="B20" s="930"/>
      <c r="L20" s="930"/>
    </row>
    <row r="21" spans="2:12" s="929" customFormat="1" ht="12" customHeight="1">
      <c r="B21" s="930"/>
      <c r="D21" s="931" t="s">
        <v>84</v>
      </c>
      <c r="I21" s="931" t="s">
        <v>78</v>
      </c>
      <c r="J21" s="932" t="s">
        <v>72</v>
      </c>
      <c r="L21" s="930"/>
    </row>
    <row r="22" spans="2:12" s="929" customFormat="1" ht="18" customHeight="1">
      <c r="B22" s="930"/>
      <c r="E22" s="932" t="s">
        <v>2108</v>
      </c>
      <c r="I22" s="931" t="s">
        <v>80</v>
      </c>
      <c r="J22" s="932" t="s">
        <v>72</v>
      </c>
      <c r="L22" s="930"/>
    </row>
    <row r="23" spans="2:12" s="929" customFormat="1" ht="6.95" customHeight="1">
      <c r="B23" s="930"/>
      <c r="L23" s="930"/>
    </row>
    <row r="24" spans="2:12" s="929" customFormat="1" ht="12" customHeight="1">
      <c r="B24" s="930"/>
      <c r="D24" s="931" t="s">
        <v>9</v>
      </c>
      <c r="L24" s="930"/>
    </row>
    <row r="25" spans="2:12" s="935" customFormat="1" ht="16.5" customHeight="1">
      <c r="B25" s="936"/>
      <c r="E25" s="1108" t="s">
        <v>72</v>
      </c>
      <c r="F25" s="1108"/>
      <c r="G25" s="1108"/>
      <c r="H25" s="1108"/>
      <c r="L25" s="936"/>
    </row>
    <row r="26" spans="2:12" s="929" customFormat="1" ht="6.95" customHeight="1">
      <c r="B26" s="930"/>
      <c r="L26" s="930"/>
    </row>
    <row r="27" spans="2:12" s="929" customFormat="1" ht="6.95" customHeight="1">
      <c r="B27" s="930"/>
      <c r="D27" s="938"/>
      <c r="E27" s="938"/>
      <c r="F27" s="938"/>
      <c r="G27" s="938"/>
      <c r="H27" s="938"/>
      <c r="I27" s="938"/>
      <c r="J27" s="938"/>
      <c r="K27" s="938"/>
      <c r="L27" s="930"/>
    </row>
    <row r="28" spans="2:12" s="929" customFormat="1" ht="25.35" customHeight="1">
      <c r="B28" s="930"/>
      <c r="D28" s="939" t="s">
        <v>85</v>
      </c>
      <c r="J28" s="940">
        <f>ROUND(J123, 2)</f>
        <v>0</v>
      </c>
      <c r="L28" s="930"/>
    </row>
    <row r="29" spans="2:12" s="929" customFormat="1" ht="6.95" customHeight="1">
      <c r="B29" s="930"/>
      <c r="D29" s="938"/>
      <c r="E29" s="938"/>
      <c r="F29" s="938"/>
      <c r="G29" s="938"/>
      <c r="H29" s="938"/>
      <c r="I29" s="938"/>
      <c r="J29" s="938"/>
      <c r="K29" s="938"/>
      <c r="L29" s="930"/>
    </row>
    <row r="30" spans="2:12" s="929" customFormat="1" ht="14.45" customHeight="1">
      <c r="B30" s="930"/>
      <c r="F30" s="941" t="s">
        <v>86</v>
      </c>
      <c r="I30" s="941" t="s">
        <v>87</v>
      </c>
      <c r="J30" s="941" t="s">
        <v>88</v>
      </c>
      <c r="L30" s="930"/>
    </row>
    <row r="31" spans="2:12" s="929" customFormat="1" ht="14.45" customHeight="1">
      <c r="B31" s="930"/>
      <c r="D31" s="942" t="s">
        <v>89</v>
      </c>
      <c r="E31" s="931" t="s">
        <v>90</v>
      </c>
      <c r="F31" s="943">
        <f>ROUND((SUM(BE123:BE351)),  2)</f>
        <v>0</v>
      </c>
      <c r="I31" s="944">
        <v>0.21</v>
      </c>
      <c r="J31" s="943">
        <f>ROUND(((SUM(BE123:BE351))*I31),  2)</f>
        <v>0</v>
      </c>
      <c r="L31" s="930"/>
    </row>
    <row r="32" spans="2:12" s="929" customFormat="1" ht="14.45" customHeight="1">
      <c r="B32" s="930"/>
      <c r="E32" s="931" t="s">
        <v>91</v>
      </c>
      <c r="F32" s="943">
        <f>ROUND((SUM(BF123:BF351)),  2)</f>
        <v>0</v>
      </c>
      <c r="I32" s="944">
        <v>0.15</v>
      </c>
      <c r="J32" s="943">
        <f>ROUND(((SUM(BF123:BF351))*I32),  2)</f>
        <v>0</v>
      </c>
      <c r="L32" s="930"/>
    </row>
    <row r="33" spans="2:12" s="929" customFormat="1" ht="14.45" hidden="1" customHeight="1">
      <c r="B33" s="930"/>
      <c r="E33" s="931" t="s">
        <v>92</v>
      </c>
      <c r="F33" s="943">
        <f>ROUND((SUM(BG123:BG351)),  2)</f>
        <v>0</v>
      </c>
      <c r="I33" s="944">
        <v>0.21</v>
      </c>
      <c r="J33" s="943">
        <f>0</f>
        <v>0</v>
      </c>
      <c r="L33" s="930"/>
    </row>
    <row r="34" spans="2:12" s="929" customFormat="1" ht="14.45" hidden="1" customHeight="1">
      <c r="B34" s="930"/>
      <c r="E34" s="931" t="s">
        <v>93</v>
      </c>
      <c r="F34" s="943">
        <f>ROUND((SUM(BH123:BH351)),  2)</f>
        <v>0</v>
      </c>
      <c r="I34" s="944">
        <v>0.15</v>
      </c>
      <c r="J34" s="943">
        <f>0</f>
        <v>0</v>
      </c>
      <c r="L34" s="930"/>
    </row>
    <row r="35" spans="2:12" s="929" customFormat="1" ht="14.45" hidden="1" customHeight="1">
      <c r="B35" s="930"/>
      <c r="E35" s="931" t="s">
        <v>94</v>
      </c>
      <c r="F35" s="943">
        <f>ROUND((SUM(BI123:BI351)),  2)</f>
        <v>0</v>
      </c>
      <c r="I35" s="944">
        <v>0</v>
      </c>
      <c r="J35" s="943">
        <f>0</f>
        <v>0</v>
      </c>
      <c r="L35" s="930"/>
    </row>
    <row r="36" spans="2:12" s="929" customFormat="1" ht="6.95" customHeight="1">
      <c r="B36" s="930"/>
      <c r="L36" s="930"/>
    </row>
    <row r="37" spans="2:12" s="929" customFormat="1" ht="25.35" customHeight="1">
      <c r="B37" s="930"/>
      <c r="C37" s="945"/>
      <c r="D37" s="946" t="s">
        <v>95</v>
      </c>
      <c r="E37" s="947"/>
      <c r="F37" s="947"/>
      <c r="G37" s="948" t="s">
        <v>96</v>
      </c>
      <c r="H37" s="949" t="s">
        <v>97</v>
      </c>
      <c r="I37" s="947"/>
      <c r="J37" s="950">
        <f>SUM(J28:J35)</f>
        <v>0</v>
      </c>
      <c r="K37" s="951"/>
      <c r="L37" s="930"/>
    </row>
    <row r="38" spans="2:12" s="929" customFormat="1" ht="14.45" customHeight="1">
      <c r="B38" s="930"/>
      <c r="L38" s="930"/>
    </row>
    <row r="39" spans="2:12" ht="14.45" customHeight="1">
      <c r="B39" s="926"/>
      <c r="L39" s="926"/>
    </row>
    <row r="40" spans="2:12" ht="14.45" customHeight="1">
      <c r="B40" s="926"/>
      <c r="L40" s="926"/>
    </row>
    <row r="41" spans="2:12" ht="14.45" customHeight="1">
      <c r="B41" s="926"/>
      <c r="L41" s="926"/>
    </row>
    <row r="42" spans="2:12" ht="14.45" customHeight="1">
      <c r="B42" s="926"/>
      <c r="L42" s="926"/>
    </row>
    <row r="43" spans="2:12" ht="14.45" customHeight="1">
      <c r="B43" s="926"/>
      <c r="L43" s="926"/>
    </row>
    <row r="44" spans="2:12" ht="14.45" customHeight="1">
      <c r="B44" s="926"/>
      <c r="L44" s="926"/>
    </row>
    <row r="45" spans="2:12" ht="14.45" customHeight="1">
      <c r="B45" s="926"/>
      <c r="L45" s="926"/>
    </row>
    <row r="46" spans="2:12" ht="14.45" customHeight="1">
      <c r="B46" s="926"/>
      <c r="L46" s="926"/>
    </row>
    <row r="47" spans="2:12" ht="14.45" customHeight="1">
      <c r="B47" s="926"/>
      <c r="L47" s="926"/>
    </row>
    <row r="48" spans="2:12" ht="14.45" customHeight="1">
      <c r="B48" s="926"/>
      <c r="L48" s="926"/>
    </row>
    <row r="49" spans="2:12" ht="14.45" customHeight="1">
      <c r="B49" s="926"/>
      <c r="L49" s="926"/>
    </row>
    <row r="50" spans="2:12" s="929" customFormat="1" ht="14.45" customHeight="1">
      <c r="B50" s="930"/>
      <c r="D50" s="952" t="s">
        <v>98</v>
      </c>
      <c r="E50" s="953"/>
      <c r="F50" s="953"/>
      <c r="G50" s="952" t="s">
        <v>99</v>
      </c>
      <c r="H50" s="953"/>
      <c r="I50" s="953"/>
      <c r="J50" s="953"/>
      <c r="K50" s="953"/>
      <c r="L50" s="930"/>
    </row>
    <row r="51" spans="2:12">
      <c r="B51" s="926"/>
      <c r="L51" s="926"/>
    </row>
    <row r="52" spans="2:12">
      <c r="B52" s="926"/>
      <c r="L52" s="926"/>
    </row>
    <row r="53" spans="2:12">
      <c r="B53" s="926"/>
      <c r="L53" s="926"/>
    </row>
    <row r="54" spans="2:12">
      <c r="B54" s="926"/>
      <c r="L54" s="926"/>
    </row>
    <row r="55" spans="2:12">
      <c r="B55" s="926"/>
      <c r="L55" s="926"/>
    </row>
    <row r="56" spans="2:12">
      <c r="B56" s="926"/>
      <c r="L56" s="926"/>
    </row>
    <row r="57" spans="2:12">
      <c r="B57" s="926"/>
      <c r="L57" s="926"/>
    </row>
    <row r="58" spans="2:12">
      <c r="B58" s="926"/>
      <c r="L58" s="926"/>
    </row>
    <row r="59" spans="2:12">
      <c r="B59" s="926"/>
      <c r="L59" s="926"/>
    </row>
    <row r="60" spans="2:12">
      <c r="B60" s="926"/>
      <c r="L60" s="926"/>
    </row>
    <row r="61" spans="2:12" s="929" customFormat="1" ht="12.75">
      <c r="B61" s="930"/>
      <c r="D61" s="954" t="s">
        <v>100</v>
      </c>
      <c r="E61" s="955"/>
      <c r="F61" s="956" t="s">
        <v>101</v>
      </c>
      <c r="G61" s="954" t="s">
        <v>100</v>
      </c>
      <c r="H61" s="955"/>
      <c r="I61" s="955"/>
      <c r="J61" s="957" t="s">
        <v>101</v>
      </c>
      <c r="K61" s="955"/>
      <c r="L61" s="930"/>
    </row>
    <row r="62" spans="2:12">
      <c r="B62" s="926"/>
      <c r="L62" s="926"/>
    </row>
    <row r="63" spans="2:12">
      <c r="B63" s="926"/>
      <c r="L63" s="926"/>
    </row>
    <row r="64" spans="2:12">
      <c r="B64" s="926"/>
      <c r="L64" s="926"/>
    </row>
    <row r="65" spans="2:12" s="929" customFormat="1" ht="12.75">
      <c r="B65" s="930"/>
      <c r="D65" s="952" t="s">
        <v>102</v>
      </c>
      <c r="E65" s="953"/>
      <c r="F65" s="953"/>
      <c r="G65" s="952" t="s">
        <v>4972</v>
      </c>
      <c r="H65" s="953"/>
      <c r="I65" s="953"/>
      <c r="J65" s="953"/>
      <c r="K65" s="953"/>
      <c r="L65" s="930"/>
    </row>
    <row r="66" spans="2:12">
      <c r="B66" s="926"/>
      <c r="L66" s="926"/>
    </row>
    <row r="67" spans="2:12">
      <c r="B67" s="926"/>
      <c r="L67" s="926"/>
    </row>
    <row r="68" spans="2:12">
      <c r="B68" s="926"/>
      <c r="L68" s="926"/>
    </row>
    <row r="69" spans="2:12">
      <c r="B69" s="926"/>
      <c r="L69" s="926"/>
    </row>
    <row r="70" spans="2:12">
      <c r="B70" s="926"/>
      <c r="L70" s="926"/>
    </row>
    <row r="71" spans="2:12">
      <c r="B71" s="926"/>
      <c r="L71" s="926"/>
    </row>
    <row r="72" spans="2:12">
      <c r="B72" s="926"/>
      <c r="L72" s="926"/>
    </row>
    <row r="73" spans="2:12">
      <c r="B73" s="926"/>
      <c r="L73" s="926"/>
    </row>
    <row r="74" spans="2:12">
      <c r="B74" s="926"/>
      <c r="L74" s="926"/>
    </row>
    <row r="75" spans="2:12">
      <c r="B75" s="926"/>
      <c r="L75" s="926"/>
    </row>
    <row r="76" spans="2:12" s="929" customFormat="1" ht="12.75">
      <c r="B76" s="930"/>
      <c r="D76" s="954" t="s">
        <v>100</v>
      </c>
      <c r="E76" s="955"/>
      <c r="F76" s="956" t="s">
        <v>101</v>
      </c>
      <c r="G76" s="954" t="s">
        <v>100</v>
      </c>
      <c r="H76" s="955"/>
      <c r="I76" s="955"/>
      <c r="J76" s="957" t="s">
        <v>101</v>
      </c>
      <c r="K76" s="955"/>
      <c r="L76" s="930"/>
    </row>
    <row r="77" spans="2:12" s="929" customFormat="1" ht="14.45" customHeight="1">
      <c r="B77" s="958"/>
      <c r="C77" s="959"/>
      <c r="D77" s="959"/>
      <c r="E77" s="959"/>
      <c r="F77" s="959"/>
      <c r="G77" s="959"/>
      <c r="H77" s="959"/>
      <c r="I77" s="959"/>
      <c r="J77" s="959"/>
      <c r="K77" s="959"/>
      <c r="L77" s="930"/>
    </row>
    <row r="81" spans="2:47" s="929" customFormat="1" ht="6.95" customHeight="1">
      <c r="B81" s="960"/>
      <c r="C81" s="961"/>
      <c r="D81" s="961"/>
      <c r="E81" s="961"/>
      <c r="F81" s="961"/>
      <c r="G81" s="961"/>
      <c r="H81" s="961"/>
      <c r="I81" s="961"/>
      <c r="J81" s="961"/>
      <c r="K81" s="961"/>
      <c r="L81" s="930"/>
    </row>
    <row r="82" spans="2:47" s="929" customFormat="1" ht="24.95" customHeight="1">
      <c r="B82" s="930"/>
      <c r="C82" s="927" t="s">
        <v>104</v>
      </c>
      <c r="L82" s="930"/>
    </row>
    <row r="83" spans="2:47" s="929" customFormat="1" ht="6.95" customHeight="1">
      <c r="B83" s="930"/>
      <c r="L83" s="930"/>
    </row>
    <row r="84" spans="2:47" s="929" customFormat="1" ht="12" customHeight="1">
      <c r="B84" s="930"/>
      <c r="C84" s="931" t="s">
        <v>69</v>
      </c>
      <c r="L84" s="930"/>
    </row>
    <row r="85" spans="2:47" s="929" customFormat="1" ht="30" customHeight="1">
      <c r="B85" s="930"/>
      <c r="E85" s="1102" t="str">
        <f>E7</f>
        <v>Pavilon  paliativní péče J.Hradec- komunikace a zpavněné plochy</v>
      </c>
      <c r="F85" s="1103"/>
      <c r="G85" s="1103"/>
      <c r="H85" s="1103"/>
      <c r="L85" s="930"/>
    </row>
    <row r="86" spans="2:47" s="929" customFormat="1" ht="6.95" customHeight="1">
      <c r="B86" s="930"/>
      <c r="L86" s="930"/>
    </row>
    <row r="87" spans="2:47" s="929" customFormat="1" ht="12" customHeight="1">
      <c r="B87" s="930"/>
      <c r="C87" s="931" t="s">
        <v>74</v>
      </c>
      <c r="F87" s="932" t="str">
        <f>F10</f>
        <v xml:space="preserve"> </v>
      </c>
      <c r="I87" s="931" t="s">
        <v>76</v>
      </c>
      <c r="J87" s="933" t="str">
        <f>IF(J10="","",J10)</f>
        <v>6. 1. 2023</v>
      </c>
      <c r="L87" s="930"/>
    </row>
    <row r="88" spans="2:47" s="929" customFormat="1" ht="6.95" customHeight="1">
      <c r="B88" s="930"/>
      <c r="L88" s="930"/>
    </row>
    <row r="89" spans="2:47" s="929" customFormat="1" ht="15.2" customHeight="1">
      <c r="B89" s="930"/>
      <c r="C89" s="931" t="s">
        <v>77</v>
      </c>
      <c r="F89" s="932" t="str">
        <f>E13</f>
        <v xml:space="preserve"> </v>
      </c>
      <c r="I89" s="931" t="s">
        <v>82</v>
      </c>
      <c r="J89" s="937" t="str">
        <f>E19</f>
        <v xml:space="preserve"> </v>
      </c>
      <c r="L89" s="930"/>
    </row>
    <row r="90" spans="2:47" s="929" customFormat="1" ht="15.2" customHeight="1">
      <c r="B90" s="930"/>
      <c r="C90" s="931" t="s">
        <v>4971</v>
      </c>
      <c r="F90" s="932" t="str">
        <f>IF(E16="","",E16)</f>
        <v>Vyplň údaj</v>
      </c>
      <c r="I90" s="931" t="s">
        <v>84</v>
      </c>
      <c r="J90" s="937" t="str">
        <f>E22</f>
        <v xml:space="preserve"> </v>
      </c>
      <c r="L90" s="930"/>
    </row>
    <row r="91" spans="2:47" s="929" customFormat="1" ht="10.35" customHeight="1">
      <c r="B91" s="930"/>
      <c r="L91" s="930"/>
    </row>
    <row r="92" spans="2:47" s="929" customFormat="1" ht="29.25" customHeight="1">
      <c r="B92" s="930"/>
      <c r="C92" s="962" t="s">
        <v>105</v>
      </c>
      <c r="D92" s="945"/>
      <c r="E92" s="945"/>
      <c r="F92" s="945"/>
      <c r="G92" s="945"/>
      <c r="H92" s="945"/>
      <c r="I92" s="945"/>
      <c r="J92" s="963" t="s">
        <v>106</v>
      </c>
      <c r="K92" s="945"/>
      <c r="L92" s="930"/>
    </row>
    <row r="93" spans="2:47" s="929" customFormat="1" ht="10.35" customHeight="1">
      <c r="B93" s="930"/>
      <c r="L93" s="930"/>
    </row>
    <row r="94" spans="2:47" s="929" customFormat="1" ht="22.9" customHeight="1">
      <c r="B94" s="930"/>
      <c r="C94" s="964" t="s">
        <v>107</v>
      </c>
      <c r="J94" s="940">
        <f>J123</f>
        <v>0</v>
      </c>
      <c r="L94" s="930"/>
      <c r="AU94" s="923" t="s">
        <v>108</v>
      </c>
    </row>
    <row r="95" spans="2:47" s="965" customFormat="1" ht="24.95" customHeight="1">
      <c r="B95" s="966"/>
      <c r="D95" s="967" t="s">
        <v>2461</v>
      </c>
      <c r="E95" s="968"/>
      <c r="F95" s="968"/>
      <c r="G95" s="968"/>
      <c r="H95" s="968"/>
      <c r="I95" s="968"/>
      <c r="J95" s="969">
        <f>J124</f>
        <v>0</v>
      </c>
      <c r="L95" s="966"/>
    </row>
    <row r="96" spans="2:47" s="970" customFormat="1" ht="19.899999999999999" customHeight="1">
      <c r="B96" s="971"/>
      <c r="D96" s="972" t="s">
        <v>110</v>
      </c>
      <c r="E96" s="973"/>
      <c r="F96" s="973"/>
      <c r="G96" s="973"/>
      <c r="H96" s="973"/>
      <c r="I96" s="973"/>
      <c r="J96" s="974">
        <f>J125</f>
        <v>0</v>
      </c>
      <c r="L96" s="971"/>
    </row>
    <row r="97" spans="2:12" s="970" customFormat="1" ht="19.899999999999999" customHeight="1">
      <c r="B97" s="971"/>
      <c r="D97" s="972" t="s">
        <v>111</v>
      </c>
      <c r="E97" s="973"/>
      <c r="F97" s="973"/>
      <c r="G97" s="973"/>
      <c r="H97" s="973"/>
      <c r="I97" s="973"/>
      <c r="J97" s="974">
        <f>J144</f>
        <v>0</v>
      </c>
      <c r="L97" s="971"/>
    </row>
    <row r="98" spans="2:12" s="970" customFormat="1" ht="19.899999999999999" customHeight="1">
      <c r="B98" s="971"/>
      <c r="D98" s="972" t="s">
        <v>2462</v>
      </c>
      <c r="E98" s="973"/>
      <c r="F98" s="973"/>
      <c r="G98" s="973"/>
      <c r="H98" s="973"/>
      <c r="I98" s="973"/>
      <c r="J98" s="974">
        <f>J160</f>
        <v>0</v>
      </c>
      <c r="L98" s="971"/>
    </row>
    <row r="99" spans="2:12" s="970" customFormat="1" ht="19.899999999999999" customHeight="1">
      <c r="B99" s="971"/>
      <c r="D99" s="972" t="s">
        <v>2304</v>
      </c>
      <c r="E99" s="973"/>
      <c r="F99" s="973"/>
      <c r="G99" s="973"/>
      <c r="H99" s="973"/>
      <c r="I99" s="973"/>
      <c r="J99" s="974">
        <f>J260</f>
        <v>0</v>
      </c>
      <c r="L99" s="971"/>
    </row>
    <row r="100" spans="2:12" s="970" customFormat="1" ht="19.899999999999999" customHeight="1">
      <c r="B100" s="971"/>
      <c r="D100" s="972" t="s">
        <v>2740</v>
      </c>
      <c r="E100" s="973"/>
      <c r="F100" s="973"/>
      <c r="G100" s="973"/>
      <c r="H100" s="973"/>
      <c r="I100" s="973"/>
      <c r="J100" s="974">
        <f>J278</f>
        <v>0</v>
      </c>
      <c r="L100" s="971"/>
    </row>
    <row r="101" spans="2:12" s="970" customFormat="1" ht="19.899999999999999" customHeight="1">
      <c r="B101" s="971"/>
      <c r="D101" s="972" t="s">
        <v>2463</v>
      </c>
      <c r="E101" s="973"/>
      <c r="F101" s="973"/>
      <c r="G101" s="973"/>
      <c r="H101" s="973"/>
      <c r="I101" s="973"/>
      <c r="J101" s="974">
        <f>J284</f>
        <v>0</v>
      </c>
      <c r="L101" s="971"/>
    </row>
    <row r="102" spans="2:12" s="970" customFormat="1" ht="19.899999999999999" customHeight="1">
      <c r="B102" s="971"/>
      <c r="D102" s="972" t="s">
        <v>2305</v>
      </c>
      <c r="E102" s="973"/>
      <c r="F102" s="973"/>
      <c r="G102" s="973"/>
      <c r="H102" s="973"/>
      <c r="I102" s="973"/>
      <c r="J102" s="974">
        <f>J317</f>
        <v>0</v>
      </c>
      <c r="L102" s="971"/>
    </row>
    <row r="103" spans="2:12" s="970" customFormat="1" ht="19.899999999999999" customHeight="1">
      <c r="B103" s="971"/>
      <c r="D103" s="972" t="s">
        <v>114</v>
      </c>
      <c r="E103" s="973"/>
      <c r="F103" s="973"/>
      <c r="G103" s="973"/>
      <c r="H103" s="973"/>
      <c r="I103" s="973"/>
      <c r="J103" s="974">
        <f>J341</f>
        <v>0</v>
      </c>
      <c r="L103" s="971"/>
    </row>
    <row r="104" spans="2:12" s="965" customFormat="1" ht="24.95" customHeight="1">
      <c r="B104" s="966"/>
      <c r="D104" s="967" t="s">
        <v>115</v>
      </c>
      <c r="E104" s="968"/>
      <c r="F104" s="968"/>
      <c r="G104" s="968"/>
      <c r="H104" s="968"/>
      <c r="I104" s="968"/>
      <c r="J104" s="969">
        <f>J343</f>
        <v>0</v>
      </c>
      <c r="L104" s="966"/>
    </row>
    <row r="105" spans="2:12" s="970" customFormat="1" ht="19.899999999999999" customHeight="1">
      <c r="B105" s="971"/>
      <c r="D105" s="972" t="s">
        <v>2747</v>
      </c>
      <c r="E105" s="973"/>
      <c r="F105" s="973"/>
      <c r="G105" s="973"/>
      <c r="H105" s="973"/>
      <c r="I105" s="973"/>
      <c r="J105" s="974">
        <f>J344</f>
        <v>0</v>
      </c>
      <c r="L105" s="971"/>
    </row>
    <row r="106" spans="2:12" s="929" customFormat="1" ht="21.75" customHeight="1">
      <c r="B106" s="930"/>
      <c r="L106" s="930"/>
    </row>
    <row r="107" spans="2:12" s="929" customFormat="1" ht="6.95" customHeight="1">
      <c r="B107" s="958"/>
      <c r="C107" s="959"/>
      <c r="D107" s="959"/>
      <c r="E107" s="959"/>
      <c r="F107" s="959"/>
      <c r="G107" s="959"/>
      <c r="H107" s="959"/>
      <c r="I107" s="959"/>
      <c r="J107" s="959"/>
      <c r="K107" s="959"/>
      <c r="L107" s="930"/>
    </row>
    <row r="111" spans="2:12" s="929" customFormat="1" ht="6.95" customHeight="1">
      <c r="B111" s="960"/>
      <c r="C111" s="961"/>
      <c r="D111" s="961"/>
      <c r="E111" s="961"/>
      <c r="F111" s="961"/>
      <c r="G111" s="961"/>
      <c r="H111" s="961"/>
      <c r="I111" s="961"/>
      <c r="J111" s="961"/>
      <c r="K111" s="961"/>
      <c r="L111" s="930"/>
    </row>
    <row r="112" spans="2:12" s="929" customFormat="1" ht="24.95" customHeight="1">
      <c r="B112" s="930"/>
      <c r="C112" s="927" t="s">
        <v>123</v>
      </c>
      <c r="L112" s="930"/>
    </row>
    <row r="113" spans="2:65" s="929" customFormat="1" ht="6.95" customHeight="1">
      <c r="B113" s="930"/>
      <c r="L113" s="930"/>
    </row>
    <row r="114" spans="2:65" s="929" customFormat="1" ht="12" customHeight="1">
      <c r="B114" s="930"/>
      <c r="C114" s="931" t="s">
        <v>69</v>
      </c>
      <c r="L114" s="930"/>
    </row>
    <row r="115" spans="2:65" s="929" customFormat="1" ht="30" customHeight="1">
      <c r="B115" s="930"/>
      <c r="E115" s="1102" t="str">
        <f>E7</f>
        <v>Pavilon  paliativní péče J.Hradec- komunikace a zpavněné plochy</v>
      </c>
      <c r="F115" s="1103"/>
      <c r="G115" s="1103"/>
      <c r="H115" s="1103"/>
      <c r="L115" s="930"/>
    </row>
    <row r="116" spans="2:65" s="929" customFormat="1" ht="6.95" customHeight="1">
      <c r="B116" s="930"/>
      <c r="L116" s="930"/>
    </row>
    <row r="117" spans="2:65" s="929" customFormat="1" ht="12" customHeight="1">
      <c r="B117" s="930"/>
      <c r="C117" s="931" t="s">
        <v>74</v>
      </c>
      <c r="F117" s="932" t="str">
        <f>F10</f>
        <v xml:space="preserve"> </v>
      </c>
      <c r="I117" s="931" t="s">
        <v>76</v>
      </c>
      <c r="J117" s="933" t="str">
        <f>IF(J10="","",J10)</f>
        <v>6. 1. 2023</v>
      </c>
      <c r="L117" s="930"/>
    </row>
    <row r="118" spans="2:65" s="929" customFormat="1" ht="6.95" customHeight="1">
      <c r="B118" s="930"/>
      <c r="L118" s="930"/>
    </row>
    <row r="119" spans="2:65" s="929" customFormat="1" ht="15.2" customHeight="1">
      <c r="B119" s="930"/>
      <c r="C119" s="931" t="s">
        <v>77</v>
      </c>
      <c r="F119" s="932" t="str">
        <f>E13</f>
        <v xml:space="preserve"> </v>
      </c>
      <c r="I119" s="931" t="s">
        <v>82</v>
      </c>
      <c r="J119" s="937" t="str">
        <f>E19</f>
        <v xml:space="preserve"> </v>
      </c>
      <c r="L119" s="930"/>
    </row>
    <row r="120" spans="2:65" s="929" customFormat="1" ht="15.2" customHeight="1">
      <c r="B120" s="930"/>
      <c r="C120" s="931" t="s">
        <v>4971</v>
      </c>
      <c r="F120" s="932" t="str">
        <f>IF(E16="","",E16)</f>
        <v>Vyplň údaj</v>
      </c>
      <c r="I120" s="931" t="s">
        <v>84</v>
      </c>
      <c r="J120" s="937" t="str">
        <f>E22</f>
        <v xml:space="preserve"> </v>
      </c>
      <c r="L120" s="930"/>
    </row>
    <row r="121" spans="2:65" s="929" customFormat="1" ht="10.35" customHeight="1">
      <c r="B121" s="930"/>
      <c r="L121" s="930"/>
    </row>
    <row r="122" spans="2:65" s="975" customFormat="1" ht="29.25" customHeight="1">
      <c r="B122" s="976"/>
      <c r="C122" s="977" t="s">
        <v>124</v>
      </c>
      <c r="D122" s="978" t="s">
        <v>125</v>
      </c>
      <c r="E122" s="978" t="s">
        <v>126</v>
      </c>
      <c r="F122" s="978" t="s">
        <v>127</v>
      </c>
      <c r="G122" s="978" t="s">
        <v>128</v>
      </c>
      <c r="H122" s="978" t="s">
        <v>129</v>
      </c>
      <c r="I122" s="978" t="s">
        <v>130</v>
      </c>
      <c r="J122" s="979" t="s">
        <v>106</v>
      </c>
      <c r="K122" s="980" t="s">
        <v>131</v>
      </c>
      <c r="L122" s="976"/>
      <c r="M122" s="981" t="s">
        <v>72</v>
      </c>
      <c r="N122" s="982" t="s">
        <v>89</v>
      </c>
      <c r="O122" s="982" t="s">
        <v>132</v>
      </c>
      <c r="P122" s="982" t="s">
        <v>133</v>
      </c>
      <c r="Q122" s="982" t="s">
        <v>134</v>
      </c>
      <c r="R122" s="982" t="s">
        <v>135</v>
      </c>
      <c r="S122" s="982" t="s">
        <v>136</v>
      </c>
      <c r="T122" s="983" t="s">
        <v>137</v>
      </c>
    </row>
    <row r="123" spans="2:65" s="929" customFormat="1" ht="22.9" customHeight="1">
      <c r="B123" s="930"/>
      <c r="C123" s="984" t="s">
        <v>138</v>
      </c>
      <c r="J123" s="985">
        <f>BK123</f>
        <v>0</v>
      </c>
      <c r="L123" s="930"/>
      <c r="M123" s="986"/>
      <c r="N123" s="938"/>
      <c r="O123" s="938"/>
      <c r="P123" s="987">
        <f>P124+P343</f>
        <v>0</v>
      </c>
      <c r="Q123" s="938"/>
      <c r="R123" s="987">
        <f>R124+R343</f>
        <v>571.68893445000015</v>
      </c>
      <c r="S123" s="938"/>
      <c r="T123" s="988">
        <f>T124+T343</f>
        <v>401.1749999999999</v>
      </c>
      <c r="AT123" s="923" t="s">
        <v>139</v>
      </c>
      <c r="AU123" s="923" t="s">
        <v>108</v>
      </c>
      <c r="BK123" s="989">
        <f>BK124+BK343</f>
        <v>0</v>
      </c>
    </row>
    <row r="124" spans="2:65" s="990" customFormat="1" ht="25.9" customHeight="1">
      <c r="B124" s="991"/>
      <c r="D124" s="992" t="s">
        <v>139</v>
      </c>
      <c r="E124" s="993" t="s">
        <v>140</v>
      </c>
      <c r="F124" s="993" t="s">
        <v>2464</v>
      </c>
      <c r="I124" s="994"/>
      <c r="J124" s="995">
        <f>BK124</f>
        <v>0</v>
      </c>
      <c r="L124" s="991"/>
      <c r="M124" s="996"/>
      <c r="P124" s="997">
        <f>P125+P144+P160+P260+P278+P284+P317+P341</f>
        <v>0</v>
      </c>
      <c r="R124" s="997">
        <f>R125+R144+R160+R260+R278+R284+R317+R341</f>
        <v>571.55926445000011</v>
      </c>
      <c r="T124" s="998">
        <f>T125+T144+T160+T260+T278+T284+T317+T341</f>
        <v>401.1749999999999</v>
      </c>
      <c r="AR124" s="992" t="s">
        <v>142</v>
      </c>
      <c r="AT124" s="999" t="s">
        <v>139</v>
      </c>
      <c r="AU124" s="999" t="s">
        <v>143</v>
      </c>
      <c r="AY124" s="992" t="s">
        <v>144</v>
      </c>
      <c r="BK124" s="1000">
        <f>BK125+BK144+BK160+BK260+BK278+BK284+BK317+BK341</f>
        <v>0</v>
      </c>
    </row>
    <row r="125" spans="2:65" s="990" customFormat="1" ht="22.9" customHeight="1">
      <c r="B125" s="991"/>
      <c r="D125" s="992" t="s">
        <v>139</v>
      </c>
      <c r="E125" s="1001" t="s">
        <v>142</v>
      </c>
      <c r="F125" s="1001" t="s">
        <v>145</v>
      </c>
      <c r="I125" s="994"/>
      <c r="J125" s="1002">
        <f>BK125</f>
        <v>0</v>
      </c>
      <c r="L125" s="991"/>
      <c r="M125" s="996"/>
      <c r="P125" s="997">
        <f>SUM(P126:P143)</f>
        <v>0</v>
      </c>
      <c r="R125" s="997">
        <f>SUM(R126:R143)</f>
        <v>0</v>
      </c>
      <c r="T125" s="998">
        <f>SUM(T126:T143)</f>
        <v>0</v>
      </c>
      <c r="AR125" s="992" t="s">
        <v>142</v>
      </c>
      <c r="AT125" s="999" t="s">
        <v>139</v>
      </c>
      <c r="AU125" s="999" t="s">
        <v>142</v>
      </c>
      <c r="AY125" s="992" t="s">
        <v>144</v>
      </c>
      <c r="BK125" s="1000">
        <f>SUM(BK126:BK143)</f>
        <v>0</v>
      </c>
    </row>
    <row r="126" spans="2:65" s="929" customFormat="1" ht="37.9" customHeight="1">
      <c r="B126" s="1003"/>
      <c r="C126" s="1004" t="s">
        <v>142</v>
      </c>
      <c r="D126" s="1004" t="s">
        <v>146</v>
      </c>
      <c r="E126" s="1005" t="s">
        <v>2465</v>
      </c>
      <c r="F126" s="1006" t="s">
        <v>2466</v>
      </c>
      <c r="G126" s="1007" t="s">
        <v>149</v>
      </c>
      <c r="H126" s="1008">
        <v>43</v>
      </c>
      <c r="I126" s="1009"/>
      <c r="J126" s="1010">
        <f>ROUND(I126*H126,2)</f>
        <v>0</v>
      </c>
      <c r="K126" s="1011"/>
      <c r="L126" s="930"/>
      <c r="M126" s="1012" t="s">
        <v>72</v>
      </c>
      <c r="N126" s="1013" t="s">
        <v>90</v>
      </c>
      <c r="P126" s="1014">
        <f>O126*H126</f>
        <v>0</v>
      </c>
      <c r="Q126" s="1014">
        <v>0</v>
      </c>
      <c r="R126" s="1014">
        <f>Q126*H126</f>
        <v>0</v>
      </c>
      <c r="S126" s="1014">
        <v>0</v>
      </c>
      <c r="T126" s="1015">
        <f>S126*H126</f>
        <v>0</v>
      </c>
      <c r="AR126" s="1016" t="s">
        <v>150</v>
      </c>
      <c r="AT126" s="1016" t="s">
        <v>146</v>
      </c>
      <c r="AU126" s="1016" t="s">
        <v>65</v>
      </c>
      <c r="AY126" s="923" t="s">
        <v>144</v>
      </c>
      <c r="BE126" s="1017">
        <f>IF(N126="základní",J126,0)</f>
        <v>0</v>
      </c>
      <c r="BF126" s="1017">
        <f>IF(N126="snížená",J126,0)</f>
        <v>0</v>
      </c>
      <c r="BG126" s="1017">
        <f>IF(N126="zákl. přenesená",J126,0)</f>
        <v>0</v>
      </c>
      <c r="BH126" s="1017">
        <f>IF(N126="sníž. přenesená",J126,0)</f>
        <v>0</v>
      </c>
      <c r="BI126" s="1017">
        <f>IF(N126="nulová",J126,0)</f>
        <v>0</v>
      </c>
      <c r="BJ126" s="923" t="s">
        <v>142</v>
      </c>
      <c r="BK126" s="1017">
        <f>ROUND(I126*H126,2)</f>
        <v>0</v>
      </c>
      <c r="BL126" s="923" t="s">
        <v>150</v>
      </c>
      <c r="BM126" s="1016" t="s">
        <v>2467</v>
      </c>
    </row>
    <row r="127" spans="2:65" s="929" customFormat="1" ht="33" customHeight="1">
      <c r="B127" s="1003"/>
      <c r="C127" s="1004" t="s">
        <v>65</v>
      </c>
      <c r="D127" s="1004" t="s">
        <v>146</v>
      </c>
      <c r="E127" s="1005" t="s">
        <v>2468</v>
      </c>
      <c r="F127" s="1006" t="s">
        <v>2469</v>
      </c>
      <c r="G127" s="1007" t="s">
        <v>149</v>
      </c>
      <c r="H127" s="1008">
        <v>43</v>
      </c>
      <c r="I127" s="1009"/>
      <c r="J127" s="1010">
        <f>ROUND(I127*H127,2)</f>
        <v>0</v>
      </c>
      <c r="K127" s="1011"/>
      <c r="L127" s="930"/>
      <c r="M127" s="1012" t="s">
        <v>72</v>
      </c>
      <c r="N127" s="1013" t="s">
        <v>90</v>
      </c>
      <c r="P127" s="1014">
        <f>O127*H127</f>
        <v>0</v>
      </c>
      <c r="Q127" s="1014">
        <v>0</v>
      </c>
      <c r="R127" s="1014">
        <f>Q127*H127</f>
        <v>0</v>
      </c>
      <c r="S127" s="1014">
        <v>0</v>
      </c>
      <c r="T127" s="1015">
        <f>S127*H127</f>
        <v>0</v>
      </c>
      <c r="AR127" s="1016" t="s">
        <v>150</v>
      </c>
      <c r="AT127" s="1016" t="s">
        <v>146</v>
      </c>
      <c r="AU127" s="1016" t="s">
        <v>65</v>
      </c>
      <c r="AY127" s="923" t="s">
        <v>144</v>
      </c>
      <c r="BE127" s="1017">
        <f>IF(N127="základní",J127,0)</f>
        <v>0</v>
      </c>
      <c r="BF127" s="1017">
        <f>IF(N127="snížená",J127,0)</f>
        <v>0</v>
      </c>
      <c r="BG127" s="1017">
        <f>IF(N127="zákl. přenesená",J127,0)</f>
        <v>0</v>
      </c>
      <c r="BH127" s="1017">
        <f>IF(N127="sníž. přenesená",J127,0)</f>
        <v>0</v>
      </c>
      <c r="BI127" s="1017">
        <f>IF(N127="nulová",J127,0)</f>
        <v>0</v>
      </c>
      <c r="BJ127" s="923" t="s">
        <v>142</v>
      </c>
      <c r="BK127" s="1017">
        <f>ROUND(I127*H127,2)</f>
        <v>0</v>
      </c>
      <c r="BL127" s="923" t="s">
        <v>150</v>
      </c>
      <c r="BM127" s="1016" t="s">
        <v>2470</v>
      </c>
    </row>
    <row r="128" spans="2:65" s="929" customFormat="1" ht="24.2" customHeight="1">
      <c r="B128" s="1003"/>
      <c r="C128" s="1004" t="s">
        <v>190</v>
      </c>
      <c r="D128" s="1004" t="s">
        <v>146</v>
      </c>
      <c r="E128" s="1005" t="s">
        <v>2471</v>
      </c>
      <c r="F128" s="1006" t="s">
        <v>2472</v>
      </c>
      <c r="G128" s="1007" t="s">
        <v>158</v>
      </c>
      <c r="H128" s="1008">
        <v>289</v>
      </c>
      <c r="I128" s="1009"/>
      <c r="J128" s="1010">
        <f>ROUND(I128*H128,2)</f>
        <v>0</v>
      </c>
      <c r="K128" s="1011"/>
      <c r="L128" s="930"/>
      <c r="M128" s="1012" t="s">
        <v>72</v>
      </c>
      <c r="N128" s="1013" t="s">
        <v>90</v>
      </c>
      <c r="P128" s="1014">
        <f>O128*H128</f>
        <v>0</v>
      </c>
      <c r="Q128" s="1014">
        <v>0</v>
      </c>
      <c r="R128" s="1014">
        <f>Q128*H128</f>
        <v>0</v>
      </c>
      <c r="S128" s="1014">
        <v>0</v>
      </c>
      <c r="T128" s="1015">
        <f>S128*H128</f>
        <v>0</v>
      </c>
      <c r="AR128" s="1016" t="s">
        <v>150</v>
      </c>
      <c r="AT128" s="1016" t="s">
        <v>146</v>
      </c>
      <c r="AU128" s="1016" t="s">
        <v>65</v>
      </c>
      <c r="AY128" s="923" t="s">
        <v>144</v>
      </c>
      <c r="BE128" s="1017">
        <f>IF(N128="základní",J128,0)</f>
        <v>0</v>
      </c>
      <c r="BF128" s="1017">
        <f>IF(N128="snížená",J128,0)</f>
        <v>0</v>
      </c>
      <c r="BG128" s="1017">
        <f>IF(N128="zákl. přenesená",J128,0)</f>
        <v>0</v>
      </c>
      <c r="BH128" s="1017">
        <f>IF(N128="sníž. přenesená",J128,0)</f>
        <v>0</v>
      </c>
      <c r="BI128" s="1017">
        <f>IF(N128="nulová",J128,0)</f>
        <v>0</v>
      </c>
      <c r="BJ128" s="923" t="s">
        <v>142</v>
      </c>
      <c r="BK128" s="1017">
        <f>ROUND(I128*H128,2)</f>
        <v>0</v>
      </c>
      <c r="BL128" s="923" t="s">
        <v>150</v>
      </c>
      <c r="BM128" s="1016" t="s">
        <v>2473</v>
      </c>
    </row>
    <row r="129" spans="2:65" s="1018" customFormat="1">
      <c r="B129" s="1019"/>
      <c r="D129" s="1020" t="s">
        <v>221</v>
      </c>
      <c r="E129" s="1021" t="s">
        <v>72</v>
      </c>
      <c r="F129" s="1022" t="s">
        <v>2474</v>
      </c>
      <c r="H129" s="1023">
        <v>289</v>
      </c>
      <c r="I129" s="1024"/>
      <c r="L129" s="1019"/>
      <c r="M129" s="1025"/>
      <c r="T129" s="1026"/>
      <c r="AT129" s="1021" t="s">
        <v>221</v>
      </c>
      <c r="AU129" s="1021" t="s">
        <v>65</v>
      </c>
      <c r="AV129" s="1018" t="s">
        <v>65</v>
      </c>
      <c r="AW129" s="1018" t="s">
        <v>2310</v>
      </c>
      <c r="AX129" s="1018" t="s">
        <v>143</v>
      </c>
      <c r="AY129" s="1021" t="s">
        <v>144</v>
      </c>
    </row>
    <row r="130" spans="2:65" s="1027" customFormat="1">
      <c r="B130" s="1028"/>
      <c r="D130" s="1020" t="s">
        <v>221</v>
      </c>
      <c r="E130" s="1029" t="s">
        <v>72</v>
      </c>
      <c r="F130" s="1030" t="s">
        <v>2311</v>
      </c>
      <c r="H130" s="1031">
        <v>289</v>
      </c>
      <c r="I130" s="1032"/>
      <c r="L130" s="1028"/>
      <c r="M130" s="1033"/>
      <c r="T130" s="1034"/>
      <c r="AT130" s="1029" t="s">
        <v>221</v>
      </c>
      <c r="AU130" s="1029" t="s">
        <v>65</v>
      </c>
      <c r="AV130" s="1027" t="s">
        <v>150</v>
      </c>
      <c r="AW130" s="1027" t="s">
        <v>2310</v>
      </c>
      <c r="AX130" s="1027" t="s">
        <v>142</v>
      </c>
      <c r="AY130" s="1029" t="s">
        <v>144</v>
      </c>
    </row>
    <row r="131" spans="2:65" s="929" customFormat="1" ht="33" customHeight="1">
      <c r="B131" s="1003"/>
      <c r="C131" s="1004" t="s">
        <v>150</v>
      </c>
      <c r="D131" s="1004" t="s">
        <v>146</v>
      </c>
      <c r="E131" s="1005" t="s">
        <v>2475</v>
      </c>
      <c r="F131" s="1006" t="s">
        <v>2476</v>
      </c>
      <c r="G131" s="1007" t="s">
        <v>149</v>
      </c>
      <c r="H131" s="1008">
        <v>80.11</v>
      </c>
      <c r="I131" s="1009"/>
      <c r="J131" s="1010">
        <f>ROUND(I131*H131,2)</f>
        <v>0</v>
      </c>
      <c r="K131" s="1011"/>
      <c r="L131" s="930"/>
      <c r="M131" s="1012" t="s">
        <v>72</v>
      </c>
      <c r="N131" s="1013" t="s">
        <v>90</v>
      </c>
      <c r="P131" s="1014">
        <f>O131*H131</f>
        <v>0</v>
      </c>
      <c r="Q131" s="1014">
        <v>0</v>
      </c>
      <c r="R131" s="1014">
        <f>Q131*H131</f>
        <v>0</v>
      </c>
      <c r="S131" s="1014">
        <v>0</v>
      </c>
      <c r="T131" s="1015">
        <f>S131*H131</f>
        <v>0</v>
      </c>
      <c r="AR131" s="1016" t="s">
        <v>150</v>
      </c>
      <c r="AT131" s="1016" t="s">
        <v>146</v>
      </c>
      <c r="AU131" s="1016" t="s">
        <v>65</v>
      </c>
      <c r="AY131" s="923" t="s">
        <v>144</v>
      </c>
      <c r="BE131" s="1017">
        <f>IF(N131="základní",J131,0)</f>
        <v>0</v>
      </c>
      <c r="BF131" s="1017">
        <f>IF(N131="snížená",J131,0)</f>
        <v>0</v>
      </c>
      <c r="BG131" s="1017">
        <f>IF(N131="zákl. přenesená",J131,0)</f>
        <v>0</v>
      </c>
      <c r="BH131" s="1017">
        <f>IF(N131="sníž. přenesená",J131,0)</f>
        <v>0</v>
      </c>
      <c r="BI131" s="1017">
        <f>IF(N131="nulová",J131,0)</f>
        <v>0</v>
      </c>
      <c r="BJ131" s="923" t="s">
        <v>142</v>
      </c>
      <c r="BK131" s="1017">
        <f>ROUND(I131*H131,2)</f>
        <v>0</v>
      </c>
      <c r="BL131" s="923" t="s">
        <v>150</v>
      </c>
      <c r="BM131" s="1016" t="s">
        <v>2477</v>
      </c>
    </row>
    <row r="132" spans="2:65" s="1035" customFormat="1">
      <c r="B132" s="1036"/>
      <c r="D132" s="1020" t="s">
        <v>221</v>
      </c>
      <c r="E132" s="1037" t="s">
        <v>72</v>
      </c>
      <c r="F132" s="1038" t="s">
        <v>2478</v>
      </c>
      <c r="H132" s="1037" t="s">
        <v>72</v>
      </c>
      <c r="I132" s="1039"/>
      <c r="L132" s="1036"/>
      <c r="M132" s="1040"/>
      <c r="T132" s="1041"/>
      <c r="AT132" s="1037" t="s">
        <v>221</v>
      </c>
      <c r="AU132" s="1037" t="s">
        <v>65</v>
      </c>
      <c r="AV132" s="1035" t="s">
        <v>142</v>
      </c>
      <c r="AW132" s="1035" t="s">
        <v>2310</v>
      </c>
      <c r="AX132" s="1035" t="s">
        <v>143</v>
      </c>
      <c r="AY132" s="1037" t="s">
        <v>144</v>
      </c>
    </row>
    <row r="133" spans="2:65" s="1018" customFormat="1">
      <c r="B133" s="1019"/>
      <c r="D133" s="1020" t="s">
        <v>221</v>
      </c>
      <c r="E133" s="1021" t="s">
        <v>72</v>
      </c>
      <c r="F133" s="1022" t="s">
        <v>2479</v>
      </c>
      <c r="H133" s="1023">
        <v>57.51</v>
      </c>
      <c r="I133" s="1024"/>
      <c r="L133" s="1019"/>
      <c r="M133" s="1025"/>
      <c r="T133" s="1026"/>
      <c r="AT133" s="1021" t="s">
        <v>221</v>
      </c>
      <c r="AU133" s="1021" t="s">
        <v>65</v>
      </c>
      <c r="AV133" s="1018" t="s">
        <v>65</v>
      </c>
      <c r="AW133" s="1018" t="s">
        <v>2310</v>
      </c>
      <c r="AX133" s="1018" t="s">
        <v>143</v>
      </c>
      <c r="AY133" s="1021" t="s">
        <v>144</v>
      </c>
    </row>
    <row r="134" spans="2:65" s="1018" customFormat="1">
      <c r="B134" s="1019"/>
      <c r="D134" s="1020" t="s">
        <v>221</v>
      </c>
      <c r="E134" s="1021" t="s">
        <v>72</v>
      </c>
      <c r="F134" s="1022" t="s">
        <v>2480</v>
      </c>
      <c r="H134" s="1023">
        <v>22.6</v>
      </c>
      <c r="I134" s="1024"/>
      <c r="L134" s="1019"/>
      <c r="M134" s="1025"/>
      <c r="T134" s="1026"/>
      <c r="AT134" s="1021" t="s">
        <v>221</v>
      </c>
      <c r="AU134" s="1021" t="s">
        <v>65</v>
      </c>
      <c r="AV134" s="1018" t="s">
        <v>65</v>
      </c>
      <c r="AW134" s="1018" t="s">
        <v>2310</v>
      </c>
      <c r="AX134" s="1018" t="s">
        <v>143</v>
      </c>
      <c r="AY134" s="1021" t="s">
        <v>144</v>
      </c>
    </row>
    <row r="135" spans="2:65" s="1027" customFormat="1">
      <c r="B135" s="1028"/>
      <c r="D135" s="1020" t="s">
        <v>221</v>
      </c>
      <c r="E135" s="1029" t="s">
        <v>72</v>
      </c>
      <c r="F135" s="1030" t="s">
        <v>2311</v>
      </c>
      <c r="H135" s="1031">
        <v>80.11</v>
      </c>
      <c r="I135" s="1032"/>
      <c r="L135" s="1028"/>
      <c r="M135" s="1033"/>
      <c r="T135" s="1034"/>
      <c r="AT135" s="1029" t="s">
        <v>221</v>
      </c>
      <c r="AU135" s="1029" t="s">
        <v>65</v>
      </c>
      <c r="AV135" s="1027" t="s">
        <v>150</v>
      </c>
      <c r="AW135" s="1027" t="s">
        <v>2310</v>
      </c>
      <c r="AX135" s="1027" t="s">
        <v>142</v>
      </c>
      <c r="AY135" s="1029" t="s">
        <v>144</v>
      </c>
    </row>
    <row r="136" spans="2:65" s="929" customFormat="1" ht="37.9" customHeight="1">
      <c r="B136" s="1003"/>
      <c r="C136" s="1004" t="s">
        <v>164</v>
      </c>
      <c r="D136" s="1004" t="s">
        <v>146</v>
      </c>
      <c r="E136" s="1005" t="s">
        <v>2481</v>
      </c>
      <c r="F136" s="1006" t="s">
        <v>2482</v>
      </c>
      <c r="G136" s="1007" t="s">
        <v>149</v>
      </c>
      <c r="H136" s="1008">
        <v>120</v>
      </c>
      <c r="I136" s="1009"/>
      <c r="J136" s="1010">
        <f>ROUND(I136*H136,2)</f>
        <v>0</v>
      </c>
      <c r="K136" s="1011"/>
      <c r="L136" s="930"/>
      <c r="M136" s="1012" t="s">
        <v>72</v>
      </c>
      <c r="N136" s="1013" t="s">
        <v>90</v>
      </c>
      <c r="P136" s="1014">
        <f>O136*H136</f>
        <v>0</v>
      </c>
      <c r="Q136" s="1014">
        <v>0</v>
      </c>
      <c r="R136" s="1014">
        <f>Q136*H136</f>
        <v>0</v>
      </c>
      <c r="S136" s="1014">
        <v>0</v>
      </c>
      <c r="T136" s="1015">
        <f>S136*H136</f>
        <v>0</v>
      </c>
      <c r="AR136" s="1016" t="s">
        <v>150</v>
      </c>
      <c r="AT136" s="1016" t="s">
        <v>146</v>
      </c>
      <c r="AU136" s="1016" t="s">
        <v>65</v>
      </c>
      <c r="AY136" s="923" t="s">
        <v>144</v>
      </c>
      <c r="BE136" s="1017">
        <f>IF(N136="základní",J136,0)</f>
        <v>0</v>
      </c>
      <c r="BF136" s="1017">
        <f>IF(N136="snížená",J136,0)</f>
        <v>0</v>
      </c>
      <c r="BG136" s="1017">
        <f>IF(N136="zákl. přenesená",J136,0)</f>
        <v>0</v>
      </c>
      <c r="BH136" s="1017">
        <f>IF(N136="sníž. přenesená",J136,0)</f>
        <v>0</v>
      </c>
      <c r="BI136" s="1017">
        <f>IF(N136="nulová",J136,0)</f>
        <v>0</v>
      </c>
      <c r="BJ136" s="923" t="s">
        <v>142</v>
      </c>
      <c r="BK136" s="1017">
        <f>ROUND(I136*H136,2)</f>
        <v>0</v>
      </c>
      <c r="BL136" s="923" t="s">
        <v>150</v>
      </c>
      <c r="BM136" s="1016" t="s">
        <v>2483</v>
      </c>
    </row>
    <row r="137" spans="2:65" s="929" customFormat="1" ht="24.2" customHeight="1">
      <c r="B137" s="1003"/>
      <c r="C137" s="1004" t="s">
        <v>168</v>
      </c>
      <c r="D137" s="1004" t="s">
        <v>146</v>
      </c>
      <c r="E137" s="1005" t="s">
        <v>2484</v>
      </c>
      <c r="F137" s="1006" t="s">
        <v>2485</v>
      </c>
      <c r="G137" s="1007" t="s">
        <v>149</v>
      </c>
      <c r="H137" s="1008">
        <v>120</v>
      </c>
      <c r="I137" s="1009"/>
      <c r="J137" s="1010">
        <f>ROUND(I137*H137,2)</f>
        <v>0</v>
      </c>
      <c r="K137" s="1011"/>
      <c r="L137" s="930"/>
      <c r="M137" s="1012" t="s">
        <v>72</v>
      </c>
      <c r="N137" s="1013" t="s">
        <v>90</v>
      </c>
      <c r="P137" s="1014">
        <f>O137*H137</f>
        <v>0</v>
      </c>
      <c r="Q137" s="1014">
        <v>0</v>
      </c>
      <c r="R137" s="1014">
        <f>Q137*H137</f>
        <v>0</v>
      </c>
      <c r="S137" s="1014">
        <v>0</v>
      </c>
      <c r="T137" s="1015">
        <f>S137*H137</f>
        <v>0</v>
      </c>
      <c r="AR137" s="1016" t="s">
        <v>150</v>
      </c>
      <c r="AT137" s="1016" t="s">
        <v>146</v>
      </c>
      <c r="AU137" s="1016" t="s">
        <v>65</v>
      </c>
      <c r="AY137" s="923" t="s">
        <v>144</v>
      </c>
      <c r="BE137" s="1017">
        <f>IF(N137="základní",J137,0)</f>
        <v>0</v>
      </c>
      <c r="BF137" s="1017">
        <f>IF(N137="snížená",J137,0)</f>
        <v>0</v>
      </c>
      <c r="BG137" s="1017">
        <f>IF(N137="zákl. přenesená",J137,0)</f>
        <v>0</v>
      </c>
      <c r="BH137" s="1017">
        <f>IF(N137="sníž. přenesená",J137,0)</f>
        <v>0</v>
      </c>
      <c r="BI137" s="1017">
        <f>IF(N137="nulová",J137,0)</f>
        <v>0</v>
      </c>
      <c r="BJ137" s="923" t="s">
        <v>142</v>
      </c>
      <c r="BK137" s="1017">
        <f>ROUND(I137*H137,2)</f>
        <v>0</v>
      </c>
      <c r="BL137" s="923" t="s">
        <v>150</v>
      </c>
      <c r="BM137" s="1016" t="s">
        <v>2486</v>
      </c>
    </row>
    <row r="138" spans="2:65" s="929" customFormat="1" ht="37.9" customHeight="1">
      <c r="B138" s="1003"/>
      <c r="C138" s="1004" t="s">
        <v>172</v>
      </c>
      <c r="D138" s="1004" t="s">
        <v>146</v>
      </c>
      <c r="E138" s="1005" t="s">
        <v>2487</v>
      </c>
      <c r="F138" s="1006" t="s">
        <v>2488</v>
      </c>
      <c r="G138" s="1007" t="s">
        <v>149</v>
      </c>
      <c r="H138" s="1008">
        <v>120</v>
      </c>
      <c r="I138" s="1009"/>
      <c r="J138" s="1010">
        <f>ROUND(I138*H138,2)</f>
        <v>0</v>
      </c>
      <c r="K138" s="1011"/>
      <c r="L138" s="930"/>
      <c r="M138" s="1012" t="s">
        <v>72</v>
      </c>
      <c r="N138" s="1013" t="s">
        <v>90</v>
      </c>
      <c r="P138" s="1014">
        <f>O138*H138</f>
        <v>0</v>
      </c>
      <c r="Q138" s="1014">
        <v>0</v>
      </c>
      <c r="R138" s="1014">
        <f>Q138*H138</f>
        <v>0</v>
      </c>
      <c r="S138" s="1014">
        <v>0</v>
      </c>
      <c r="T138" s="1015">
        <f>S138*H138</f>
        <v>0</v>
      </c>
      <c r="AR138" s="1016" t="s">
        <v>150</v>
      </c>
      <c r="AT138" s="1016" t="s">
        <v>146</v>
      </c>
      <c r="AU138" s="1016" t="s">
        <v>65</v>
      </c>
      <c r="AY138" s="923" t="s">
        <v>144</v>
      </c>
      <c r="BE138" s="1017">
        <f>IF(N138="základní",J138,0)</f>
        <v>0</v>
      </c>
      <c r="BF138" s="1017">
        <f>IF(N138="snížená",J138,0)</f>
        <v>0</v>
      </c>
      <c r="BG138" s="1017">
        <f>IF(N138="zákl. přenesená",J138,0)</f>
        <v>0</v>
      </c>
      <c r="BH138" s="1017">
        <f>IF(N138="sníž. přenesená",J138,0)</f>
        <v>0</v>
      </c>
      <c r="BI138" s="1017">
        <f>IF(N138="nulová",J138,0)</f>
        <v>0</v>
      </c>
      <c r="BJ138" s="923" t="s">
        <v>142</v>
      </c>
      <c r="BK138" s="1017">
        <f>ROUND(I138*H138,2)</f>
        <v>0</v>
      </c>
      <c r="BL138" s="923" t="s">
        <v>150</v>
      </c>
      <c r="BM138" s="1016" t="s">
        <v>2489</v>
      </c>
    </row>
    <row r="139" spans="2:65" s="1035" customFormat="1">
      <c r="B139" s="1036"/>
      <c r="D139" s="1020" t="s">
        <v>221</v>
      </c>
      <c r="E139" s="1037" t="s">
        <v>72</v>
      </c>
      <c r="F139" s="1038" t="s">
        <v>2490</v>
      </c>
      <c r="H139" s="1037" t="s">
        <v>72</v>
      </c>
      <c r="I139" s="1039"/>
      <c r="L139" s="1036"/>
      <c r="M139" s="1040"/>
      <c r="T139" s="1041"/>
      <c r="AT139" s="1037" t="s">
        <v>221</v>
      </c>
      <c r="AU139" s="1037" t="s">
        <v>65</v>
      </c>
      <c r="AV139" s="1035" t="s">
        <v>142</v>
      </c>
      <c r="AW139" s="1035" t="s">
        <v>2310</v>
      </c>
      <c r="AX139" s="1035" t="s">
        <v>143</v>
      </c>
      <c r="AY139" s="1037" t="s">
        <v>144</v>
      </c>
    </row>
    <row r="140" spans="2:65" s="1018" customFormat="1">
      <c r="B140" s="1019"/>
      <c r="D140" s="1020" t="s">
        <v>221</v>
      </c>
      <c r="E140" s="1021" t="s">
        <v>72</v>
      </c>
      <c r="F140" s="1022" t="s">
        <v>2491</v>
      </c>
      <c r="H140" s="1023">
        <v>120</v>
      </c>
      <c r="I140" s="1024"/>
      <c r="L140" s="1019"/>
      <c r="M140" s="1025"/>
      <c r="T140" s="1026"/>
      <c r="AT140" s="1021" t="s">
        <v>221</v>
      </c>
      <c r="AU140" s="1021" t="s">
        <v>65</v>
      </c>
      <c r="AV140" s="1018" t="s">
        <v>65</v>
      </c>
      <c r="AW140" s="1018" t="s">
        <v>2310</v>
      </c>
      <c r="AX140" s="1018" t="s">
        <v>143</v>
      </c>
      <c r="AY140" s="1021" t="s">
        <v>144</v>
      </c>
    </row>
    <row r="141" spans="2:65" s="1027" customFormat="1">
      <c r="B141" s="1028"/>
      <c r="D141" s="1020" t="s">
        <v>221</v>
      </c>
      <c r="E141" s="1029" t="s">
        <v>72</v>
      </c>
      <c r="F141" s="1030" t="s">
        <v>2311</v>
      </c>
      <c r="H141" s="1031">
        <v>120</v>
      </c>
      <c r="I141" s="1032"/>
      <c r="L141" s="1028"/>
      <c r="M141" s="1033"/>
      <c r="T141" s="1034"/>
      <c r="AT141" s="1029" t="s">
        <v>221</v>
      </c>
      <c r="AU141" s="1029" t="s">
        <v>65</v>
      </c>
      <c r="AV141" s="1027" t="s">
        <v>150</v>
      </c>
      <c r="AW141" s="1027" t="s">
        <v>2310</v>
      </c>
      <c r="AX141" s="1027" t="s">
        <v>142</v>
      </c>
      <c r="AY141" s="1029" t="s">
        <v>144</v>
      </c>
    </row>
    <row r="142" spans="2:65" s="929" customFormat="1" ht="37.9" customHeight="1">
      <c r="B142" s="1003"/>
      <c r="C142" s="1004" t="s">
        <v>177</v>
      </c>
      <c r="D142" s="1004" t="s">
        <v>146</v>
      </c>
      <c r="E142" s="1005" t="s">
        <v>4825</v>
      </c>
      <c r="F142" s="1006" t="s">
        <v>4826</v>
      </c>
      <c r="G142" s="1007" t="s">
        <v>149</v>
      </c>
      <c r="H142" s="1008">
        <v>120</v>
      </c>
      <c r="I142" s="1009"/>
      <c r="J142" s="1010">
        <f>ROUND(I142*H142,2)</f>
        <v>0</v>
      </c>
      <c r="K142" s="1011"/>
      <c r="L142" s="930"/>
      <c r="M142" s="1012" t="s">
        <v>72</v>
      </c>
      <c r="N142" s="1013" t="s">
        <v>90</v>
      </c>
      <c r="P142" s="1014">
        <f>O142*H142</f>
        <v>0</v>
      </c>
      <c r="Q142" s="1014">
        <v>0</v>
      </c>
      <c r="R142" s="1014">
        <f>Q142*H142</f>
        <v>0</v>
      </c>
      <c r="S142" s="1014">
        <v>0</v>
      </c>
      <c r="T142" s="1015">
        <f>S142*H142</f>
        <v>0</v>
      </c>
      <c r="AR142" s="1016" t="s">
        <v>150</v>
      </c>
      <c r="AT142" s="1016" t="s">
        <v>146</v>
      </c>
      <c r="AU142" s="1016" t="s">
        <v>65</v>
      </c>
      <c r="AY142" s="923" t="s">
        <v>144</v>
      </c>
      <c r="BE142" s="1017">
        <f>IF(N142="základní",J142,0)</f>
        <v>0</v>
      </c>
      <c r="BF142" s="1017">
        <f>IF(N142="snížená",J142,0)</f>
        <v>0</v>
      </c>
      <c r="BG142" s="1017">
        <f>IF(N142="zákl. přenesená",J142,0)</f>
        <v>0</v>
      </c>
      <c r="BH142" s="1017">
        <f>IF(N142="sníž. přenesená",J142,0)</f>
        <v>0</v>
      </c>
      <c r="BI142" s="1017">
        <f>IF(N142="nulová",J142,0)</f>
        <v>0</v>
      </c>
      <c r="BJ142" s="923" t="s">
        <v>142</v>
      </c>
      <c r="BK142" s="1017">
        <f>ROUND(I142*H142,2)</f>
        <v>0</v>
      </c>
      <c r="BL142" s="923" t="s">
        <v>150</v>
      </c>
      <c r="BM142" s="1016" t="s">
        <v>4827</v>
      </c>
    </row>
    <row r="143" spans="2:65" s="929" customFormat="1" ht="24.2" customHeight="1">
      <c r="B143" s="1003"/>
      <c r="C143" s="1004" t="s">
        <v>181</v>
      </c>
      <c r="D143" s="1004" t="s">
        <v>146</v>
      </c>
      <c r="E143" s="1005" t="s">
        <v>4601</v>
      </c>
      <c r="F143" s="1006" t="s">
        <v>4602</v>
      </c>
      <c r="G143" s="1007" t="s">
        <v>158</v>
      </c>
      <c r="H143" s="1008">
        <v>727</v>
      </c>
      <c r="I143" s="1009"/>
      <c r="J143" s="1010">
        <f>ROUND(I143*H143,2)</f>
        <v>0</v>
      </c>
      <c r="K143" s="1011"/>
      <c r="L143" s="930"/>
      <c r="M143" s="1012" t="s">
        <v>72</v>
      </c>
      <c r="N143" s="1013" t="s">
        <v>90</v>
      </c>
      <c r="P143" s="1014">
        <f>O143*H143</f>
        <v>0</v>
      </c>
      <c r="Q143" s="1014">
        <v>0</v>
      </c>
      <c r="R143" s="1014">
        <f>Q143*H143</f>
        <v>0</v>
      </c>
      <c r="S143" s="1014">
        <v>0</v>
      </c>
      <c r="T143" s="1015">
        <f>S143*H143</f>
        <v>0</v>
      </c>
      <c r="AR143" s="1016" t="s">
        <v>150</v>
      </c>
      <c r="AT143" s="1016" t="s">
        <v>146</v>
      </c>
      <c r="AU143" s="1016" t="s">
        <v>65</v>
      </c>
      <c r="AY143" s="923" t="s">
        <v>144</v>
      </c>
      <c r="BE143" s="1017">
        <f>IF(N143="základní",J143,0)</f>
        <v>0</v>
      </c>
      <c r="BF143" s="1017">
        <f>IF(N143="snížená",J143,0)</f>
        <v>0</v>
      </c>
      <c r="BG143" s="1017">
        <f>IF(N143="zákl. přenesená",J143,0)</f>
        <v>0</v>
      </c>
      <c r="BH143" s="1017">
        <f>IF(N143="sníž. přenesená",J143,0)</f>
        <v>0</v>
      </c>
      <c r="BI143" s="1017">
        <f>IF(N143="nulová",J143,0)</f>
        <v>0</v>
      </c>
      <c r="BJ143" s="923" t="s">
        <v>142</v>
      </c>
      <c r="BK143" s="1017">
        <f>ROUND(I143*H143,2)</f>
        <v>0</v>
      </c>
      <c r="BL143" s="923" t="s">
        <v>150</v>
      </c>
      <c r="BM143" s="1016" t="s">
        <v>4603</v>
      </c>
    </row>
    <row r="144" spans="2:65" s="990" customFormat="1" ht="22.9" customHeight="1">
      <c r="B144" s="991"/>
      <c r="D144" s="992" t="s">
        <v>139</v>
      </c>
      <c r="E144" s="1001" t="s">
        <v>190</v>
      </c>
      <c r="F144" s="1001" t="s">
        <v>191</v>
      </c>
      <c r="I144" s="994"/>
      <c r="J144" s="1002">
        <f>BK144</f>
        <v>0</v>
      </c>
      <c r="L144" s="991"/>
      <c r="M144" s="996"/>
      <c r="P144" s="997">
        <f>SUM(P145:P159)</f>
        <v>0</v>
      </c>
      <c r="R144" s="997">
        <f>SUM(R145:R159)</f>
        <v>1.49888</v>
      </c>
      <c r="T144" s="998">
        <f>SUM(T145:T159)</f>
        <v>1.0900000000000001</v>
      </c>
      <c r="AR144" s="992" t="s">
        <v>142</v>
      </c>
      <c r="AT144" s="999" t="s">
        <v>139</v>
      </c>
      <c r="AU144" s="999" t="s">
        <v>142</v>
      </c>
      <c r="AY144" s="992" t="s">
        <v>144</v>
      </c>
      <c r="BK144" s="1000">
        <f>SUM(BK145:BK159)</f>
        <v>0</v>
      </c>
    </row>
    <row r="145" spans="2:65" s="929" customFormat="1" ht="33" customHeight="1">
      <c r="B145" s="1003"/>
      <c r="C145" s="1004" t="s">
        <v>185</v>
      </c>
      <c r="D145" s="1004" t="s">
        <v>146</v>
      </c>
      <c r="E145" s="1005" t="s">
        <v>4828</v>
      </c>
      <c r="F145" s="1006" t="s">
        <v>4829</v>
      </c>
      <c r="G145" s="1007" t="s">
        <v>158</v>
      </c>
      <c r="H145" s="1008">
        <v>3.6</v>
      </c>
      <c r="I145" s="1009"/>
      <c r="J145" s="1010">
        <f>ROUND(I145*H145,2)</f>
        <v>0</v>
      </c>
      <c r="K145" s="1011"/>
      <c r="L145" s="930"/>
      <c r="M145" s="1012" t="s">
        <v>72</v>
      </c>
      <c r="N145" s="1013" t="s">
        <v>90</v>
      </c>
      <c r="P145" s="1014">
        <f>O145*H145</f>
        <v>0</v>
      </c>
      <c r="Q145" s="1014">
        <v>0.34839999999999999</v>
      </c>
      <c r="R145" s="1014">
        <f>Q145*H145</f>
        <v>1.25424</v>
      </c>
      <c r="S145" s="1014">
        <v>0</v>
      </c>
      <c r="T145" s="1015">
        <f>S145*H145</f>
        <v>0</v>
      </c>
      <c r="AR145" s="1016" t="s">
        <v>150</v>
      </c>
      <c r="AT145" s="1016" t="s">
        <v>146</v>
      </c>
      <c r="AU145" s="1016" t="s">
        <v>65</v>
      </c>
      <c r="AY145" s="923" t="s">
        <v>144</v>
      </c>
      <c r="BE145" s="1017">
        <f>IF(N145="základní",J145,0)</f>
        <v>0</v>
      </c>
      <c r="BF145" s="1017">
        <f>IF(N145="snížená",J145,0)</f>
        <v>0</v>
      </c>
      <c r="BG145" s="1017">
        <f>IF(N145="zákl. přenesená",J145,0)</f>
        <v>0</v>
      </c>
      <c r="BH145" s="1017">
        <f>IF(N145="sníž. přenesená",J145,0)</f>
        <v>0</v>
      </c>
      <c r="BI145" s="1017">
        <f>IF(N145="nulová",J145,0)</f>
        <v>0</v>
      </c>
      <c r="BJ145" s="923" t="s">
        <v>142</v>
      </c>
      <c r="BK145" s="1017">
        <f>ROUND(I145*H145,2)</f>
        <v>0</v>
      </c>
      <c r="BL145" s="923" t="s">
        <v>150</v>
      </c>
      <c r="BM145" s="1016" t="s">
        <v>4830</v>
      </c>
    </row>
    <row r="146" spans="2:65" s="1035" customFormat="1">
      <c r="B146" s="1036"/>
      <c r="D146" s="1020" t="s">
        <v>221</v>
      </c>
      <c r="E146" s="1037" t="s">
        <v>72</v>
      </c>
      <c r="F146" s="1038" t="s">
        <v>4831</v>
      </c>
      <c r="H146" s="1037" t="s">
        <v>72</v>
      </c>
      <c r="I146" s="1039"/>
      <c r="L146" s="1036"/>
      <c r="M146" s="1040"/>
      <c r="T146" s="1041"/>
      <c r="AT146" s="1037" t="s">
        <v>221</v>
      </c>
      <c r="AU146" s="1037" t="s">
        <v>65</v>
      </c>
      <c r="AV146" s="1035" t="s">
        <v>142</v>
      </c>
      <c r="AW146" s="1035" t="s">
        <v>2310</v>
      </c>
      <c r="AX146" s="1035" t="s">
        <v>143</v>
      </c>
      <c r="AY146" s="1037" t="s">
        <v>144</v>
      </c>
    </row>
    <row r="147" spans="2:65" s="1018" customFormat="1">
      <c r="B147" s="1019"/>
      <c r="D147" s="1020" t="s">
        <v>221</v>
      </c>
      <c r="E147" s="1021" t="s">
        <v>72</v>
      </c>
      <c r="F147" s="1022" t="s">
        <v>4832</v>
      </c>
      <c r="H147" s="1023">
        <v>3.6</v>
      </c>
      <c r="I147" s="1024"/>
      <c r="L147" s="1019"/>
      <c r="M147" s="1025"/>
      <c r="T147" s="1026"/>
      <c r="AT147" s="1021" t="s">
        <v>221</v>
      </c>
      <c r="AU147" s="1021" t="s">
        <v>65</v>
      </c>
      <c r="AV147" s="1018" t="s">
        <v>65</v>
      </c>
      <c r="AW147" s="1018" t="s">
        <v>2310</v>
      </c>
      <c r="AX147" s="1018" t="s">
        <v>143</v>
      </c>
      <c r="AY147" s="1021" t="s">
        <v>144</v>
      </c>
    </row>
    <row r="148" spans="2:65" s="1027" customFormat="1">
      <c r="B148" s="1028"/>
      <c r="D148" s="1020" t="s">
        <v>221</v>
      </c>
      <c r="E148" s="1029" t="s">
        <v>72</v>
      </c>
      <c r="F148" s="1030" t="s">
        <v>2311</v>
      </c>
      <c r="H148" s="1031">
        <v>3.6</v>
      </c>
      <c r="I148" s="1032"/>
      <c r="L148" s="1028"/>
      <c r="M148" s="1033"/>
      <c r="T148" s="1034"/>
      <c r="AT148" s="1029" t="s">
        <v>221</v>
      </c>
      <c r="AU148" s="1029" t="s">
        <v>65</v>
      </c>
      <c r="AV148" s="1027" t="s">
        <v>150</v>
      </c>
      <c r="AW148" s="1027" t="s">
        <v>2310</v>
      </c>
      <c r="AX148" s="1027" t="s">
        <v>142</v>
      </c>
      <c r="AY148" s="1029" t="s">
        <v>144</v>
      </c>
    </row>
    <row r="149" spans="2:65" s="929" customFormat="1" ht="24.2" customHeight="1">
      <c r="B149" s="1003"/>
      <c r="C149" s="1004" t="s">
        <v>2371</v>
      </c>
      <c r="D149" s="1004" t="s">
        <v>146</v>
      </c>
      <c r="E149" s="1005" t="s">
        <v>4833</v>
      </c>
      <c r="F149" s="1006" t="s">
        <v>4834</v>
      </c>
      <c r="G149" s="1007" t="s">
        <v>158</v>
      </c>
      <c r="H149" s="1008">
        <v>2</v>
      </c>
      <c r="I149" s="1009"/>
      <c r="J149" s="1010">
        <f>ROUND(I149*H149,2)</f>
        <v>0</v>
      </c>
      <c r="K149" s="1011"/>
      <c r="L149" s="930"/>
      <c r="M149" s="1012" t="s">
        <v>72</v>
      </c>
      <c r="N149" s="1013" t="s">
        <v>90</v>
      </c>
      <c r="P149" s="1014">
        <f>O149*H149</f>
        <v>0</v>
      </c>
      <c r="Q149" s="1014">
        <v>0</v>
      </c>
      <c r="R149" s="1014">
        <f>Q149*H149</f>
        <v>0</v>
      </c>
      <c r="S149" s="1014">
        <v>0.54500000000000004</v>
      </c>
      <c r="T149" s="1015">
        <f>S149*H149</f>
        <v>1.0900000000000001</v>
      </c>
      <c r="AR149" s="1016" t="s">
        <v>150</v>
      </c>
      <c r="AT149" s="1016" t="s">
        <v>146</v>
      </c>
      <c r="AU149" s="1016" t="s">
        <v>65</v>
      </c>
      <c r="AY149" s="923" t="s">
        <v>144</v>
      </c>
      <c r="BE149" s="1017">
        <f>IF(N149="základní",J149,0)</f>
        <v>0</v>
      </c>
      <c r="BF149" s="1017">
        <f>IF(N149="snížená",J149,0)</f>
        <v>0</v>
      </c>
      <c r="BG149" s="1017">
        <f>IF(N149="zákl. přenesená",J149,0)</f>
        <v>0</v>
      </c>
      <c r="BH149" s="1017">
        <f>IF(N149="sníž. přenesená",J149,0)</f>
        <v>0</v>
      </c>
      <c r="BI149" s="1017">
        <f>IF(N149="nulová",J149,0)</f>
        <v>0</v>
      </c>
      <c r="BJ149" s="923" t="s">
        <v>142</v>
      </c>
      <c r="BK149" s="1017">
        <f>ROUND(I149*H149,2)</f>
        <v>0</v>
      </c>
      <c r="BL149" s="923" t="s">
        <v>150</v>
      </c>
      <c r="BM149" s="1016" t="s">
        <v>4835</v>
      </c>
    </row>
    <row r="150" spans="2:65" s="1035" customFormat="1">
      <c r="B150" s="1036"/>
      <c r="D150" s="1020" t="s">
        <v>221</v>
      </c>
      <c r="E150" s="1037" t="s">
        <v>72</v>
      </c>
      <c r="F150" s="1038" t="s">
        <v>4836</v>
      </c>
      <c r="H150" s="1037" t="s">
        <v>72</v>
      </c>
      <c r="I150" s="1039"/>
      <c r="L150" s="1036"/>
      <c r="M150" s="1040"/>
      <c r="T150" s="1041"/>
      <c r="AT150" s="1037" t="s">
        <v>221</v>
      </c>
      <c r="AU150" s="1037" t="s">
        <v>65</v>
      </c>
      <c r="AV150" s="1035" t="s">
        <v>142</v>
      </c>
      <c r="AW150" s="1035" t="s">
        <v>2310</v>
      </c>
      <c r="AX150" s="1035" t="s">
        <v>143</v>
      </c>
      <c r="AY150" s="1037" t="s">
        <v>144</v>
      </c>
    </row>
    <row r="151" spans="2:65" s="1018" customFormat="1">
      <c r="B151" s="1019"/>
      <c r="D151" s="1020" t="s">
        <v>221</v>
      </c>
      <c r="E151" s="1021" t="s">
        <v>72</v>
      </c>
      <c r="F151" s="1022" t="s">
        <v>3200</v>
      </c>
      <c r="H151" s="1023">
        <v>2</v>
      </c>
      <c r="I151" s="1024"/>
      <c r="L151" s="1019"/>
      <c r="M151" s="1025"/>
      <c r="T151" s="1026"/>
      <c r="AT151" s="1021" t="s">
        <v>221</v>
      </c>
      <c r="AU151" s="1021" t="s">
        <v>65</v>
      </c>
      <c r="AV151" s="1018" t="s">
        <v>65</v>
      </c>
      <c r="AW151" s="1018" t="s">
        <v>2310</v>
      </c>
      <c r="AX151" s="1018" t="s">
        <v>143</v>
      </c>
      <c r="AY151" s="1021" t="s">
        <v>144</v>
      </c>
    </row>
    <row r="152" spans="2:65" s="1027" customFormat="1">
      <c r="B152" s="1028"/>
      <c r="D152" s="1020" t="s">
        <v>221</v>
      </c>
      <c r="E152" s="1029" t="s">
        <v>72</v>
      </c>
      <c r="F152" s="1030" t="s">
        <v>2311</v>
      </c>
      <c r="H152" s="1031">
        <v>2</v>
      </c>
      <c r="I152" s="1032"/>
      <c r="L152" s="1028"/>
      <c r="M152" s="1033"/>
      <c r="T152" s="1034"/>
      <c r="AT152" s="1029" t="s">
        <v>221</v>
      </c>
      <c r="AU152" s="1029" t="s">
        <v>65</v>
      </c>
      <c r="AV152" s="1027" t="s">
        <v>150</v>
      </c>
      <c r="AW152" s="1027" t="s">
        <v>2310</v>
      </c>
      <c r="AX152" s="1027" t="s">
        <v>142</v>
      </c>
      <c r="AY152" s="1029" t="s">
        <v>144</v>
      </c>
    </row>
    <row r="153" spans="2:65" s="929" customFormat="1" ht="24.2" customHeight="1">
      <c r="B153" s="1003"/>
      <c r="C153" s="1004" t="s">
        <v>2555</v>
      </c>
      <c r="D153" s="1004" t="s">
        <v>146</v>
      </c>
      <c r="E153" s="1005" t="s">
        <v>4837</v>
      </c>
      <c r="F153" s="1006" t="s">
        <v>4838</v>
      </c>
      <c r="G153" s="1007" t="s">
        <v>158</v>
      </c>
      <c r="H153" s="1008">
        <v>4</v>
      </c>
      <c r="I153" s="1009"/>
      <c r="J153" s="1010">
        <f>ROUND(I153*H153,2)</f>
        <v>0</v>
      </c>
      <c r="K153" s="1011"/>
      <c r="L153" s="930"/>
      <c r="M153" s="1012" t="s">
        <v>72</v>
      </c>
      <c r="N153" s="1013" t="s">
        <v>90</v>
      </c>
      <c r="P153" s="1014">
        <f>O153*H153</f>
        <v>0</v>
      </c>
      <c r="Q153" s="1014">
        <v>2.3099999999999999E-2</v>
      </c>
      <c r="R153" s="1014">
        <f>Q153*H153</f>
        <v>9.2399999999999996E-2</v>
      </c>
      <c r="S153" s="1014">
        <v>0</v>
      </c>
      <c r="T153" s="1015">
        <f>S153*H153</f>
        <v>0</v>
      </c>
      <c r="AR153" s="1016" t="s">
        <v>150</v>
      </c>
      <c r="AT153" s="1016" t="s">
        <v>146</v>
      </c>
      <c r="AU153" s="1016" t="s">
        <v>65</v>
      </c>
      <c r="AY153" s="923" t="s">
        <v>144</v>
      </c>
      <c r="BE153" s="1017">
        <f>IF(N153="základní",J153,0)</f>
        <v>0</v>
      </c>
      <c r="BF153" s="1017">
        <f>IF(N153="snížená",J153,0)</f>
        <v>0</v>
      </c>
      <c r="BG153" s="1017">
        <f>IF(N153="zákl. přenesená",J153,0)</f>
        <v>0</v>
      </c>
      <c r="BH153" s="1017">
        <f>IF(N153="sníž. přenesená",J153,0)</f>
        <v>0</v>
      </c>
      <c r="BI153" s="1017">
        <f>IF(N153="nulová",J153,0)</f>
        <v>0</v>
      </c>
      <c r="BJ153" s="923" t="s">
        <v>142</v>
      </c>
      <c r="BK153" s="1017">
        <f>ROUND(I153*H153,2)</f>
        <v>0</v>
      </c>
      <c r="BL153" s="923" t="s">
        <v>150</v>
      </c>
      <c r="BM153" s="1016" t="s">
        <v>4839</v>
      </c>
    </row>
    <row r="154" spans="2:65" s="1035" customFormat="1">
      <c r="B154" s="1036"/>
      <c r="D154" s="1020" t="s">
        <v>221</v>
      </c>
      <c r="E154" s="1037" t="s">
        <v>72</v>
      </c>
      <c r="F154" s="1038" t="s">
        <v>4840</v>
      </c>
      <c r="H154" s="1037" t="s">
        <v>72</v>
      </c>
      <c r="I154" s="1039"/>
      <c r="L154" s="1036"/>
      <c r="M154" s="1040"/>
      <c r="T154" s="1041"/>
      <c r="AT154" s="1037" t="s">
        <v>221</v>
      </c>
      <c r="AU154" s="1037" t="s">
        <v>65</v>
      </c>
      <c r="AV154" s="1035" t="s">
        <v>142</v>
      </c>
      <c r="AW154" s="1035" t="s">
        <v>2310</v>
      </c>
      <c r="AX154" s="1035" t="s">
        <v>143</v>
      </c>
      <c r="AY154" s="1037" t="s">
        <v>144</v>
      </c>
    </row>
    <row r="155" spans="2:65" s="1018" customFormat="1">
      <c r="B155" s="1019"/>
      <c r="D155" s="1020" t="s">
        <v>221</v>
      </c>
      <c r="E155" s="1021" t="s">
        <v>72</v>
      </c>
      <c r="F155" s="1022" t="s">
        <v>3047</v>
      </c>
      <c r="H155" s="1023">
        <v>4</v>
      </c>
      <c r="I155" s="1024"/>
      <c r="L155" s="1019"/>
      <c r="M155" s="1025"/>
      <c r="T155" s="1026"/>
      <c r="AT155" s="1021" t="s">
        <v>221</v>
      </c>
      <c r="AU155" s="1021" t="s">
        <v>65</v>
      </c>
      <c r="AV155" s="1018" t="s">
        <v>65</v>
      </c>
      <c r="AW155" s="1018" t="s">
        <v>2310</v>
      </c>
      <c r="AX155" s="1018" t="s">
        <v>143</v>
      </c>
      <c r="AY155" s="1021" t="s">
        <v>144</v>
      </c>
    </row>
    <row r="156" spans="2:65" s="1027" customFormat="1">
      <c r="B156" s="1028"/>
      <c r="D156" s="1020" t="s">
        <v>221</v>
      </c>
      <c r="E156" s="1029" t="s">
        <v>72</v>
      </c>
      <c r="F156" s="1030" t="s">
        <v>2311</v>
      </c>
      <c r="H156" s="1031">
        <v>4</v>
      </c>
      <c r="I156" s="1032"/>
      <c r="L156" s="1028"/>
      <c r="M156" s="1033"/>
      <c r="T156" s="1034"/>
      <c r="AT156" s="1029" t="s">
        <v>221</v>
      </c>
      <c r="AU156" s="1029" t="s">
        <v>65</v>
      </c>
      <c r="AV156" s="1027" t="s">
        <v>150</v>
      </c>
      <c r="AW156" s="1027" t="s">
        <v>2310</v>
      </c>
      <c r="AX156" s="1027" t="s">
        <v>142</v>
      </c>
      <c r="AY156" s="1029" t="s">
        <v>144</v>
      </c>
    </row>
    <row r="157" spans="2:65" s="929" customFormat="1" ht="16.5" customHeight="1">
      <c r="B157" s="1003"/>
      <c r="C157" s="1004" t="s">
        <v>203</v>
      </c>
      <c r="D157" s="1004" t="s">
        <v>146</v>
      </c>
      <c r="E157" s="1005" t="s">
        <v>4841</v>
      </c>
      <c r="F157" s="1006" t="s">
        <v>4842</v>
      </c>
      <c r="G157" s="1007" t="s">
        <v>158</v>
      </c>
      <c r="H157" s="1008">
        <v>22</v>
      </c>
      <c r="I157" s="1009"/>
      <c r="J157" s="1010">
        <f>ROUND(I157*H157,2)</f>
        <v>0</v>
      </c>
      <c r="K157" s="1011"/>
      <c r="L157" s="930"/>
      <c r="M157" s="1012" t="s">
        <v>72</v>
      </c>
      <c r="N157" s="1013" t="s">
        <v>90</v>
      </c>
      <c r="P157" s="1014">
        <f>O157*H157</f>
        <v>0</v>
      </c>
      <c r="Q157" s="1014">
        <v>2.5999999999999998E-4</v>
      </c>
      <c r="R157" s="1014">
        <f>Q157*H157</f>
        <v>5.7199999999999994E-3</v>
      </c>
      <c r="S157" s="1014">
        <v>0</v>
      </c>
      <c r="T157" s="1015">
        <f>S157*H157</f>
        <v>0</v>
      </c>
      <c r="AR157" s="1016" t="s">
        <v>150</v>
      </c>
      <c r="AT157" s="1016" t="s">
        <v>146</v>
      </c>
      <c r="AU157" s="1016" t="s">
        <v>65</v>
      </c>
      <c r="AY157" s="923" t="s">
        <v>144</v>
      </c>
      <c r="BE157" s="1017">
        <f>IF(N157="základní",J157,0)</f>
        <v>0</v>
      </c>
      <c r="BF157" s="1017">
        <f>IF(N157="snížená",J157,0)</f>
        <v>0</v>
      </c>
      <c r="BG157" s="1017">
        <f>IF(N157="zákl. přenesená",J157,0)</f>
        <v>0</v>
      </c>
      <c r="BH157" s="1017">
        <f>IF(N157="sníž. přenesená",J157,0)</f>
        <v>0</v>
      </c>
      <c r="BI157" s="1017">
        <f>IF(N157="nulová",J157,0)</f>
        <v>0</v>
      </c>
      <c r="BJ157" s="923" t="s">
        <v>142</v>
      </c>
      <c r="BK157" s="1017">
        <f>ROUND(I157*H157,2)</f>
        <v>0</v>
      </c>
      <c r="BL157" s="923" t="s">
        <v>150</v>
      </c>
      <c r="BM157" s="1016" t="s">
        <v>4843</v>
      </c>
    </row>
    <row r="158" spans="2:65" s="929" customFormat="1" ht="24.2" customHeight="1">
      <c r="B158" s="1003"/>
      <c r="C158" s="1004" t="s">
        <v>2559</v>
      </c>
      <c r="D158" s="1004" t="s">
        <v>146</v>
      </c>
      <c r="E158" s="1005" t="s">
        <v>3202</v>
      </c>
      <c r="F158" s="1006" t="s">
        <v>3203</v>
      </c>
      <c r="G158" s="1007" t="s">
        <v>158</v>
      </c>
      <c r="H158" s="1008">
        <v>22</v>
      </c>
      <c r="I158" s="1009"/>
      <c r="J158" s="1010">
        <f>ROUND(I158*H158,2)</f>
        <v>0</v>
      </c>
      <c r="K158" s="1011"/>
      <c r="L158" s="930"/>
      <c r="M158" s="1012" t="s">
        <v>72</v>
      </c>
      <c r="N158" s="1013" t="s">
        <v>90</v>
      </c>
      <c r="P158" s="1014">
        <f>O158*H158</f>
        <v>0</v>
      </c>
      <c r="Q158" s="1014">
        <v>4.3800000000000002E-3</v>
      </c>
      <c r="R158" s="1014">
        <f>Q158*H158</f>
        <v>9.6360000000000001E-2</v>
      </c>
      <c r="S158" s="1014">
        <v>0</v>
      </c>
      <c r="T158" s="1015">
        <f>S158*H158</f>
        <v>0</v>
      </c>
      <c r="AR158" s="1016" t="s">
        <v>150</v>
      </c>
      <c r="AT158" s="1016" t="s">
        <v>146</v>
      </c>
      <c r="AU158" s="1016" t="s">
        <v>65</v>
      </c>
      <c r="AY158" s="923" t="s">
        <v>144</v>
      </c>
      <c r="BE158" s="1017">
        <f>IF(N158="základní",J158,0)</f>
        <v>0</v>
      </c>
      <c r="BF158" s="1017">
        <f>IF(N158="snížená",J158,0)</f>
        <v>0</v>
      </c>
      <c r="BG158" s="1017">
        <f>IF(N158="zákl. přenesená",J158,0)</f>
        <v>0</v>
      </c>
      <c r="BH158" s="1017">
        <f>IF(N158="sníž. přenesená",J158,0)</f>
        <v>0</v>
      </c>
      <c r="BI158" s="1017">
        <f>IF(N158="nulová",J158,0)</f>
        <v>0</v>
      </c>
      <c r="BJ158" s="923" t="s">
        <v>142</v>
      </c>
      <c r="BK158" s="1017">
        <f>ROUND(I158*H158,2)</f>
        <v>0</v>
      </c>
      <c r="BL158" s="923" t="s">
        <v>150</v>
      </c>
      <c r="BM158" s="1016" t="s">
        <v>4844</v>
      </c>
    </row>
    <row r="159" spans="2:65" s="929" customFormat="1" ht="24.2" customHeight="1">
      <c r="B159" s="1003"/>
      <c r="C159" s="1004" t="s">
        <v>2380</v>
      </c>
      <c r="D159" s="1004" t="s">
        <v>146</v>
      </c>
      <c r="E159" s="1005" t="s">
        <v>4845</v>
      </c>
      <c r="F159" s="1006" t="s">
        <v>4846</v>
      </c>
      <c r="G159" s="1007" t="s">
        <v>158</v>
      </c>
      <c r="H159" s="1008">
        <v>22</v>
      </c>
      <c r="I159" s="1009"/>
      <c r="J159" s="1010">
        <f>ROUND(I159*H159,2)</f>
        <v>0</v>
      </c>
      <c r="K159" s="1011"/>
      <c r="L159" s="930"/>
      <c r="M159" s="1012" t="s">
        <v>72</v>
      </c>
      <c r="N159" s="1013" t="s">
        <v>90</v>
      </c>
      <c r="P159" s="1014">
        <f>O159*H159</f>
        <v>0</v>
      </c>
      <c r="Q159" s="1014">
        <v>2.2799999999999999E-3</v>
      </c>
      <c r="R159" s="1014">
        <f>Q159*H159</f>
        <v>5.0159999999999996E-2</v>
      </c>
      <c r="S159" s="1014">
        <v>0</v>
      </c>
      <c r="T159" s="1015">
        <f>S159*H159</f>
        <v>0</v>
      </c>
      <c r="AR159" s="1016" t="s">
        <v>150</v>
      </c>
      <c r="AT159" s="1016" t="s">
        <v>146</v>
      </c>
      <c r="AU159" s="1016" t="s">
        <v>65</v>
      </c>
      <c r="AY159" s="923" t="s">
        <v>144</v>
      </c>
      <c r="BE159" s="1017">
        <f>IF(N159="základní",J159,0)</f>
        <v>0</v>
      </c>
      <c r="BF159" s="1017">
        <f>IF(N159="snížená",J159,0)</f>
        <v>0</v>
      </c>
      <c r="BG159" s="1017">
        <f>IF(N159="zákl. přenesená",J159,0)</f>
        <v>0</v>
      </c>
      <c r="BH159" s="1017">
        <f>IF(N159="sníž. přenesená",J159,0)</f>
        <v>0</v>
      </c>
      <c r="BI159" s="1017">
        <f>IF(N159="nulová",J159,0)</f>
        <v>0</v>
      </c>
      <c r="BJ159" s="923" t="s">
        <v>142</v>
      </c>
      <c r="BK159" s="1017">
        <f>ROUND(I159*H159,2)</f>
        <v>0</v>
      </c>
      <c r="BL159" s="923" t="s">
        <v>150</v>
      </c>
      <c r="BM159" s="1016" t="s">
        <v>4847</v>
      </c>
    </row>
    <row r="160" spans="2:65" s="990" customFormat="1" ht="22.9" customHeight="1">
      <c r="B160" s="991"/>
      <c r="D160" s="992" t="s">
        <v>139</v>
      </c>
      <c r="E160" s="1001" t="s">
        <v>164</v>
      </c>
      <c r="F160" s="1001" t="s">
        <v>2492</v>
      </c>
      <c r="I160" s="994"/>
      <c r="J160" s="1002">
        <f>BK160</f>
        <v>0</v>
      </c>
      <c r="L160" s="991"/>
      <c r="M160" s="996"/>
      <c r="P160" s="997">
        <f>SUM(P161:P259)</f>
        <v>0</v>
      </c>
      <c r="R160" s="997">
        <f>SUM(R161:R259)</f>
        <v>569.77454945000011</v>
      </c>
      <c r="T160" s="998">
        <f>SUM(T161:T259)</f>
        <v>0</v>
      </c>
      <c r="AR160" s="992" t="s">
        <v>142</v>
      </c>
      <c r="AT160" s="999" t="s">
        <v>139</v>
      </c>
      <c r="AU160" s="999" t="s">
        <v>142</v>
      </c>
      <c r="AY160" s="992" t="s">
        <v>144</v>
      </c>
      <c r="BK160" s="1000">
        <f>SUM(BK161:BK259)</f>
        <v>0</v>
      </c>
    </row>
    <row r="161" spans="2:65" s="929" customFormat="1" ht="21.75" customHeight="1">
      <c r="B161" s="1003"/>
      <c r="C161" s="1004" t="s">
        <v>2324</v>
      </c>
      <c r="D161" s="1004" t="s">
        <v>146</v>
      </c>
      <c r="E161" s="1005" t="s">
        <v>2493</v>
      </c>
      <c r="F161" s="1006" t="s">
        <v>2494</v>
      </c>
      <c r="G161" s="1007" t="s">
        <v>158</v>
      </c>
      <c r="H161" s="1008">
        <v>654.1</v>
      </c>
      <c r="I161" s="1009"/>
      <c r="J161" s="1010">
        <f>ROUND(I161*H161,2)</f>
        <v>0</v>
      </c>
      <c r="K161" s="1011"/>
      <c r="L161" s="930"/>
      <c r="M161" s="1012" t="s">
        <v>72</v>
      </c>
      <c r="N161" s="1013" t="s">
        <v>90</v>
      </c>
      <c r="P161" s="1014">
        <f>O161*H161</f>
        <v>0</v>
      </c>
      <c r="Q161" s="1014">
        <v>0.34499999999999997</v>
      </c>
      <c r="R161" s="1014">
        <f>Q161*H161</f>
        <v>225.6645</v>
      </c>
      <c r="S161" s="1014">
        <v>0</v>
      </c>
      <c r="T161" s="1015">
        <f>S161*H161</f>
        <v>0</v>
      </c>
      <c r="AR161" s="1016" t="s">
        <v>150</v>
      </c>
      <c r="AT161" s="1016" t="s">
        <v>146</v>
      </c>
      <c r="AU161" s="1016" t="s">
        <v>65</v>
      </c>
      <c r="AY161" s="923" t="s">
        <v>144</v>
      </c>
      <c r="BE161" s="1017">
        <f>IF(N161="základní",J161,0)</f>
        <v>0</v>
      </c>
      <c r="BF161" s="1017">
        <f>IF(N161="snížená",J161,0)</f>
        <v>0</v>
      </c>
      <c r="BG161" s="1017">
        <f>IF(N161="zákl. přenesená",J161,0)</f>
        <v>0</v>
      </c>
      <c r="BH161" s="1017">
        <f>IF(N161="sníž. přenesená",J161,0)</f>
        <v>0</v>
      </c>
      <c r="BI161" s="1017">
        <f>IF(N161="nulová",J161,0)</f>
        <v>0</v>
      </c>
      <c r="BJ161" s="923" t="s">
        <v>142</v>
      </c>
      <c r="BK161" s="1017">
        <f>ROUND(I161*H161,2)</f>
        <v>0</v>
      </c>
      <c r="BL161" s="923" t="s">
        <v>150</v>
      </c>
      <c r="BM161" s="1016" t="s">
        <v>2495</v>
      </c>
    </row>
    <row r="162" spans="2:65" s="1018" customFormat="1">
      <c r="B162" s="1019"/>
      <c r="D162" s="1020" t="s">
        <v>221</v>
      </c>
      <c r="E162" s="1021" t="s">
        <v>72</v>
      </c>
      <c r="F162" s="1022" t="s">
        <v>2496</v>
      </c>
      <c r="H162" s="1023">
        <v>414.1</v>
      </c>
      <c r="I162" s="1024"/>
      <c r="L162" s="1019"/>
      <c r="M162" s="1025"/>
      <c r="T162" s="1026"/>
      <c r="AT162" s="1021" t="s">
        <v>221</v>
      </c>
      <c r="AU162" s="1021" t="s">
        <v>65</v>
      </c>
      <c r="AV162" s="1018" t="s">
        <v>65</v>
      </c>
      <c r="AW162" s="1018" t="s">
        <v>2310</v>
      </c>
      <c r="AX162" s="1018" t="s">
        <v>143</v>
      </c>
      <c r="AY162" s="1021" t="s">
        <v>144</v>
      </c>
    </row>
    <row r="163" spans="2:65" s="1035" customFormat="1">
      <c r="B163" s="1036"/>
      <c r="D163" s="1020" t="s">
        <v>221</v>
      </c>
      <c r="E163" s="1037" t="s">
        <v>72</v>
      </c>
      <c r="F163" s="1038" t="s">
        <v>2497</v>
      </c>
      <c r="H163" s="1037" t="s">
        <v>72</v>
      </c>
      <c r="I163" s="1039"/>
      <c r="L163" s="1036"/>
      <c r="M163" s="1040"/>
      <c r="T163" s="1041"/>
      <c r="AT163" s="1037" t="s">
        <v>221</v>
      </c>
      <c r="AU163" s="1037" t="s">
        <v>65</v>
      </c>
      <c r="AV163" s="1035" t="s">
        <v>142</v>
      </c>
      <c r="AW163" s="1035" t="s">
        <v>2310</v>
      </c>
      <c r="AX163" s="1035" t="s">
        <v>143</v>
      </c>
      <c r="AY163" s="1037" t="s">
        <v>144</v>
      </c>
    </row>
    <row r="164" spans="2:65" s="1018" customFormat="1">
      <c r="B164" s="1019"/>
      <c r="D164" s="1020" t="s">
        <v>221</v>
      </c>
      <c r="E164" s="1021" t="s">
        <v>72</v>
      </c>
      <c r="F164" s="1022" t="s">
        <v>2498</v>
      </c>
      <c r="H164" s="1023">
        <v>240</v>
      </c>
      <c r="I164" s="1024"/>
      <c r="L164" s="1019"/>
      <c r="M164" s="1025"/>
      <c r="T164" s="1026"/>
      <c r="AT164" s="1021" t="s">
        <v>221</v>
      </c>
      <c r="AU164" s="1021" t="s">
        <v>65</v>
      </c>
      <c r="AV164" s="1018" t="s">
        <v>65</v>
      </c>
      <c r="AW164" s="1018" t="s">
        <v>2310</v>
      </c>
      <c r="AX164" s="1018" t="s">
        <v>143</v>
      </c>
      <c r="AY164" s="1021" t="s">
        <v>144</v>
      </c>
    </row>
    <row r="165" spans="2:65" s="1027" customFormat="1">
      <c r="B165" s="1028"/>
      <c r="D165" s="1020" t="s">
        <v>221</v>
      </c>
      <c r="E165" s="1029" t="s">
        <v>72</v>
      </c>
      <c r="F165" s="1030" t="s">
        <v>2311</v>
      </c>
      <c r="H165" s="1031">
        <v>654.1</v>
      </c>
      <c r="I165" s="1032"/>
      <c r="L165" s="1028"/>
      <c r="M165" s="1033"/>
      <c r="T165" s="1034"/>
      <c r="AT165" s="1029" t="s">
        <v>221</v>
      </c>
      <c r="AU165" s="1029" t="s">
        <v>65</v>
      </c>
      <c r="AV165" s="1027" t="s">
        <v>150</v>
      </c>
      <c r="AW165" s="1027" t="s">
        <v>2310</v>
      </c>
      <c r="AX165" s="1027" t="s">
        <v>142</v>
      </c>
      <c r="AY165" s="1029" t="s">
        <v>144</v>
      </c>
    </row>
    <row r="166" spans="2:65" s="929" customFormat="1" ht="16.5" customHeight="1">
      <c r="B166" s="1003"/>
      <c r="C166" s="1004" t="s">
        <v>2333</v>
      </c>
      <c r="D166" s="1004" t="s">
        <v>146</v>
      </c>
      <c r="E166" s="1005" t="s">
        <v>2499</v>
      </c>
      <c r="F166" s="1006" t="s">
        <v>2500</v>
      </c>
      <c r="G166" s="1007" t="s">
        <v>158</v>
      </c>
      <c r="H166" s="1008">
        <v>240</v>
      </c>
      <c r="I166" s="1009"/>
      <c r="J166" s="1010">
        <f>ROUND(I166*H166,2)</f>
        <v>0</v>
      </c>
      <c r="K166" s="1011"/>
      <c r="L166" s="930"/>
      <c r="M166" s="1012" t="s">
        <v>72</v>
      </c>
      <c r="N166" s="1013" t="s">
        <v>90</v>
      </c>
      <c r="P166" s="1014">
        <f>O166*H166</f>
        <v>0</v>
      </c>
      <c r="Q166" s="1014">
        <v>0</v>
      </c>
      <c r="R166" s="1014">
        <f>Q166*H166</f>
        <v>0</v>
      </c>
      <c r="S166" s="1014">
        <v>0</v>
      </c>
      <c r="T166" s="1015">
        <f>S166*H166</f>
        <v>0</v>
      </c>
      <c r="AR166" s="1016" t="s">
        <v>150</v>
      </c>
      <c r="AT166" s="1016" t="s">
        <v>146</v>
      </c>
      <c r="AU166" s="1016" t="s">
        <v>65</v>
      </c>
      <c r="AY166" s="923" t="s">
        <v>144</v>
      </c>
      <c r="BE166" s="1017">
        <f>IF(N166="základní",J166,0)</f>
        <v>0</v>
      </c>
      <c r="BF166" s="1017">
        <f>IF(N166="snížená",J166,0)</f>
        <v>0</v>
      </c>
      <c r="BG166" s="1017">
        <f>IF(N166="zákl. přenesená",J166,0)</f>
        <v>0</v>
      </c>
      <c r="BH166" s="1017">
        <f>IF(N166="sníž. přenesená",J166,0)</f>
        <v>0</v>
      </c>
      <c r="BI166" s="1017">
        <f>IF(N166="nulová",J166,0)</f>
        <v>0</v>
      </c>
      <c r="BJ166" s="923" t="s">
        <v>142</v>
      </c>
      <c r="BK166" s="1017">
        <f>ROUND(I166*H166,2)</f>
        <v>0</v>
      </c>
      <c r="BL166" s="923" t="s">
        <v>150</v>
      </c>
      <c r="BM166" s="1016" t="s">
        <v>2501</v>
      </c>
    </row>
    <row r="167" spans="2:65" s="1035" customFormat="1">
      <c r="B167" s="1036"/>
      <c r="D167" s="1020" t="s">
        <v>221</v>
      </c>
      <c r="E167" s="1037" t="s">
        <v>72</v>
      </c>
      <c r="F167" s="1038" t="s">
        <v>2497</v>
      </c>
      <c r="H167" s="1037" t="s">
        <v>72</v>
      </c>
      <c r="I167" s="1039"/>
      <c r="L167" s="1036"/>
      <c r="M167" s="1040"/>
      <c r="T167" s="1041"/>
      <c r="AT167" s="1037" t="s">
        <v>221</v>
      </c>
      <c r="AU167" s="1037" t="s">
        <v>65</v>
      </c>
      <c r="AV167" s="1035" t="s">
        <v>142</v>
      </c>
      <c r="AW167" s="1035" t="s">
        <v>2310</v>
      </c>
      <c r="AX167" s="1035" t="s">
        <v>143</v>
      </c>
      <c r="AY167" s="1037" t="s">
        <v>144</v>
      </c>
    </row>
    <row r="168" spans="2:65" s="1018" customFormat="1">
      <c r="B168" s="1019"/>
      <c r="D168" s="1020" t="s">
        <v>221</v>
      </c>
      <c r="E168" s="1021" t="s">
        <v>72</v>
      </c>
      <c r="F168" s="1022" t="s">
        <v>2498</v>
      </c>
      <c r="H168" s="1023">
        <v>240</v>
      </c>
      <c r="I168" s="1024"/>
      <c r="L168" s="1019"/>
      <c r="M168" s="1025"/>
      <c r="T168" s="1026"/>
      <c r="AT168" s="1021" t="s">
        <v>221</v>
      </c>
      <c r="AU168" s="1021" t="s">
        <v>65</v>
      </c>
      <c r="AV168" s="1018" t="s">
        <v>65</v>
      </c>
      <c r="AW168" s="1018" t="s">
        <v>2310</v>
      </c>
      <c r="AX168" s="1018" t="s">
        <v>143</v>
      </c>
      <c r="AY168" s="1021" t="s">
        <v>144</v>
      </c>
    </row>
    <row r="169" spans="2:65" s="1027" customFormat="1">
      <c r="B169" s="1028"/>
      <c r="D169" s="1020" t="s">
        <v>221</v>
      </c>
      <c r="E169" s="1029" t="s">
        <v>72</v>
      </c>
      <c r="F169" s="1030" t="s">
        <v>2311</v>
      </c>
      <c r="H169" s="1031">
        <v>240</v>
      </c>
      <c r="I169" s="1032"/>
      <c r="L169" s="1028"/>
      <c r="M169" s="1033"/>
      <c r="T169" s="1034"/>
      <c r="AT169" s="1029" t="s">
        <v>221</v>
      </c>
      <c r="AU169" s="1029" t="s">
        <v>65</v>
      </c>
      <c r="AV169" s="1027" t="s">
        <v>150</v>
      </c>
      <c r="AW169" s="1027" t="s">
        <v>2310</v>
      </c>
      <c r="AX169" s="1027" t="s">
        <v>142</v>
      </c>
      <c r="AY169" s="1029" t="s">
        <v>144</v>
      </c>
    </row>
    <row r="170" spans="2:65" s="929" customFormat="1" ht="16.5" customHeight="1">
      <c r="B170" s="1003"/>
      <c r="C170" s="1004" t="s">
        <v>2437</v>
      </c>
      <c r="D170" s="1004" t="s">
        <v>146</v>
      </c>
      <c r="E170" s="1005" t="s">
        <v>2502</v>
      </c>
      <c r="F170" s="1006" t="s">
        <v>2503</v>
      </c>
      <c r="G170" s="1007" t="s">
        <v>158</v>
      </c>
      <c r="H170" s="1008">
        <v>248</v>
      </c>
      <c r="I170" s="1009"/>
      <c r="J170" s="1010">
        <f>ROUND(I170*H170,2)</f>
        <v>0</v>
      </c>
      <c r="K170" s="1011"/>
      <c r="L170" s="930"/>
      <c r="M170" s="1012" t="s">
        <v>72</v>
      </c>
      <c r="N170" s="1013" t="s">
        <v>90</v>
      </c>
      <c r="P170" s="1014">
        <f>O170*H170</f>
        <v>0</v>
      </c>
      <c r="Q170" s="1014">
        <v>0.46</v>
      </c>
      <c r="R170" s="1014">
        <f>Q170*H170</f>
        <v>114.08</v>
      </c>
      <c r="S170" s="1014">
        <v>0</v>
      </c>
      <c r="T170" s="1015">
        <f>S170*H170</f>
        <v>0</v>
      </c>
      <c r="AR170" s="1016" t="s">
        <v>150</v>
      </c>
      <c r="AT170" s="1016" t="s">
        <v>146</v>
      </c>
      <c r="AU170" s="1016" t="s">
        <v>65</v>
      </c>
      <c r="AY170" s="923" t="s">
        <v>144</v>
      </c>
      <c r="BE170" s="1017">
        <f>IF(N170="základní",J170,0)</f>
        <v>0</v>
      </c>
      <c r="BF170" s="1017">
        <f>IF(N170="snížená",J170,0)</f>
        <v>0</v>
      </c>
      <c r="BG170" s="1017">
        <f>IF(N170="zákl. přenesená",J170,0)</f>
        <v>0</v>
      </c>
      <c r="BH170" s="1017">
        <f>IF(N170="sníž. přenesená",J170,0)</f>
        <v>0</v>
      </c>
      <c r="BI170" s="1017">
        <f>IF(N170="nulová",J170,0)</f>
        <v>0</v>
      </c>
      <c r="BJ170" s="923" t="s">
        <v>142</v>
      </c>
      <c r="BK170" s="1017">
        <f>ROUND(I170*H170,2)</f>
        <v>0</v>
      </c>
      <c r="BL170" s="923" t="s">
        <v>150</v>
      </c>
      <c r="BM170" s="1016" t="s">
        <v>2504</v>
      </c>
    </row>
    <row r="171" spans="2:65" s="1018" customFormat="1">
      <c r="B171" s="1019"/>
      <c r="D171" s="1020" t="s">
        <v>221</v>
      </c>
      <c r="E171" s="1021" t="s">
        <v>72</v>
      </c>
      <c r="F171" s="1022" t="s">
        <v>2505</v>
      </c>
      <c r="H171" s="1023">
        <v>248</v>
      </c>
      <c r="I171" s="1024"/>
      <c r="L171" s="1019"/>
      <c r="M171" s="1025"/>
      <c r="T171" s="1026"/>
      <c r="AT171" s="1021" t="s">
        <v>221</v>
      </c>
      <c r="AU171" s="1021" t="s">
        <v>65</v>
      </c>
      <c r="AV171" s="1018" t="s">
        <v>65</v>
      </c>
      <c r="AW171" s="1018" t="s">
        <v>2310</v>
      </c>
      <c r="AX171" s="1018" t="s">
        <v>143</v>
      </c>
      <c r="AY171" s="1021" t="s">
        <v>144</v>
      </c>
    </row>
    <row r="172" spans="2:65" s="1027" customFormat="1">
      <c r="B172" s="1028"/>
      <c r="D172" s="1020" t="s">
        <v>221</v>
      </c>
      <c r="E172" s="1029" t="s">
        <v>72</v>
      </c>
      <c r="F172" s="1030" t="s">
        <v>2311</v>
      </c>
      <c r="H172" s="1031">
        <v>248</v>
      </c>
      <c r="I172" s="1032"/>
      <c r="L172" s="1028"/>
      <c r="M172" s="1033"/>
      <c r="T172" s="1034"/>
      <c r="AT172" s="1029" t="s">
        <v>221</v>
      </c>
      <c r="AU172" s="1029" t="s">
        <v>65</v>
      </c>
      <c r="AV172" s="1027" t="s">
        <v>150</v>
      </c>
      <c r="AW172" s="1027" t="s">
        <v>2310</v>
      </c>
      <c r="AX172" s="1027" t="s">
        <v>142</v>
      </c>
      <c r="AY172" s="1029" t="s">
        <v>144</v>
      </c>
    </row>
    <row r="173" spans="2:65" s="929" customFormat="1" ht="16.5" customHeight="1">
      <c r="B173" s="1003"/>
      <c r="C173" s="1004" t="s">
        <v>2440</v>
      </c>
      <c r="D173" s="1004" t="s">
        <v>146</v>
      </c>
      <c r="E173" s="1005" t="s">
        <v>2506</v>
      </c>
      <c r="F173" s="1006" t="s">
        <v>2507</v>
      </c>
      <c r="G173" s="1007" t="s">
        <v>158</v>
      </c>
      <c r="H173" s="1008">
        <v>65.7</v>
      </c>
      <c r="I173" s="1009"/>
      <c r="J173" s="1010">
        <f>ROUND(I173*H173,2)</f>
        <v>0</v>
      </c>
      <c r="K173" s="1011"/>
      <c r="L173" s="930"/>
      <c r="M173" s="1012" t="s">
        <v>72</v>
      </c>
      <c r="N173" s="1013" t="s">
        <v>90</v>
      </c>
      <c r="P173" s="1014">
        <f>O173*H173</f>
        <v>0</v>
      </c>
      <c r="Q173" s="1014">
        <v>0.22977</v>
      </c>
      <c r="R173" s="1014">
        <f>Q173*H173</f>
        <v>15.095889000000001</v>
      </c>
      <c r="S173" s="1014">
        <v>0</v>
      </c>
      <c r="T173" s="1015">
        <f>S173*H173</f>
        <v>0</v>
      </c>
      <c r="AR173" s="1016" t="s">
        <v>150</v>
      </c>
      <c r="AT173" s="1016" t="s">
        <v>146</v>
      </c>
      <c r="AU173" s="1016" t="s">
        <v>65</v>
      </c>
      <c r="AY173" s="923" t="s">
        <v>144</v>
      </c>
      <c r="BE173" s="1017">
        <f>IF(N173="základní",J173,0)</f>
        <v>0</v>
      </c>
      <c r="BF173" s="1017">
        <f>IF(N173="snížená",J173,0)</f>
        <v>0</v>
      </c>
      <c r="BG173" s="1017">
        <f>IF(N173="zákl. přenesená",J173,0)</f>
        <v>0</v>
      </c>
      <c r="BH173" s="1017">
        <f>IF(N173="sníž. přenesená",J173,0)</f>
        <v>0</v>
      </c>
      <c r="BI173" s="1017">
        <f>IF(N173="nulová",J173,0)</f>
        <v>0</v>
      </c>
      <c r="BJ173" s="923" t="s">
        <v>142</v>
      </c>
      <c r="BK173" s="1017">
        <f>ROUND(I173*H173,2)</f>
        <v>0</v>
      </c>
      <c r="BL173" s="923" t="s">
        <v>150</v>
      </c>
      <c r="BM173" s="1016" t="s">
        <v>2508</v>
      </c>
    </row>
    <row r="174" spans="2:65" s="1018" customFormat="1">
      <c r="B174" s="1019"/>
      <c r="D174" s="1020" t="s">
        <v>221</v>
      </c>
      <c r="E174" s="1021" t="s">
        <v>72</v>
      </c>
      <c r="F174" s="1022" t="s">
        <v>2509</v>
      </c>
      <c r="H174" s="1023">
        <v>65.7</v>
      </c>
      <c r="I174" s="1024"/>
      <c r="L174" s="1019"/>
      <c r="M174" s="1025"/>
      <c r="T174" s="1026"/>
      <c r="AT174" s="1021" t="s">
        <v>221</v>
      </c>
      <c r="AU174" s="1021" t="s">
        <v>65</v>
      </c>
      <c r="AV174" s="1018" t="s">
        <v>65</v>
      </c>
      <c r="AW174" s="1018" t="s">
        <v>2310</v>
      </c>
      <c r="AX174" s="1018" t="s">
        <v>143</v>
      </c>
      <c r="AY174" s="1021" t="s">
        <v>144</v>
      </c>
    </row>
    <row r="175" spans="2:65" s="1027" customFormat="1">
      <c r="B175" s="1028"/>
      <c r="D175" s="1020" t="s">
        <v>221</v>
      </c>
      <c r="E175" s="1029" t="s">
        <v>72</v>
      </c>
      <c r="F175" s="1030" t="s">
        <v>2311</v>
      </c>
      <c r="H175" s="1031">
        <v>65.7</v>
      </c>
      <c r="I175" s="1032"/>
      <c r="L175" s="1028"/>
      <c r="M175" s="1033"/>
      <c r="T175" s="1034"/>
      <c r="AT175" s="1029" t="s">
        <v>221</v>
      </c>
      <c r="AU175" s="1029" t="s">
        <v>65</v>
      </c>
      <c r="AV175" s="1027" t="s">
        <v>150</v>
      </c>
      <c r="AW175" s="1027" t="s">
        <v>2310</v>
      </c>
      <c r="AX175" s="1027" t="s">
        <v>142</v>
      </c>
      <c r="AY175" s="1029" t="s">
        <v>144</v>
      </c>
    </row>
    <row r="176" spans="2:65" s="929" customFormat="1" ht="21.75" customHeight="1">
      <c r="B176" s="1003"/>
      <c r="C176" s="1004" t="s">
        <v>3670</v>
      </c>
      <c r="D176" s="1004" t="s">
        <v>146</v>
      </c>
      <c r="E176" s="1005" t="s">
        <v>2511</v>
      </c>
      <c r="F176" s="1006" t="s">
        <v>2512</v>
      </c>
      <c r="G176" s="1007" t="s">
        <v>158</v>
      </c>
      <c r="H176" s="1008">
        <v>15</v>
      </c>
      <c r="I176" s="1009"/>
      <c r="J176" s="1010">
        <f>ROUND(I176*H176,2)</f>
        <v>0</v>
      </c>
      <c r="K176" s="1011"/>
      <c r="L176" s="930"/>
      <c r="M176" s="1012" t="s">
        <v>72</v>
      </c>
      <c r="N176" s="1013" t="s">
        <v>90</v>
      </c>
      <c r="P176" s="1014">
        <f>O176*H176</f>
        <v>0</v>
      </c>
      <c r="Q176" s="1014">
        <v>0</v>
      </c>
      <c r="R176" s="1014">
        <f>Q176*H176</f>
        <v>0</v>
      </c>
      <c r="S176" s="1014">
        <v>0</v>
      </c>
      <c r="T176" s="1015">
        <f>S176*H176</f>
        <v>0</v>
      </c>
      <c r="AR176" s="1016" t="s">
        <v>150</v>
      </c>
      <c r="AT176" s="1016" t="s">
        <v>146</v>
      </c>
      <c r="AU176" s="1016" t="s">
        <v>65</v>
      </c>
      <c r="AY176" s="923" t="s">
        <v>144</v>
      </c>
      <c r="BE176" s="1017">
        <f>IF(N176="základní",J176,0)</f>
        <v>0</v>
      </c>
      <c r="BF176" s="1017">
        <f>IF(N176="snížená",J176,0)</f>
        <v>0</v>
      </c>
      <c r="BG176" s="1017">
        <f>IF(N176="zákl. přenesená",J176,0)</f>
        <v>0</v>
      </c>
      <c r="BH176" s="1017">
        <f>IF(N176="sníž. přenesená",J176,0)</f>
        <v>0</v>
      </c>
      <c r="BI176" s="1017">
        <f>IF(N176="nulová",J176,0)</f>
        <v>0</v>
      </c>
      <c r="BJ176" s="923" t="s">
        <v>142</v>
      </c>
      <c r="BK176" s="1017">
        <f>ROUND(I176*H176,2)</f>
        <v>0</v>
      </c>
      <c r="BL176" s="923" t="s">
        <v>150</v>
      </c>
      <c r="BM176" s="1016" t="s">
        <v>2513</v>
      </c>
    </row>
    <row r="177" spans="2:65" s="1035" customFormat="1">
      <c r="B177" s="1036"/>
      <c r="D177" s="1020" t="s">
        <v>221</v>
      </c>
      <c r="E177" s="1037" t="s">
        <v>72</v>
      </c>
      <c r="F177" s="1038" t="s">
        <v>2514</v>
      </c>
      <c r="H177" s="1037" t="s">
        <v>72</v>
      </c>
      <c r="I177" s="1039"/>
      <c r="L177" s="1036"/>
      <c r="M177" s="1040"/>
      <c r="T177" s="1041"/>
      <c r="AT177" s="1037" t="s">
        <v>221</v>
      </c>
      <c r="AU177" s="1037" t="s">
        <v>65</v>
      </c>
      <c r="AV177" s="1035" t="s">
        <v>142</v>
      </c>
      <c r="AW177" s="1035" t="s">
        <v>2310</v>
      </c>
      <c r="AX177" s="1035" t="s">
        <v>143</v>
      </c>
      <c r="AY177" s="1037" t="s">
        <v>144</v>
      </c>
    </row>
    <row r="178" spans="2:65" s="1018" customFormat="1">
      <c r="B178" s="1019"/>
      <c r="D178" s="1020" t="s">
        <v>221</v>
      </c>
      <c r="E178" s="1021" t="s">
        <v>72</v>
      </c>
      <c r="F178" s="1022" t="s">
        <v>2515</v>
      </c>
      <c r="H178" s="1023">
        <v>15</v>
      </c>
      <c r="I178" s="1024"/>
      <c r="L178" s="1019"/>
      <c r="M178" s="1025"/>
      <c r="T178" s="1026"/>
      <c r="AT178" s="1021" t="s">
        <v>221</v>
      </c>
      <c r="AU178" s="1021" t="s">
        <v>65</v>
      </c>
      <c r="AV178" s="1018" t="s">
        <v>65</v>
      </c>
      <c r="AW178" s="1018" t="s">
        <v>2310</v>
      </c>
      <c r="AX178" s="1018" t="s">
        <v>143</v>
      </c>
      <c r="AY178" s="1021" t="s">
        <v>144</v>
      </c>
    </row>
    <row r="179" spans="2:65" s="1027" customFormat="1">
      <c r="B179" s="1028"/>
      <c r="D179" s="1020" t="s">
        <v>221</v>
      </c>
      <c r="E179" s="1029" t="s">
        <v>72</v>
      </c>
      <c r="F179" s="1030" t="s">
        <v>2311</v>
      </c>
      <c r="H179" s="1031">
        <v>15</v>
      </c>
      <c r="I179" s="1032"/>
      <c r="L179" s="1028"/>
      <c r="M179" s="1033"/>
      <c r="T179" s="1034"/>
      <c r="AT179" s="1029" t="s">
        <v>221</v>
      </c>
      <c r="AU179" s="1029" t="s">
        <v>65</v>
      </c>
      <c r="AV179" s="1027" t="s">
        <v>150</v>
      </c>
      <c r="AW179" s="1027" t="s">
        <v>2310</v>
      </c>
      <c r="AX179" s="1027" t="s">
        <v>142</v>
      </c>
      <c r="AY179" s="1029" t="s">
        <v>144</v>
      </c>
    </row>
    <row r="180" spans="2:65" s="929" customFormat="1" ht="24.2" customHeight="1">
      <c r="B180" s="1003"/>
      <c r="C180" s="1004" t="s">
        <v>318</v>
      </c>
      <c r="D180" s="1004" t="s">
        <v>146</v>
      </c>
      <c r="E180" s="1005" t="s">
        <v>4604</v>
      </c>
      <c r="F180" s="1006" t="s">
        <v>4605</v>
      </c>
      <c r="G180" s="1007" t="s">
        <v>158</v>
      </c>
      <c r="H180" s="1008">
        <v>15</v>
      </c>
      <c r="I180" s="1009"/>
      <c r="J180" s="1010">
        <f>ROUND(I180*H180,2)</f>
        <v>0</v>
      </c>
      <c r="K180" s="1011"/>
      <c r="L180" s="930"/>
      <c r="M180" s="1012" t="s">
        <v>72</v>
      </c>
      <c r="N180" s="1013" t="s">
        <v>90</v>
      </c>
      <c r="P180" s="1014">
        <f>O180*H180</f>
        <v>0</v>
      </c>
      <c r="Q180" s="1014">
        <v>0.1837</v>
      </c>
      <c r="R180" s="1014">
        <f>Q180*H180</f>
        <v>2.7555000000000001</v>
      </c>
      <c r="S180" s="1014">
        <v>0</v>
      </c>
      <c r="T180" s="1015">
        <f>S180*H180</f>
        <v>0</v>
      </c>
      <c r="AR180" s="1016" t="s">
        <v>150</v>
      </c>
      <c r="AT180" s="1016" t="s">
        <v>146</v>
      </c>
      <c r="AU180" s="1016" t="s">
        <v>65</v>
      </c>
      <c r="AY180" s="923" t="s">
        <v>144</v>
      </c>
      <c r="BE180" s="1017">
        <f>IF(N180="základní",J180,0)</f>
        <v>0</v>
      </c>
      <c r="BF180" s="1017">
        <f>IF(N180="snížená",J180,0)</f>
        <v>0</v>
      </c>
      <c r="BG180" s="1017">
        <f>IF(N180="zákl. přenesená",J180,0)</f>
        <v>0</v>
      </c>
      <c r="BH180" s="1017">
        <f>IF(N180="sníž. přenesená",J180,0)</f>
        <v>0</v>
      </c>
      <c r="BI180" s="1017">
        <f>IF(N180="nulová",J180,0)</f>
        <v>0</v>
      </c>
      <c r="BJ180" s="923" t="s">
        <v>142</v>
      </c>
      <c r="BK180" s="1017">
        <f>ROUND(I180*H180,2)</f>
        <v>0</v>
      </c>
      <c r="BL180" s="923" t="s">
        <v>150</v>
      </c>
      <c r="BM180" s="1016" t="s">
        <v>4606</v>
      </c>
    </row>
    <row r="181" spans="2:65" s="1018" customFormat="1">
      <c r="B181" s="1019"/>
      <c r="D181" s="1020" t="s">
        <v>221</v>
      </c>
      <c r="E181" s="1021" t="s">
        <v>72</v>
      </c>
      <c r="F181" s="1022" t="s">
        <v>2515</v>
      </c>
      <c r="H181" s="1023">
        <v>15</v>
      </c>
      <c r="I181" s="1024"/>
      <c r="L181" s="1019"/>
      <c r="M181" s="1025"/>
      <c r="T181" s="1026"/>
      <c r="AT181" s="1021" t="s">
        <v>221</v>
      </c>
      <c r="AU181" s="1021" t="s">
        <v>65</v>
      </c>
      <c r="AV181" s="1018" t="s">
        <v>65</v>
      </c>
      <c r="AW181" s="1018" t="s">
        <v>2310</v>
      </c>
      <c r="AX181" s="1018" t="s">
        <v>143</v>
      </c>
      <c r="AY181" s="1021" t="s">
        <v>144</v>
      </c>
    </row>
    <row r="182" spans="2:65" s="1027" customFormat="1">
      <c r="B182" s="1028"/>
      <c r="D182" s="1020" t="s">
        <v>221</v>
      </c>
      <c r="E182" s="1029" t="s">
        <v>72</v>
      </c>
      <c r="F182" s="1030" t="s">
        <v>2311</v>
      </c>
      <c r="H182" s="1031">
        <v>15</v>
      </c>
      <c r="I182" s="1032"/>
      <c r="L182" s="1028"/>
      <c r="M182" s="1033"/>
      <c r="T182" s="1034"/>
      <c r="AT182" s="1029" t="s">
        <v>221</v>
      </c>
      <c r="AU182" s="1029" t="s">
        <v>65</v>
      </c>
      <c r="AV182" s="1027" t="s">
        <v>150</v>
      </c>
      <c r="AW182" s="1027" t="s">
        <v>2310</v>
      </c>
      <c r="AX182" s="1027" t="s">
        <v>142</v>
      </c>
      <c r="AY182" s="1029" t="s">
        <v>144</v>
      </c>
    </row>
    <row r="183" spans="2:65" s="929" customFormat="1" ht="33" customHeight="1">
      <c r="B183" s="1003"/>
      <c r="C183" s="1004" t="s">
        <v>322</v>
      </c>
      <c r="D183" s="1004" t="s">
        <v>146</v>
      </c>
      <c r="E183" s="1005" t="s">
        <v>2516</v>
      </c>
      <c r="F183" s="1006" t="s">
        <v>2517</v>
      </c>
      <c r="G183" s="1007" t="s">
        <v>158</v>
      </c>
      <c r="H183" s="1008">
        <v>288</v>
      </c>
      <c r="I183" s="1009"/>
      <c r="J183" s="1010">
        <f>ROUND(I183*H183,2)</f>
        <v>0</v>
      </c>
      <c r="K183" s="1011"/>
      <c r="L183" s="930"/>
      <c r="M183" s="1012" t="s">
        <v>72</v>
      </c>
      <c r="N183" s="1013" t="s">
        <v>90</v>
      </c>
      <c r="P183" s="1014">
        <f>O183*H183</f>
        <v>0</v>
      </c>
      <c r="Q183" s="1014">
        <v>0.13188</v>
      </c>
      <c r="R183" s="1014">
        <f>Q183*H183</f>
        <v>37.981439999999999</v>
      </c>
      <c r="S183" s="1014">
        <v>0</v>
      </c>
      <c r="T183" s="1015">
        <f>S183*H183</f>
        <v>0</v>
      </c>
      <c r="AR183" s="1016" t="s">
        <v>150</v>
      </c>
      <c r="AT183" s="1016" t="s">
        <v>146</v>
      </c>
      <c r="AU183" s="1016" t="s">
        <v>65</v>
      </c>
      <c r="AY183" s="923" t="s">
        <v>144</v>
      </c>
      <c r="BE183" s="1017">
        <f>IF(N183="základní",J183,0)</f>
        <v>0</v>
      </c>
      <c r="BF183" s="1017">
        <f>IF(N183="snížená",J183,0)</f>
        <v>0</v>
      </c>
      <c r="BG183" s="1017">
        <f>IF(N183="zákl. přenesená",J183,0)</f>
        <v>0</v>
      </c>
      <c r="BH183" s="1017">
        <f>IF(N183="sníž. přenesená",J183,0)</f>
        <v>0</v>
      </c>
      <c r="BI183" s="1017">
        <f>IF(N183="nulová",J183,0)</f>
        <v>0</v>
      </c>
      <c r="BJ183" s="923" t="s">
        <v>142</v>
      </c>
      <c r="BK183" s="1017">
        <f>ROUND(I183*H183,2)</f>
        <v>0</v>
      </c>
      <c r="BL183" s="923" t="s">
        <v>150</v>
      </c>
      <c r="BM183" s="1016" t="s">
        <v>2518</v>
      </c>
    </row>
    <row r="184" spans="2:65" s="1035" customFormat="1">
      <c r="B184" s="1036"/>
      <c r="D184" s="1020" t="s">
        <v>221</v>
      </c>
      <c r="E184" s="1037" t="s">
        <v>72</v>
      </c>
      <c r="F184" s="1038" t="s">
        <v>2519</v>
      </c>
      <c r="H184" s="1037" t="s">
        <v>72</v>
      </c>
      <c r="I184" s="1039"/>
      <c r="L184" s="1036"/>
      <c r="M184" s="1040"/>
      <c r="T184" s="1041"/>
      <c r="AT184" s="1037" t="s">
        <v>221</v>
      </c>
      <c r="AU184" s="1037" t="s">
        <v>65</v>
      </c>
      <c r="AV184" s="1035" t="s">
        <v>142</v>
      </c>
      <c r="AW184" s="1035" t="s">
        <v>2310</v>
      </c>
      <c r="AX184" s="1035" t="s">
        <v>143</v>
      </c>
      <c r="AY184" s="1037" t="s">
        <v>144</v>
      </c>
    </row>
    <row r="185" spans="2:65" s="1018" customFormat="1">
      <c r="B185" s="1019"/>
      <c r="D185" s="1020" t="s">
        <v>221</v>
      </c>
      <c r="E185" s="1021" t="s">
        <v>72</v>
      </c>
      <c r="F185" s="1022" t="s">
        <v>2520</v>
      </c>
      <c r="H185" s="1023">
        <v>48</v>
      </c>
      <c r="I185" s="1024"/>
      <c r="L185" s="1019"/>
      <c r="M185" s="1025"/>
      <c r="T185" s="1026"/>
      <c r="AT185" s="1021" t="s">
        <v>221</v>
      </c>
      <c r="AU185" s="1021" t="s">
        <v>65</v>
      </c>
      <c r="AV185" s="1018" t="s">
        <v>65</v>
      </c>
      <c r="AW185" s="1018" t="s">
        <v>2310</v>
      </c>
      <c r="AX185" s="1018" t="s">
        <v>143</v>
      </c>
      <c r="AY185" s="1021" t="s">
        <v>144</v>
      </c>
    </row>
    <row r="186" spans="2:65" s="1035" customFormat="1">
      <c r="B186" s="1036"/>
      <c r="D186" s="1020" t="s">
        <v>221</v>
      </c>
      <c r="E186" s="1037" t="s">
        <v>72</v>
      </c>
      <c r="F186" s="1038" t="s">
        <v>4848</v>
      </c>
      <c r="H186" s="1037" t="s">
        <v>72</v>
      </c>
      <c r="I186" s="1039"/>
      <c r="L186" s="1036"/>
      <c r="M186" s="1040"/>
      <c r="T186" s="1041"/>
      <c r="AT186" s="1037" t="s">
        <v>221</v>
      </c>
      <c r="AU186" s="1037" t="s">
        <v>65</v>
      </c>
      <c r="AV186" s="1035" t="s">
        <v>142</v>
      </c>
      <c r="AW186" s="1035" t="s">
        <v>2310</v>
      </c>
      <c r="AX186" s="1035" t="s">
        <v>143</v>
      </c>
      <c r="AY186" s="1037" t="s">
        <v>144</v>
      </c>
    </row>
    <row r="187" spans="2:65" s="1018" customFormat="1">
      <c r="B187" s="1019"/>
      <c r="D187" s="1020" t="s">
        <v>221</v>
      </c>
      <c r="E187" s="1021" t="s">
        <v>72</v>
      </c>
      <c r="F187" s="1022" t="s">
        <v>2498</v>
      </c>
      <c r="H187" s="1023">
        <v>240</v>
      </c>
      <c r="I187" s="1024"/>
      <c r="L187" s="1019"/>
      <c r="M187" s="1025"/>
      <c r="T187" s="1026"/>
      <c r="AT187" s="1021" t="s">
        <v>221</v>
      </c>
      <c r="AU187" s="1021" t="s">
        <v>65</v>
      </c>
      <c r="AV187" s="1018" t="s">
        <v>65</v>
      </c>
      <c r="AW187" s="1018" t="s">
        <v>2310</v>
      </c>
      <c r="AX187" s="1018" t="s">
        <v>143</v>
      </c>
      <c r="AY187" s="1021" t="s">
        <v>144</v>
      </c>
    </row>
    <row r="188" spans="2:65" s="1027" customFormat="1">
      <c r="B188" s="1028"/>
      <c r="D188" s="1020" t="s">
        <v>221</v>
      </c>
      <c r="E188" s="1029" t="s">
        <v>72</v>
      </c>
      <c r="F188" s="1030" t="s">
        <v>2311</v>
      </c>
      <c r="H188" s="1031">
        <v>288</v>
      </c>
      <c r="I188" s="1032"/>
      <c r="L188" s="1028"/>
      <c r="M188" s="1033"/>
      <c r="T188" s="1034"/>
      <c r="AT188" s="1029" t="s">
        <v>221</v>
      </c>
      <c r="AU188" s="1029" t="s">
        <v>65</v>
      </c>
      <c r="AV188" s="1027" t="s">
        <v>150</v>
      </c>
      <c r="AW188" s="1027" t="s">
        <v>2310</v>
      </c>
      <c r="AX188" s="1027" t="s">
        <v>142</v>
      </c>
      <c r="AY188" s="1029" t="s">
        <v>144</v>
      </c>
    </row>
    <row r="189" spans="2:65" s="929" customFormat="1" ht="21.75" customHeight="1">
      <c r="B189" s="1003"/>
      <c r="C189" s="1004" t="s">
        <v>2651</v>
      </c>
      <c r="D189" s="1004" t="s">
        <v>146</v>
      </c>
      <c r="E189" s="1005" t="s">
        <v>2521</v>
      </c>
      <c r="F189" s="1006" t="s">
        <v>2522</v>
      </c>
      <c r="G189" s="1007" t="s">
        <v>158</v>
      </c>
      <c r="H189" s="1008">
        <v>288</v>
      </c>
      <c r="I189" s="1009"/>
      <c r="J189" s="1010">
        <f>ROUND(I189*H189,2)</f>
        <v>0</v>
      </c>
      <c r="K189" s="1011"/>
      <c r="L189" s="930"/>
      <c r="M189" s="1012" t="s">
        <v>72</v>
      </c>
      <c r="N189" s="1013" t="s">
        <v>90</v>
      </c>
      <c r="P189" s="1014">
        <f>O189*H189</f>
        <v>0</v>
      </c>
      <c r="Q189" s="1014">
        <v>3.1E-4</v>
      </c>
      <c r="R189" s="1014">
        <f>Q189*H189</f>
        <v>8.9279999999999998E-2</v>
      </c>
      <c r="S189" s="1014">
        <v>0</v>
      </c>
      <c r="T189" s="1015">
        <f>S189*H189</f>
        <v>0</v>
      </c>
      <c r="AR189" s="1016" t="s">
        <v>150</v>
      </c>
      <c r="AT189" s="1016" t="s">
        <v>146</v>
      </c>
      <c r="AU189" s="1016" t="s">
        <v>65</v>
      </c>
      <c r="AY189" s="923" t="s">
        <v>144</v>
      </c>
      <c r="BE189" s="1017">
        <f>IF(N189="základní",J189,0)</f>
        <v>0</v>
      </c>
      <c r="BF189" s="1017">
        <f>IF(N189="snížená",J189,0)</f>
        <v>0</v>
      </c>
      <c r="BG189" s="1017">
        <f>IF(N189="zákl. přenesená",J189,0)</f>
        <v>0</v>
      </c>
      <c r="BH189" s="1017">
        <f>IF(N189="sníž. přenesená",J189,0)</f>
        <v>0</v>
      </c>
      <c r="BI189" s="1017">
        <f>IF(N189="nulová",J189,0)</f>
        <v>0</v>
      </c>
      <c r="BJ189" s="923" t="s">
        <v>142</v>
      </c>
      <c r="BK189" s="1017">
        <f>ROUND(I189*H189,2)</f>
        <v>0</v>
      </c>
      <c r="BL189" s="923" t="s">
        <v>150</v>
      </c>
      <c r="BM189" s="1016" t="s">
        <v>2523</v>
      </c>
    </row>
    <row r="190" spans="2:65" s="1035" customFormat="1">
      <c r="B190" s="1036"/>
      <c r="D190" s="1020" t="s">
        <v>221</v>
      </c>
      <c r="E190" s="1037" t="s">
        <v>72</v>
      </c>
      <c r="F190" s="1038" t="s">
        <v>2519</v>
      </c>
      <c r="H190" s="1037" t="s">
        <v>72</v>
      </c>
      <c r="I190" s="1039"/>
      <c r="L190" s="1036"/>
      <c r="M190" s="1040"/>
      <c r="T190" s="1041"/>
      <c r="AT190" s="1037" t="s">
        <v>221</v>
      </c>
      <c r="AU190" s="1037" t="s">
        <v>65</v>
      </c>
      <c r="AV190" s="1035" t="s">
        <v>142</v>
      </c>
      <c r="AW190" s="1035" t="s">
        <v>2310</v>
      </c>
      <c r="AX190" s="1035" t="s">
        <v>143</v>
      </c>
      <c r="AY190" s="1037" t="s">
        <v>144</v>
      </c>
    </row>
    <row r="191" spans="2:65" s="1018" customFormat="1">
      <c r="B191" s="1019"/>
      <c r="D191" s="1020" t="s">
        <v>221</v>
      </c>
      <c r="E191" s="1021" t="s">
        <v>72</v>
      </c>
      <c r="F191" s="1022" t="s">
        <v>2520</v>
      </c>
      <c r="H191" s="1023">
        <v>48</v>
      </c>
      <c r="I191" s="1024"/>
      <c r="L191" s="1019"/>
      <c r="M191" s="1025"/>
      <c r="T191" s="1026"/>
      <c r="AT191" s="1021" t="s">
        <v>221</v>
      </c>
      <c r="AU191" s="1021" t="s">
        <v>65</v>
      </c>
      <c r="AV191" s="1018" t="s">
        <v>65</v>
      </c>
      <c r="AW191" s="1018" t="s">
        <v>2310</v>
      </c>
      <c r="AX191" s="1018" t="s">
        <v>143</v>
      </c>
      <c r="AY191" s="1021" t="s">
        <v>144</v>
      </c>
    </row>
    <row r="192" spans="2:65" s="1035" customFormat="1">
      <c r="B192" s="1036"/>
      <c r="D192" s="1020" t="s">
        <v>221</v>
      </c>
      <c r="E192" s="1037" t="s">
        <v>72</v>
      </c>
      <c r="F192" s="1038" t="s">
        <v>2497</v>
      </c>
      <c r="H192" s="1037" t="s">
        <v>72</v>
      </c>
      <c r="I192" s="1039"/>
      <c r="L192" s="1036"/>
      <c r="M192" s="1040"/>
      <c r="T192" s="1041"/>
      <c r="AT192" s="1037" t="s">
        <v>221</v>
      </c>
      <c r="AU192" s="1037" t="s">
        <v>65</v>
      </c>
      <c r="AV192" s="1035" t="s">
        <v>142</v>
      </c>
      <c r="AW192" s="1035" t="s">
        <v>2310</v>
      </c>
      <c r="AX192" s="1035" t="s">
        <v>143</v>
      </c>
      <c r="AY192" s="1037" t="s">
        <v>144</v>
      </c>
    </row>
    <row r="193" spans="2:65" s="1018" customFormat="1">
      <c r="B193" s="1019"/>
      <c r="D193" s="1020" t="s">
        <v>221</v>
      </c>
      <c r="E193" s="1021" t="s">
        <v>72</v>
      </c>
      <c r="F193" s="1022" t="s">
        <v>2498</v>
      </c>
      <c r="H193" s="1023">
        <v>240</v>
      </c>
      <c r="I193" s="1024"/>
      <c r="L193" s="1019"/>
      <c r="M193" s="1025"/>
      <c r="T193" s="1026"/>
      <c r="AT193" s="1021" t="s">
        <v>221</v>
      </c>
      <c r="AU193" s="1021" t="s">
        <v>65</v>
      </c>
      <c r="AV193" s="1018" t="s">
        <v>65</v>
      </c>
      <c r="AW193" s="1018" t="s">
        <v>2310</v>
      </c>
      <c r="AX193" s="1018" t="s">
        <v>143</v>
      </c>
      <c r="AY193" s="1021" t="s">
        <v>144</v>
      </c>
    </row>
    <row r="194" spans="2:65" s="1027" customFormat="1">
      <c r="B194" s="1028"/>
      <c r="D194" s="1020" t="s">
        <v>221</v>
      </c>
      <c r="E194" s="1029" t="s">
        <v>72</v>
      </c>
      <c r="F194" s="1030" t="s">
        <v>2311</v>
      </c>
      <c r="H194" s="1031">
        <v>288</v>
      </c>
      <c r="I194" s="1032"/>
      <c r="L194" s="1028"/>
      <c r="M194" s="1033"/>
      <c r="T194" s="1034"/>
      <c r="AT194" s="1029" t="s">
        <v>221</v>
      </c>
      <c r="AU194" s="1029" t="s">
        <v>65</v>
      </c>
      <c r="AV194" s="1027" t="s">
        <v>150</v>
      </c>
      <c r="AW194" s="1027" t="s">
        <v>2310</v>
      </c>
      <c r="AX194" s="1027" t="s">
        <v>142</v>
      </c>
      <c r="AY194" s="1029" t="s">
        <v>144</v>
      </c>
    </row>
    <row r="195" spans="2:65" s="929" customFormat="1" ht="33" customHeight="1">
      <c r="B195" s="1003"/>
      <c r="C195" s="1004" t="s">
        <v>2433</v>
      </c>
      <c r="D195" s="1004" t="s">
        <v>146</v>
      </c>
      <c r="E195" s="1005" t="s">
        <v>2524</v>
      </c>
      <c r="F195" s="1006" t="s">
        <v>2525</v>
      </c>
      <c r="G195" s="1007" t="s">
        <v>158</v>
      </c>
      <c r="H195" s="1008">
        <v>288</v>
      </c>
      <c r="I195" s="1009"/>
      <c r="J195" s="1010">
        <f>ROUND(I195*H195,2)</f>
        <v>0</v>
      </c>
      <c r="K195" s="1011"/>
      <c r="L195" s="930"/>
      <c r="M195" s="1012" t="s">
        <v>72</v>
      </c>
      <c r="N195" s="1013" t="s">
        <v>90</v>
      </c>
      <c r="P195" s="1014">
        <f>O195*H195</f>
        <v>0</v>
      </c>
      <c r="Q195" s="1014">
        <v>0</v>
      </c>
      <c r="R195" s="1014">
        <f>Q195*H195</f>
        <v>0</v>
      </c>
      <c r="S195" s="1014">
        <v>0</v>
      </c>
      <c r="T195" s="1015">
        <f>S195*H195</f>
        <v>0</v>
      </c>
      <c r="AR195" s="1016" t="s">
        <v>150</v>
      </c>
      <c r="AT195" s="1016" t="s">
        <v>146</v>
      </c>
      <c r="AU195" s="1016" t="s">
        <v>65</v>
      </c>
      <c r="AY195" s="923" t="s">
        <v>144</v>
      </c>
      <c r="BE195" s="1017">
        <f>IF(N195="základní",J195,0)</f>
        <v>0</v>
      </c>
      <c r="BF195" s="1017">
        <f>IF(N195="snížená",J195,0)</f>
        <v>0</v>
      </c>
      <c r="BG195" s="1017">
        <f>IF(N195="zákl. přenesená",J195,0)</f>
        <v>0</v>
      </c>
      <c r="BH195" s="1017">
        <f>IF(N195="sníž. přenesená",J195,0)</f>
        <v>0</v>
      </c>
      <c r="BI195" s="1017">
        <f>IF(N195="nulová",J195,0)</f>
        <v>0</v>
      </c>
      <c r="BJ195" s="923" t="s">
        <v>142</v>
      </c>
      <c r="BK195" s="1017">
        <f>ROUND(I195*H195,2)</f>
        <v>0</v>
      </c>
      <c r="BL195" s="923" t="s">
        <v>150</v>
      </c>
      <c r="BM195" s="1016" t="s">
        <v>2526</v>
      </c>
    </row>
    <row r="196" spans="2:65" s="1035" customFormat="1">
      <c r="B196" s="1036"/>
      <c r="D196" s="1020" t="s">
        <v>221</v>
      </c>
      <c r="E196" s="1037" t="s">
        <v>72</v>
      </c>
      <c r="F196" s="1038" t="s">
        <v>2519</v>
      </c>
      <c r="H196" s="1037" t="s">
        <v>72</v>
      </c>
      <c r="I196" s="1039"/>
      <c r="L196" s="1036"/>
      <c r="M196" s="1040"/>
      <c r="T196" s="1041"/>
      <c r="AT196" s="1037" t="s">
        <v>221</v>
      </c>
      <c r="AU196" s="1037" t="s">
        <v>65</v>
      </c>
      <c r="AV196" s="1035" t="s">
        <v>142</v>
      </c>
      <c r="AW196" s="1035" t="s">
        <v>2310</v>
      </c>
      <c r="AX196" s="1035" t="s">
        <v>143</v>
      </c>
      <c r="AY196" s="1037" t="s">
        <v>144</v>
      </c>
    </row>
    <row r="197" spans="2:65" s="1018" customFormat="1">
      <c r="B197" s="1019"/>
      <c r="D197" s="1020" t="s">
        <v>221</v>
      </c>
      <c r="E197" s="1021" t="s">
        <v>72</v>
      </c>
      <c r="F197" s="1022" t="s">
        <v>2520</v>
      </c>
      <c r="H197" s="1023">
        <v>48</v>
      </c>
      <c r="I197" s="1024"/>
      <c r="L197" s="1019"/>
      <c r="M197" s="1025"/>
      <c r="T197" s="1026"/>
      <c r="AT197" s="1021" t="s">
        <v>221</v>
      </c>
      <c r="AU197" s="1021" t="s">
        <v>65</v>
      </c>
      <c r="AV197" s="1018" t="s">
        <v>65</v>
      </c>
      <c r="AW197" s="1018" t="s">
        <v>2310</v>
      </c>
      <c r="AX197" s="1018" t="s">
        <v>143</v>
      </c>
      <c r="AY197" s="1021" t="s">
        <v>144</v>
      </c>
    </row>
    <row r="198" spans="2:65" s="1035" customFormat="1">
      <c r="B198" s="1036"/>
      <c r="D198" s="1020" t="s">
        <v>221</v>
      </c>
      <c r="E198" s="1037" t="s">
        <v>72</v>
      </c>
      <c r="F198" s="1038" t="s">
        <v>2497</v>
      </c>
      <c r="H198" s="1037" t="s">
        <v>72</v>
      </c>
      <c r="I198" s="1039"/>
      <c r="L198" s="1036"/>
      <c r="M198" s="1040"/>
      <c r="T198" s="1041"/>
      <c r="AT198" s="1037" t="s">
        <v>221</v>
      </c>
      <c r="AU198" s="1037" t="s">
        <v>65</v>
      </c>
      <c r="AV198" s="1035" t="s">
        <v>142</v>
      </c>
      <c r="AW198" s="1035" t="s">
        <v>2310</v>
      </c>
      <c r="AX198" s="1035" t="s">
        <v>143</v>
      </c>
      <c r="AY198" s="1037" t="s">
        <v>144</v>
      </c>
    </row>
    <row r="199" spans="2:65" s="1018" customFormat="1">
      <c r="B199" s="1019"/>
      <c r="D199" s="1020" t="s">
        <v>221</v>
      </c>
      <c r="E199" s="1021" t="s">
        <v>72</v>
      </c>
      <c r="F199" s="1022" t="s">
        <v>2498</v>
      </c>
      <c r="H199" s="1023">
        <v>240</v>
      </c>
      <c r="I199" s="1024"/>
      <c r="L199" s="1019"/>
      <c r="M199" s="1025"/>
      <c r="T199" s="1026"/>
      <c r="AT199" s="1021" t="s">
        <v>221</v>
      </c>
      <c r="AU199" s="1021" t="s">
        <v>65</v>
      </c>
      <c r="AV199" s="1018" t="s">
        <v>65</v>
      </c>
      <c r="AW199" s="1018" t="s">
        <v>2310</v>
      </c>
      <c r="AX199" s="1018" t="s">
        <v>143</v>
      </c>
      <c r="AY199" s="1021" t="s">
        <v>144</v>
      </c>
    </row>
    <row r="200" spans="2:65" s="1027" customFormat="1">
      <c r="B200" s="1028"/>
      <c r="D200" s="1020" t="s">
        <v>221</v>
      </c>
      <c r="E200" s="1029" t="s">
        <v>72</v>
      </c>
      <c r="F200" s="1030" t="s">
        <v>2311</v>
      </c>
      <c r="H200" s="1031">
        <v>288</v>
      </c>
      <c r="I200" s="1032"/>
      <c r="L200" s="1028"/>
      <c r="M200" s="1033"/>
      <c r="T200" s="1034"/>
      <c r="AT200" s="1029" t="s">
        <v>221</v>
      </c>
      <c r="AU200" s="1029" t="s">
        <v>65</v>
      </c>
      <c r="AV200" s="1027" t="s">
        <v>150</v>
      </c>
      <c r="AW200" s="1027" t="s">
        <v>2310</v>
      </c>
      <c r="AX200" s="1027" t="s">
        <v>142</v>
      </c>
      <c r="AY200" s="1029" t="s">
        <v>144</v>
      </c>
    </row>
    <row r="201" spans="2:65" s="929" customFormat="1" ht="44.25" customHeight="1">
      <c r="B201" s="1003"/>
      <c r="C201" s="1004" t="s">
        <v>2413</v>
      </c>
      <c r="D201" s="1004" t="s">
        <v>146</v>
      </c>
      <c r="E201" s="1005" t="s">
        <v>2527</v>
      </c>
      <c r="F201" s="1006" t="s">
        <v>2528</v>
      </c>
      <c r="G201" s="1007" t="s">
        <v>158</v>
      </c>
      <c r="H201" s="1008">
        <v>253.96</v>
      </c>
      <c r="I201" s="1009"/>
      <c r="J201" s="1010">
        <f>ROUND(I201*H201,2)</f>
        <v>0</v>
      </c>
      <c r="K201" s="1011"/>
      <c r="L201" s="930"/>
      <c r="M201" s="1012" t="s">
        <v>72</v>
      </c>
      <c r="N201" s="1013" t="s">
        <v>90</v>
      </c>
      <c r="P201" s="1014">
        <f>O201*H201</f>
        <v>0</v>
      </c>
      <c r="Q201" s="1014">
        <v>8.9219999999999994E-2</v>
      </c>
      <c r="R201" s="1014">
        <f>Q201*H201</f>
        <v>22.6583112</v>
      </c>
      <c r="S201" s="1014">
        <v>0</v>
      </c>
      <c r="T201" s="1015">
        <f>S201*H201</f>
        <v>0</v>
      </c>
      <c r="AR201" s="1016" t="s">
        <v>150</v>
      </c>
      <c r="AT201" s="1016" t="s">
        <v>146</v>
      </c>
      <c r="AU201" s="1016" t="s">
        <v>65</v>
      </c>
      <c r="AY201" s="923" t="s">
        <v>144</v>
      </c>
      <c r="BE201" s="1017">
        <f>IF(N201="základní",J201,0)</f>
        <v>0</v>
      </c>
      <c r="BF201" s="1017">
        <f>IF(N201="snížená",J201,0)</f>
        <v>0</v>
      </c>
      <c r="BG201" s="1017">
        <f>IF(N201="zákl. přenesená",J201,0)</f>
        <v>0</v>
      </c>
      <c r="BH201" s="1017">
        <f>IF(N201="sníž. přenesená",J201,0)</f>
        <v>0</v>
      </c>
      <c r="BI201" s="1017">
        <f>IF(N201="nulová",J201,0)</f>
        <v>0</v>
      </c>
      <c r="BJ201" s="923" t="s">
        <v>142</v>
      </c>
      <c r="BK201" s="1017">
        <f>ROUND(I201*H201,2)</f>
        <v>0</v>
      </c>
      <c r="BL201" s="923" t="s">
        <v>150</v>
      </c>
      <c r="BM201" s="1016" t="s">
        <v>2529</v>
      </c>
    </row>
    <row r="202" spans="2:65" s="1035" customFormat="1">
      <c r="B202" s="1036"/>
      <c r="D202" s="1020" t="s">
        <v>221</v>
      </c>
      <c r="E202" s="1037" t="s">
        <v>72</v>
      </c>
      <c r="F202" s="1038" t="s">
        <v>2530</v>
      </c>
      <c r="H202" s="1037" t="s">
        <v>72</v>
      </c>
      <c r="I202" s="1039"/>
      <c r="L202" s="1036"/>
      <c r="M202" s="1040"/>
      <c r="T202" s="1041"/>
      <c r="AT202" s="1037" t="s">
        <v>221</v>
      </c>
      <c r="AU202" s="1037" t="s">
        <v>65</v>
      </c>
      <c r="AV202" s="1035" t="s">
        <v>142</v>
      </c>
      <c r="AW202" s="1035" t="s">
        <v>2310</v>
      </c>
      <c r="AX202" s="1035" t="s">
        <v>143</v>
      </c>
      <c r="AY202" s="1037" t="s">
        <v>144</v>
      </c>
    </row>
    <row r="203" spans="2:65" s="1018" customFormat="1">
      <c r="B203" s="1019"/>
      <c r="D203" s="1020" t="s">
        <v>221</v>
      </c>
      <c r="E203" s="1021" t="s">
        <v>72</v>
      </c>
      <c r="F203" s="1022" t="s">
        <v>2505</v>
      </c>
      <c r="H203" s="1023">
        <v>248</v>
      </c>
      <c r="I203" s="1024"/>
      <c r="L203" s="1019"/>
      <c r="M203" s="1025"/>
      <c r="T203" s="1026"/>
      <c r="AT203" s="1021" t="s">
        <v>221</v>
      </c>
      <c r="AU203" s="1021" t="s">
        <v>65</v>
      </c>
      <c r="AV203" s="1018" t="s">
        <v>65</v>
      </c>
      <c r="AW203" s="1018" t="s">
        <v>2310</v>
      </c>
      <c r="AX203" s="1018" t="s">
        <v>143</v>
      </c>
      <c r="AY203" s="1021" t="s">
        <v>144</v>
      </c>
    </row>
    <row r="204" spans="2:65" s="1035" customFormat="1">
      <c r="B204" s="1036"/>
      <c r="D204" s="1020" t="s">
        <v>221</v>
      </c>
      <c r="E204" s="1037" t="s">
        <v>72</v>
      </c>
      <c r="F204" s="1038" t="s">
        <v>2531</v>
      </c>
      <c r="H204" s="1037" t="s">
        <v>72</v>
      </c>
      <c r="I204" s="1039"/>
      <c r="L204" s="1036"/>
      <c r="M204" s="1040"/>
      <c r="T204" s="1041"/>
      <c r="AT204" s="1037" t="s">
        <v>221</v>
      </c>
      <c r="AU204" s="1037" t="s">
        <v>65</v>
      </c>
      <c r="AV204" s="1035" t="s">
        <v>142</v>
      </c>
      <c r="AW204" s="1035" t="s">
        <v>2310</v>
      </c>
      <c r="AX204" s="1035" t="s">
        <v>143</v>
      </c>
      <c r="AY204" s="1037" t="s">
        <v>144</v>
      </c>
    </row>
    <row r="205" spans="2:65" s="1018" customFormat="1">
      <c r="B205" s="1019"/>
      <c r="D205" s="1020" t="s">
        <v>221</v>
      </c>
      <c r="E205" s="1021" t="s">
        <v>72</v>
      </c>
      <c r="F205" s="1022" t="s">
        <v>2532</v>
      </c>
      <c r="H205" s="1023">
        <v>2.92</v>
      </c>
      <c r="I205" s="1024"/>
      <c r="L205" s="1019"/>
      <c r="M205" s="1025"/>
      <c r="T205" s="1026"/>
      <c r="AT205" s="1021" t="s">
        <v>221</v>
      </c>
      <c r="AU205" s="1021" t="s">
        <v>65</v>
      </c>
      <c r="AV205" s="1018" t="s">
        <v>65</v>
      </c>
      <c r="AW205" s="1018" t="s">
        <v>2310</v>
      </c>
      <c r="AX205" s="1018" t="s">
        <v>143</v>
      </c>
      <c r="AY205" s="1021" t="s">
        <v>144</v>
      </c>
    </row>
    <row r="206" spans="2:65" s="1035" customFormat="1">
      <c r="B206" s="1036"/>
      <c r="D206" s="1020" t="s">
        <v>221</v>
      </c>
      <c r="E206" s="1037" t="s">
        <v>72</v>
      </c>
      <c r="F206" s="1038" t="s">
        <v>2533</v>
      </c>
      <c r="H206" s="1037" t="s">
        <v>72</v>
      </c>
      <c r="I206" s="1039"/>
      <c r="L206" s="1036"/>
      <c r="M206" s="1040"/>
      <c r="T206" s="1041"/>
      <c r="AT206" s="1037" t="s">
        <v>221</v>
      </c>
      <c r="AU206" s="1037" t="s">
        <v>65</v>
      </c>
      <c r="AV206" s="1035" t="s">
        <v>142</v>
      </c>
      <c r="AW206" s="1035" t="s">
        <v>2310</v>
      </c>
      <c r="AX206" s="1035" t="s">
        <v>143</v>
      </c>
      <c r="AY206" s="1037" t="s">
        <v>144</v>
      </c>
    </row>
    <row r="207" spans="2:65" s="1018" customFormat="1">
      <c r="B207" s="1019"/>
      <c r="D207" s="1020" t="s">
        <v>221</v>
      </c>
      <c r="E207" s="1021" t="s">
        <v>72</v>
      </c>
      <c r="F207" s="1022" t="s">
        <v>2534</v>
      </c>
      <c r="H207" s="1023">
        <v>3.04</v>
      </c>
      <c r="I207" s="1024"/>
      <c r="L207" s="1019"/>
      <c r="M207" s="1025"/>
      <c r="T207" s="1026"/>
      <c r="AT207" s="1021" t="s">
        <v>221</v>
      </c>
      <c r="AU207" s="1021" t="s">
        <v>65</v>
      </c>
      <c r="AV207" s="1018" t="s">
        <v>65</v>
      </c>
      <c r="AW207" s="1018" t="s">
        <v>2310</v>
      </c>
      <c r="AX207" s="1018" t="s">
        <v>143</v>
      </c>
      <c r="AY207" s="1021" t="s">
        <v>144</v>
      </c>
    </row>
    <row r="208" spans="2:65" s="1027" customFormat="1">
      <c r="B208" s="1028"/>
      <c r="D208" s="1020" t="s">
        <v>221</v>
      </c>
      <c r="E208" s="1029" t="s">
        <v>72</v>
      </c>
      <c r="F208" s="1030" t="s">
        <v>2311</v>
      </c>
      <c r="H208" s="1031">
        <v>253.95999999999998</v>
      </c>
      <c r="I208" s="1032"/>
      <c r="L208" s="1028"/>
      <c r="M208" s="1033"/>
      <c r="T208" s="1034"/>
      <c r="AT208" s="1029" t="s">
        <v>221</v>
      </c>
      <c r="AU208" s="1029" t="s">
        <v>65</v>
      </c>
      <c r="AV208" s="1027" t="s">
        <v>150</v>
      </c>
      <c r="AW208" s="1027" t="s">
        <v>2310</v>
      </c>
      <c r="AX208" s="1027" t="s">
        <v>142</v>
      </c>
      <c r="AY208" s="1029" t="s">
        <v>144</v>
      </c>
    </row>
    <row r="209" spans="2:65" s="929" customFormat="1" ht="16.5" customHeight="1">
      <c r="B209" s="1003"/>
      <c r="C209" s="1042" t="s">
        <v>2421</v>
      </c>
      <c r="D209" s="1042" t="s">
        <v>186</v>
      </c>
      <c r="E209" s="1043" t="s">
        <v>2535</v>
      </c>
      <c r="F209" s="1044" t="s">
        <v>2536</v>
      </c>
      <c r="G209" s="1045" t="s">
        <v>158</v>
      </c>
      <c r="H209" s="1046">
        <v>252.96</v>
      </c>
      <c r="I209" s="1047"/>
      <c r="J209" s="1048">
        <f>ROUND(I209*H209,2)</f>
        <v>0</v>
      </c>
      <c r="K209" s="1049"/>
      <c r="L209" s="1050"/>
      <c r="M209" s="1051" t="s">
        <v>72</v>
      </c>
      <c r="N209" s="1052" t="s">
        <v>90</v>
      </c>
      <c r="P209" s="1014">
        <f>O209*H209</f>
        <v>0</v>
      </c>
      <c r="Q209" s="1014">
        <v>0.123</v>
      </c>
      <c r="R209" s="1014">
        <f>Q209*H209</f>
        <v>31.114080000000001</v>
      </c>
      <c r="S209" s="1014">
        <v>0</v>
      </c>
      <c r="T209" s="1015">
        <f>S209*H209</f>
        <v>0</v>
      </c>
      <c r="AR209" s="1016" t="s">
        <v>177</v>
      </c>
      <c r="AT209" s="1016" t="s">
        <v>186</v>
      </c>
      <c r="AU209" s="1016" t="s">
        <v>65</v>
      </c>
      <c r="AY209" s="923" t="s">
        <v>144</v>
      </c>
      <c r="BE209" s="1017">
        <f>IF(N209="základní",J209,0)</f>
        <v>0</v>
      </c>
      <c r="BF209" s="1017">
        <f>IF(N209="snížená",J209,0)</f>
        <v>0</v>
      </c>
      <c r="BG209" s="1017">
        <f>IF(N209="zákl. přenesená",J209,0)</f>
        <v>0</v>
      </c>
      <c r="BH209" s="1017">
        <f>IF(N209="sníž. přenesená",J209,0)</f>
        <v>0</v>
      </c>
      <c r="BI209" s="1017">
        <f>IF(N209="nulová",J209,0)</f>
        <v>0</v>
      </c>
      <c r="BJ209" s="923" t="s">
        <v>142</v>
      </c>
      <c r="BK209" s="1017">
        <f>ROUND(I209*H209,2)</f>
        <v>0</v>
      </c>
      <c r="BL209" s="923" t="s">
        <v>150</v>
      </c>
      <c r="BM209" s="1016" t="s">
        <v>2537</v>
      </c>
    </row>
    <row r="210" spans="2:65" s="1018" customFormat="1">
      <c r="B210" s="1019"/>
      <c r="D210" s="1020" t="s">
        <v>221</v>
      </c>
      <c r="E210" s="1021" t="s">
        <v>72</v>
      </c>
      <c r="F210" s="1022" t="s">
        <v>2538</v>
      </c>
      <c r="H210" s="1023">
        <v>252.96</v>
      </c>
      <c r="I210" s="1024"/>
      <c r="L210" s="1019"/>
      <c r="M210" s="1025"/>
      <c r="T210" s="1026"/>
      <c r="AT210" s="1021" t="s">
        <v>221</v>
      </c>
      <c r="AU210" s="1021" t="s">
        <v>65</v>
      </c>
      <c r="AV210" s="1018" t="s">
        <v>65</v>
      </c>
      <c r="AW210" s="1018" t="s">
        <v>2310</v>
      </c>
      <c r="AX210" s="1018" t="s">
        <v>143</v>
      </c>
      <c r="AY210" s="1021" t="s">
        <v>144</v>
      </c>
    </row>
    <row r="211" spans="2:65" s="1027" customFormat="1">
      <c r="B211" s="1028"/>
      <c r="D211" s="1020" t="s">
        <v>221</v>
      </c>
      <c r="E211" s="1029" t="s">
        <v>72</v>
      </c>
      <c r="F211" s="1030" t="s">
        <v>2311</v>
      </c>
      <c r="H211" s="1031">
        <v>252.96</v>
      </c>
      <c r="I211" s="1032"/>
      <c r="L211" s="1028"/>
      <c r="M211" s="1033"/>
      <c r="T211" s="1034"/>
      <c r="AT211" s="1029" t="s">
        <v>221</v>
      </c>
      <c r="AU211" s="1029" t="s">
        <v>65</v>
      </c>
      <c r="AV211" s="1027" t="s">
        <v>150</v>
      </c>
      <c r="AW211" s="1027" t="s">
        <v>2310</v>
      </c>
      <c r="AX211" s="1027" t="s">
        <v>142</v>
      </c>
      <c r="AY211" s="1029" t="s">
        <v>144</v>
      </c>
    </row>
    <row r="212" spans="2:65" s="929" customFormat="1" ht="24.2" customHeight="1">
      <c r="B212" s="1003"/>
      <c r="C212" s="1042" t="s">
        <v>2404</v>
      </c>
      <c r="D212" s="1042" t="s">
        <v>186</v>
      </c>
      <c r="E212" s="1043" t="s">
        <v>2539</v>
      </c>
      <c r="F212" s="1044" t="s">
        <v>2540</v>
      </c>
      <c r="G212" s="1045" t="s">
        <v>158</v>
      </c>
      <c r="H212" s="1046">
        <v>3.008</v>
      </c>
      <c r="I212" s="1047"/>
      <c r="J212" s="1048">
        <f>ROUND(I212*H212,2)</f>
        <v>0</v>
      </c>
      <c r="K212" s="1049"/>
      <c r="L212" s="1050"/>
      <c r="M212" s="1051" t="s">
        <v>72</v>
      </c>
      <c r="N212" s="1052" t="s">
        <v>90</v>
      </c>
      <c r="P212" s="1014">
        <f>O212*H212</f>
        <v>0</v>
      </c>
      <c r="Q212" s="1014">
        <v>0.13100000000000001</v>
      </c>
      <c r="R212" s="1014">
        <f>Q212*H212</f>
        <v>0.39404800000000001</v>
      </c>
      <c r="S212" s="1014">
        <v>0</v>
      </c>
      <c r="T212" s="1015">
        <f>S212*H212</f>
        <v>0</v>
      </c>
      <c r="AR212" s="1016" t="s">
        <v>177</v>
      </c>
      <c r="AT212" s="1016" t="s">
        <v>186</v>
      </c>
      <c r="AU212" s="1016" t="s">
        <v>65</v>
      </c>
      <c r="AY212" s="923" t="s">
        <v>144</v>
      </c>
      <c r="BE212" s="1017">
        <f>IF(N212="základní",J212,0)</f>
        <v>0</v>
      </c>
      <c r="BF212" s="1017">
        <f>IF(N212="snížená",J212,0)</f>
        <v>0</v>
      </c>
      <c r="BG212" s="1017">
        <f>IF(N212="zákl. přenesená",J212,0)</f>
        <v>0</v>
      </c>
      <c r="BH212" s="1017">
        <f>IF(N212="sníž. přenesená",J212,0)</f>
        <v>0</v>
      </c>
      <c r="BI212" s="1017">
        <f>IF(N212="nulová",J212,0)</f>
        <v>0</v>
      </c>
      <c r="BJ212" s="923" t="s">
        <v>142</v>
      </c>
      <c r="BK212" s="1017">
        <f>ROUND(I212*H212,2)</f>
        <v>0</v>
      </c>
      <c r="BL212" s="923" t="s">
        <v>150</v>
      </c>
      <c r="BM212" s="1016" t="s">
        <v>2541</v>
      </c>
    </row>
    <row r="213" spans="2:65" s="1035" customFormat="1">
      <c r="B213" s="1036"/>
      <c r="D213" s="1020" t="s">
        <v>221</v>
      </c>
      <c r="E213" s="1037" t="s">
        <v>72</v>
      </c>
      <c r="F213" s="1038" t="s">
        <v>2531</v>
      </c>
      <c r="H213" s="1037" t="s">
        <v>72</v>
      </c>
      <c r="I213" s="1039"/>
      <c r="L213" s="1036"/>
      <c r="M213" s="1040"/>
      <c r="T213" s="1041"/>
      <c r="AT213" s="1037" t="s">
        <v>221</v>
      </c>
      <c r="AU213" s="1037" t="s">
        <v>65</v>
      </c>
      <c r="AV213" s="1035" t="s">
        <v>142</v>
      </c>
      <c r="AW213" s="1035" t="s">
        <v>2310</v>
      </c>
      <c r="AX213" s="1035" t="s">
        <v>143</v>
      </c>
      <c r="AY213" s="1037" t="s">
        <v>144</v>
      </c>
    </row>
    <row r="214" spans="2:65" s="1018" customFormat="1">
      <c r="B214" s="1019"/>
      <c r="D214" s="1020" t="s">
        <v>221</v>
      </c>
      <c r="E214" s="1021" t="s">
        <v>72</v>
      </c>
      <c r="F214" s="1022" t="s">
        <v>2532</v>
      </c>
      <c r="H214" s="1023">
        <v>2.92</v>
      </c>
      <c r="I214" s="1024"/>
      <c r="L214" s="1019"/>
      <c r="M214" s="1025"/>
      <c r="T214" s="1026"/>
      <c r="AT214" s="1021" t="s">
        <v>221</v>
      </c>
      <c r="AU214" s="1021" t="s">
        <v>65</v>
      </c>
      <c r="AV214" s="1018" t="s">
        <v>65</v>
      </c>
      <c r="AW214" s="1018" t="s">
        <v>2310</v>
      </c>
      <c r="AX214" s="1018" t="s">
        <v>143</v>
      </c>
      <c r="AY214" s="1021" t="s">
        <v>144</v>
      </c>
    </row>
    <row r="215" spans="2:65" s="1027" customFormat="1">
      <c r="B215" s="1028"/>
      <c r="D215" s="1020" t="s">
        <v>221</v>
      </c>
      <c r="E215" s="1029" t="s">
        <v>72</v>
      </c>
      <c r="F215" s="1030" t="s">
        <v>2311</v>
      </c>
      <c r="H215" s="1031">
        <v>2.92</v>
      </c>
      <c r="I215" s="1032"/>
      <c r="L215" s="1028"/>
      <c r="M215" s="1033"/>
      <c r="T215" s="1034"/>
      <c r="AT215" s="1029" t="s">
        <v>221</v>
      </c>
      <c r="AU215" s="1029" t="s">
        <v>65</v>
      </c>
      <c r="AV215" s="1027" t="s">
        <v>150</v>
      </c>
      <c r="AW215" s="1027" t="s">
        <v>2310</v>
      </c>
      <c r="AX215" s="1027" t="s">
        <v>142</v>
      </c>
      <c r="AY215" s="1029" t="s">
        <v>144</v>
      </c>
    </row>
    <row r="216" spans="2:65" s="1018" customFormat="1">
      <c r="B216" s="1019"/>
      <c r="D216" s="1020" t="s">
        <v>221</v>
      </c>
      <c r="F216" s="1022" t="s">
        <v>2542</v>
      </c>
      <c r="H216" s="1023">
        <v>3.008</v>
      </c>
      <c r="I216" s="1024"/>
      <c r="L216" s="1019"/>
      <c r="M216" s="1025"/>
      <c r="T216" s="1026"/>
      <c r="AT216" s="1021" t="s">
        <v>221</v>
      </c>
      <c r="AU216" s="1021" t="s">
        <v>65</v>
      </c>
      <c r="AV216" s="1018" t="s">
        <v>65</v>
      </c>
      <c r="AW216" s="1018" t="s">
        <v>68</v>
      </c>
      <c r="AX216" s="1018" t="s">
        <v>142</v>
      </c>
      <c r="AY216" s="1021" t="s">
        <v>144</v>
      </c>
    </row>
    <row r="217" spans="2:65" s="929" customFormat="1" ht="24.2" customHeight="1">
      <c r="B217" s="1003"/>
      <c r="C217" s="1042" t="s">
        <v>2398</v>
      </c>
      <c r="D217" s="1042" t="s">
        <v>186</v>
      </c>
      <c r="E217" s="1043" t="s">
        <v>2543</v>
      </c>
      <c r="F217" s="1044" t="s">
        <v>2544</v>
      </c>
      <c r="G217" s="1045" t="s">
        <v>195</v>
      </c>
      <c r="H217" s="1046">
        <v>15.656000000000001</v>
      </c>
      <c r="I217" s="1047"/>
      <c r="J217" s="1048">
        <f>ROUND(I217*H217,2)</f>
        <v>0</v>
      </c>
      <c r="K217" s="1049"/>
      <c r="L217" s="1050"/>
      <c r="M217" s="1051" t="s">
        <v>72</v>
      </c>
      <c r="N217" s="1052" t="s">
        <v>90</v>
      </c>
      <c r="P217" s="1014">
        <f>O217*H217</f>
        <v>0</v>
      </c>
      <c r="Q217" s="1014">
        <v>2.5999999999999999E-2</v>
      </c>
      <c r="R217" s="1014">
        <f>Q217*H217</f>
        <v>0.40705599999999997</v>
      </c>
      <c r="S217" s="1014">
        <v>0</v>
      </c>
      <c r="T217" s="1015">
        <f>S217*H217</f>
        <v>0</v>
      </c>
      <c r="AR217" s="1016" t="s">
        <v>177</v>
      </c>
      <c r="AT217" s="1016" t="s">
        <v>186</v>
      </c>
      <c r="AU217" s="1016" t="s">
        <v>65</v>
      </c>
      <c r="AY217" s="923" t="s">
        <v>144</v>
      </c>
      <c r="BE217" s="1017">
        <f>IF(N217="základní",J217,0)</f>
        <v>0</v>
      </c>
      <c r="BF217" s="1017">
        <f>IF(N217="snížená",J217,0)</f>
        <v>0</v>
      </c>
      <c r="BG217" s="1017">
        <f>IF(N217="zákl. přenesená",J217,0)</f>
        <v>0</v>
      </c>
      <c r="BH217" s="1017">
        <f>IF(N217="sníž. přenesená",J217,0)</f>
        <v>0</v>
      </c>
      <c r="BI217" s="1017">
        <f>IF(N217="nulová",J217,0)</f>
        <v>0</v>
      </c>
      <c r="BJ217" s="923" t="s">
        <v>142</v>
      </c>
      <c r="BK217" s="1017">
        <f>ROUND(I217*H217,2)</f>
        <v>0</v>
      </c>
      <c r="BL217" s="923" t="s">
        <v>150</v>
      </c>
      <c r="BM217" s="1016" t="s">
        <v>2545</v>
      </c>
    </row>
    <row r="218" spans="2:65" s="1035" customFormat="1">
      <c r="B218" s="1036"/>
      <c r="D218" s="1020" t="s">
        <v>221</v>
      </c>
      <c r="E218" s="1037" t="s">
        <v>72</v>
      </c>
      <c r="F218" s="1038" t="s">
        <v>2533</v>
      </c>
      <c r="H218" s="1037" t="s">
        <v>72</v>
      </c>
      <c r="I218" s="1039"/>
      <c r="L218" s="1036"/>
      <c r="M218" s="1040"/>
      <c r="T218" s="1041"/>
      <c r="AT218" s="1037" t="s">
        <v>221</v>
      </c>
      <c r="AU218" s="1037" t="s">
        <v>65</v>
      </c>
      <c r="AV218" s="1035" t="s">
        <v>142</v>
      </c>
      <c r="AW218" s="1035" t="s">
        <v>2310</v>
      </c>
      <c r="AX218" s="1035" t="s">
        <v>143</v>
      </c>
      <c r="AY218" s="1037" t="s">
        <v>144</v>
      </c>
    </row>
    <row r="219" spans="2:65" s="1018" customFormat="1">
      <c r="B219" s="1019"/>
      <c r="D219" s="1020" t="s">
        <v>221</v>
      </c>
      <c r="E219" s="1021" t="s">
        <v>72</v>
      </c>
      <c r="F219" s="1022" t="s">
        <v>2546</v>
      </c>
      <c r="H219" s="1023">
        <v>15.2</v>
      </c>
      <c r="I219" s="1024"/>
      <c r="L219" s="1019"/>
      <c r="M219" s="1025"/>
      <c r="T219" s="1026"/>
      <c r="AT219" s="1021" t="s">
        <v>221</v>
      </c>
      <c r="AU219" s="1021" t="s">
        <v>65</v>
      </c>
      <c r="AV219" s="1018" t="s">
        <v>65</v>
      </c>
      <c r="AW219" s="1018" t="s">
        <v>2310</v>
      </c>
      <c r="AX219" s="1018" t="s">
        <v>143</v>
      </c>
      <c r="AY219" s="1021" t="s">
        <v>144</v>
      </c>
    </row>
    <row r="220" spans="2:65" s="1027" customFormat="1">
      <c r="B220" s="1028"/>
      <c r="D220" s="1020" t="s">
        <v>221</v>
      </c>
      <c r="E220" s="1029" t="s">
        <v>72</v>
      </c>
      <c r="F220" s="1030" t="s">
        <v>2311</v>
      </c>
      <c r="H220" s="1031">
        <v>15.2</v>
      </c>
      <c r="I220" s="1032"/>
      <c r="L220" s="1028"/>
      <c r="M220" s="1033"/>
      <c r="T220" s="1034"/>
      <c r="AT220" s="1029" t="s">
        <v>221</v>
      </c>
      <c r="AU220" s="1029" t="s">
        <v>65</v>
      </c>
      <c r="AV220" s="1027" t="s">
        <v>150</v>
      </c>
      <c r="AW220" s="1027" t="s">
        <v>2310</v>
      </c>
      <c r="AX220" s="1027" t="s">
        <v>142</v>
      </c>
      <c r="AY220" s="1029" t="s">
        <v>144</v>
      </c>
    </row>
    <row r="221" spans="2:65" s="1018" customFormat="1">
      <c r="B221" s="1019"/>
      <c r="D221" s="1020" t="s">
        <v>221</v>
      </c>
      <c r="F221" s="1022" t="s">
        <v>2547</v>
      </c>
      <c r="H221" s="1023">
        <v>15.656000000000001</v>
      </c>
      <c r="I221" s="1024"/>
      <c r="L221" s="1019"/>
      <c r="M221" s="1025"/>
      <c r="T221" s="1026"/>
      <c r="AT221" s="1021" t="s">
        <v>221</v>
      </c>
      <c r="AU221" s="1021" t="s">
        <v>65</v>
      </c>
      <c r="AV221" s="1018" t="s">
        <v>65</v>
      </c>
      <c r="AW221" s="1018" t="s">
        <v>68</v>
      </c>
      <c r="AX221" s="1018" t="s">
        <v>142</v>
      </c>
      <c r="AY221" s="1021" t="s">
        <v>144</v>
      </c>
    </row>
    <row r="222" spans="2:65" s="929" customFormat="1" ht="37.9" customHeight="1">
      <c r="B222" s="1003"/>
      <c r="C222" s="1004" t="s">
        <v>2408</v>
      </c>
      <c r="D222" s="1004" t="s">
        <v>146</v>
      </c>
      <c r="E222" s="1005" t="s">
        <v>2548</v>
      </c>
      <c r="F222" s="1006" t="s">
        <v>2549</v>
      </c>
      <c r="G222" s="1007" t="s">
        <v>158</v>
      </c>
      <c r="H222" s="1008">
        <v>65.7</v>
      </c>
      <c r="I222" s="1009"/>
      <c r="J222" s="1010">
        <f>ROUND(I222*H222,2)</f>
        <v>0</v>
      </c>
      <c r="K222" s="1011"/>
      <c r="L222" s="930"/>
      <c r="M222" s="1012" t="s">
        <v>72</v>
      </c>
      <c r="N222" s="1013" t="s">
        <v>90</v>
      </c>
      <c r="P222" s="1014">
        <f>O222*H222</f>
        <v>0</v>
      </c>
      <c r="Q222" s="1014">
        <v>9.8000000000000004E-2</v>
      </c>
      <c r="R222" s="1014">
        <f>Q222*H222</f>
        <v>6.4386000000000001</v>
      </c>
      <c r="S222" s="1014">
        <v>0</v>
      </c>
      <c r="T222" s="1015">
        <f>S222*H222</f>
        <v>0</v>
      </c>
      <c r="AR222" s="1016" t="s">
        <v>150</v>
      </c>
      <c r="AT222" s="1016" t="s">
        <v>146</v>
      </c>
      <c r="AU222" s="1016" t="s">
        <v>65</v>
      </c>
      <c r="AY222" s="923" t="s">
        <v>144</v>
      </c>
      <c r="BE222" s="1017">
        <f>IF(N222="základní",J222,0)</f>
        <v>0</v>
      </c>
      <c r="BF222" s="1017">
        <f>IF(N222="snížená",J222,0)</f>
        <v>0</v>
      </c>
      <c r="BG222" s="1017">
        <f>IF(N222="zákl. přenesená",J222,0)</f>
        <v>0</v>
      </c>
      <c r="BH222" s="1017">
        <f>IF(N222="sníž. přenesená",J222,0)</f>
        <v>0</v>
      </c>
      <c r="BI222" s="1017">
        <f>IF(N222="nulová",J222,0)</f>
        <v>0</v>
      </c>
      <c r="BJ222" s="923" t="s">
        <v>142</v>
      </c>
      <c r="BK222" s="1017">
        <f>ROUND(I222*H222,2)</f>
        <v>0</v>
      </c>
      <c r="BL222" s="923" t="s">
        <v>150</v>
      </c>
      <c r="BM222" s="1016" t="s">
        <v>2550</v>
      </c>
    </row>
    <row r="223" spans="2:65" s="1018" customFormat="1">
      <c r="B223" s="1019"/>
      <c r="D223" s="1020" t="s">
        <v>221</v>
      </c>
      <c r="E223" s="1021" t="s">
        <v>72</v>
      </c>
      <c r="F223" s="1022" t="s">
        <v>2509</v>
      </c>
      <c r="H223" s="1023">
        <v>65.7</v>
      </c>
      <c r="I223" s="1024"/>
      <c r="L223" s="1019"/>
      <c r="M223" s="1025"/>
      <c r="T223" s="1026"/>
      <c r="AT223" s="1021" t="s">
        <v>221</v>
      </c>
      <c r="AU223" s="1021" t="s">
        <v>65</v>
      </c>
      <c r="AV223" s="1018" t="s">
        <v>65</v>
      </c>
      <c r="AW223" s="1018" t="s">
        <v>2310</v>
      </c>
      <c r="AX223" s="1018" t="s">
        <v>143</v>
      </c>
      <c r="AY223" s="1021" t="s">
        <v>144</v>
      </c>
    </row>
    <row r="224" spans="2:65" s="1027" customFormat="1">
      <c r="B224" s="1028"/>
      <c r="D224" s="1020" t="s">
        <v>221</v>
      </c>
      <c r="E224" s="1029" t="s">
        <v>72</v>
      </c>
      <c r="F224" s="1030" t="s">
        <v>2311</v>
      </c>
      <c r="H224" s="1031">
        <v>65.7</v>
      </c>
      <c r="I224" s="1032"/>
      <c r="L224" s="1028"/>
      <c r="M224" s="1033"/>
      <c r="T224" s="1034"/>
      <c r="AT224" s="1029" t="s">
        <v>221</v>
      </c>
      <c r="AU224" s="1029" t="s">
        <v>65</v>
      </c>
      <c r="AV224" s="1027" t="s">
        <v>150</v>
      </c>
      <c r="AW224" s="1027" t="s">
        <v>2310</v>
      </c>
      <c r="AX224" s="1027" t="s">
        <v>142</v>
      </c>
      <c r="AY224" s="1029" t="s">
        <v>144</v>
      </c>
    </row>
    <row r="225" spans="2:65" s="929" customFormat="1" ht="24.2" customHeight="1">
      <c r="B225" s="1003"/>
      <c r="C225" s="1042" t="s">
        <v>362</v>
      </c>
      <c r="D225" s="1042" t="s">
        <v>186</v>
      </c>
      <c r="E225" s="1043" t="s">
        <v>2551</v>
      </c>
      <c r="F225" s="1044" t="s">
        <v>2552</v>
      </c>
      <c r="G225" s="1045" t="s">
        <v>158</v>
      </c>
      <c r="H225" s="1046">
        <v>67.013999999999996</v>
      </c>
      <c r="I225" s="1047"/>
      <c r="J225" s="1048">
        <f>ROUND(I225*H225,2)</f>
        <v>0</v>
      </c>
      <c r="K225" s="1049"/>
      <c r="L225" s="1050"/>
      <c r="M225" s="1051" t="s">
        <v>72</v>
      </c>
      <c r="N225" s="1052" t="s">
        <v>90</v>
      </c>
      <c r="P225" s="1014">
        <f>O225*H225</f>
        <v>0</v>
      </c>
      <c r="Q225" s="1014">
        <v>0.16500000000000001</v>
      </c>
      <c r="R225" s="1014">
        <f>Q225*H225</f>
        <v>11.057309999999999</v>
      </c>
      <c r="S225" s="1014">
        <v>0</v>
      </c>
      <c r="T225" s="1015">
        <f>S225*H225</f>
        <v>0</v>
      </c>
      <c r="AR225" s="1016" t="s">
        <v>177</v>
      </c>
      <c r="AT225" s="1016" t="s">
        <v>186</v>
      </c>
      <c r="AU225" s="1016" t="s">
        <v>65</v>
      </c>
      <c r="AY225" s="923" t="s">
        <v>144</v>
      </c>
      <c r="BE225" s="1017">
        <f>IF(N225="základní",J225,0)</f>
        <v>0</v>
      </c>
      <c r="BF225" s="1017">
        <f>IF(N225="snížená",J225,0)</f>
        <v>0</v>
      </c>
      <c r="BG225" s="1017">
        <f>IF(N225="zákl. přenesená",J225,0)</f>
        <v>0</v>
      </c>
      <c r="BH225" s="1017">
        <f>IF(N225="sníž. přenesená",J225,0)</f>
        <v>0</v>
      </c>
      <c r="BI225" s="1017">
        <f>IF(N225="nulová",J225,0)</f>
        <v>0</v>
      </c>
      <c r="BJ225" s="923" t="s">
        <v>142</v>
      </c>
      <c r="BK225" s="1017">
        <f>ROUND(I225*H225,2)</f>
        <v>0</v>
      </c>
      <c r="BL225" s="923" t="s">
        <v>150</v>
      </c>
      <c r="BM225" s="1016" t="s">
        <v>2553</v>
      </c>
    </row>
    <row r="226" spans="2:65" s="1018" customFormat="1">
      <c r="B226" s="1019"/>
      <c r="D226" s="1020" t="s">
        <v>221</v>
      </c>
      <c r="E226" s="1021" t="s">
        <v>72</v>
      </c>
      <c r="F226" s="1022" t="s">
        <v>2554</v>
      </c>
      <c r="H226" s="1023">
        <v>67.013999999999996</v>
      </c>
      <c r="I226" s="1024"/>
      <c r="L226" s="1019"/>
      <c r="M226" s="1025"/>
      <c r="T226" s="1026"/>
      <c r="AT226" s="1021" t="s">
        <v>221</v>
      </c>
      <c r="AU226" s="1021" t="s">
        <v>65</v>
      </c>
      <c r="AV226" s="1018" t="s">
        <v>65</v>
      </c>
      <c r="AW226" s="1018" t="s">
        <v>2310</v>
      </c>
      <c r="AX226" s="1018" t="s">
        <v>143</v>
      </c>
      <c r="AY226" s="1021" t="s">
        <v>144</v>
      </c>
    </row>
    <row r="227" spans="2:65" s="1027" customFormat="1">
      <c r="B227" s="1028"/>
      <c r="D227" s="1020" t="s">
        <v>221</v>
      </c>
      <c r="E227" s="1029" t="s">
        <v>72</v>
      </c>
      <c r="F227" s="1030" t="s">
        <v>2311</v>
      </c>
      <c r="H227" s="1031">
        <v>67.013999999999996</v>
      </c>
      <c r="I227" s="1032"/>
      <c r="L227" s="1028"/>
      <c r="M227" s="1033"/>
      <c r="T227" s="1034"/>
      <c r="AT227" s="1029" t="s">
        <v>221</v>
      </c>
      <c r="AU227" s="1029" t="s">
        <v>65</v>
      </c>
      <c r="AV227" s="1027" t="s">
        <v>150</v>
      </c>
      <c r="AW227" s="1027" t="s">
        <v>2310</v>
      </c>
      <c r="AX227" s="1027" t="s">
        <v>142</v>
      </c>
      <c r="AY227" s="1029" t="s">
        <v>144</v>
      </c>
    </row>
    <row r="228" spans="2:65" s="929" customFormat="1" ht="24.2" customHeight="1">
      <c r="B228" s="1003"/>
      <c r="C228" s="1004" t="s">
        <v>366</v>
      </c>
      <c r="D228" s="1004" t="s">
        <v>146</v>
      </c>
      <c r="E228" s="1005" t="s">
        <v>2556</v>
      </c>
      <c r="F228" s="1006" t="s">
        <v>2557</v>
      </c>
      <c r="G228" s="1007" t="s">
        <v>158</v>
      </c>
      <c r="H228" s="1008">
        <v>126.2</v>
      </c>
      <c r="I228" s="1009"/>
      <c r="J228" s="1010">
        <f>ROUND(I228*H228,2)</f>
        <v>0</v>
      </c>
      <c r="K228" s="1011"/>
      <c r="L228" s="930"/>
      <c r="M228" s="1012" t="s">
        <v>72</v>
      </c>
      <c r="N228" s="1013" t="s">
        <v>90</v>
      </c>
      <c r="P228" s="1014">
        <f>O228*H228</f>
        <v>0</v>
      </c>
      <c r="Q228" s="1014">
        <v>0.11162</v>
      </c>
      <c r="R228" s="1014">
        <f>Q228*H228</f>
        <v>14.086444</v>
      </c>
      <c r="S228" s="1014">
        <v>0</v>
      </c>
      <c r="T228" s="1015">
        <f>S228*H228</f>
        <v>0</v>
      </c>
      <c r="AR228" s="1016" t="s">
        <v>150</v>
      </c>
      <c r="AT228" s="1016" t="s">
        <v>146</v>
      </c>
      <c r="AU228" s="1016" t="s">
        <v>65</v>
      </c>
      <c r="AY228" s="923" t="s">
        <v>144</v>
      </c>
      <c r="BE228" s="1017">
        <f>IF(N228="základní",J228,0)</f>
        <v>0</v>
      </c>
      <c r="BF228" s="1017">
        <f>IF(N228="snížená",J228,0)</f>
        <v>0</v>
      </c>
      <c r="BG228" s="1017">
        <f>IF(N228="zákl. přenesená",J228,0)</f>
        <v>0</v>
      </c>
      <c r="BH228" s="1017">
        <f>IF(N228="sníž. přenesená",J228,0)</f>
        <v>0</v>
      </c>
      <c r="BI228" s="1017">
        <f>IF(N228="nulová",J228,0)</f>
        <v>0</v>
      </c>
      <c r="BJ228" s="923" t="s">
        <v>142</v>
      </c>
      <c r="BK228" s="1017">
        <f>ROUND(I228*H228,2)</f>
        <v>0</v>
      </c>
      <c r="BL228" s="923" t="s">
        <v>150</v>
      </c>
      <c r="BM228" s="1016" t="s">
        <v>2558</v>
      </c>
    </row>
    <row r="229" spans="2:65" s="929" customFormat="1" ht="16.5" customHeight="1">
      <c r="B229" s="1003"/>
      <c r="C229" s="1042" t="s">
        <v>2389</v>
      </c>
      <c r="D229" s="1042" t="s">
        <v>186</v>
      </c>
      <c r="E229" s="1043" t="s">
        <v>2560</v>
      </c>
      <c r="F229" s="1044" t="s">
        <v>2561</v>
      </c>
      <c r="G229" s="1045" t="s">
        <v>158</v>
      </c>
      <c r="H229" s="1046">
        <v>128.72399999999999</v>
      </c>
      <c r="I229" s="1047"/>
      <c r="J229" s="1048">
        <f>ROUND(I229*H229,2)</f>
        <v>0</v>
      </c>
      <c r="K229" s="1049"/>
      <c r="L229" s="1050"/>
      <c r="M229" s="1051" t="s">
        <v>72</v>
      </c>
      <c r="N229" s="1052" t="s">
        <v>90</v>
      </c>
      <c r="P229" s="1014">
        <f>O229*H229</f>
        <v>0</v>
      </c>
      <c r="Q229" s="1014">
        <v>0.16500000000000001</v>
      </c>
      <c r="R229" s="1014">
        <f>Q229*H229</f>
        <v>21.239459999999998</v>
      </c>
      <c r="S229" s="1014">
        <v>0</v>
      </c>
      <c r="T229" s="1015">
        <f>S229*H229</f>
        <v>0</v>
      </c>
      <c r="AR229" s="1016" t="s">
        <v>177</v>
      </c>
      <c r="AT229" s="1016" t="s">
        <v>186</v>
      </c>
      <c r="AU229" s="1016" t="s">
        <v>65</v>
      </c>
      <c r="AY229" s="923" t="s">
        <v>144</v>
      </c>
      <c r="BE229" s="1017">
        <f>IF(N229="základní",J229,0)</f>
        <v>0</v>
      </c>
      <c r="BF229" s="1017">
        <f>IF(N229="snížená",J229,0)</f>
        <v>0</v>
      </c>
      <c r="BG229" s="1017">
        <f>IF(N229="zákl. přenesená",J229,0)</f>
        <v>0</v>
      </c>
      <c r="BH229" s="1017">
        <f>IF(N229="sníž. přenesená",J229,0)</f>
        <v>0</v>
      </c>
      <c r="BI229" s="1017">
        <f>IF(N229="nulová",J229,0)</f>
        <v>0</v>
      </c>
      <c r="BJ229" s="923" t="s">
        <v>142</v>
      </c>
      <c r="BK229" s="1017">
        <f>ROUND(I229*H229,2)</f>
        <v>0</v>
      </c>
      <c r="BL229" s="923" t="s">
        <v>150</v>
      </c>
      <c r="BM229" s="1016" t="s">
        <v>2562</v>
      </c>
    </row>
    <row r="230" spans="2:65" s="1018" customFormat="1">
      <c r="B230" s="1019"/>
      <c r="D230" s="1020" t="s">
        <v>221</v>
      </c>
      <c r="E230" s="1021" t="s">
        <v>72</v>
      </c>
      <c r="F230" s="1022" t="s">
        <v>2563</v>
      </c>
      <c r="H230" s="1023">
        <v>128.72399999999999</v>
      </c>
      <c r="I230" s="1024"/>
      <c r="L230" s="1019"/>
      <c r="M230" s="1025"/>
      <c r="T230" s="1026"/>
      <c r="AT230" s="1021" t="s">
        <v>221</v>
      </c>
      <c r="AU230" s="1021" t="s">
        <v>65</v>
      </c>
      <c r="AV230" s="1018" t="s">
        <v>65</v>
      </c>
      <c r="AW230" s="1018" t="s">
        <v>2310</v>
      </c>
      <c r="AX230" s="1018" t="s">
        <v>143</v>
      </c>
      <c r="AY230" s="1021" t="s">
        <v>144</v>
      </c>
    </row>
    <row r="231" spans="2:65" s="1027" customFormat="1">
      <c r="B231" s="1028"/>
      <c r="D231" s="1020" t="s">
        <v>221</v>
      </c>
      <c r="E231" s="1029" t="s">
        <v>72</v>
      </c>
      <c r="F231" s="1030" t="s">
        <v>2311</v>
      </c>
      <c r="H231" s="1031">
        <v>128.72399999999999</v>
      </c>
      <c r="I231" s="1032"/>
      <c r="L231" s="1028"/>
      <c r="M231" s="1033"/>
      <c r="T231" s="1034"/>
      <c r="AT231" s="1029" t="s">
        <v>221</v>
      </c>
      <c r="AU231" s="1029" t="s">
        <v>65</v>
      </c>
      <c r="AV231" s="1027" t="s">
        <v>150</v>
      </c>
      <c r="AW231" s="1027" t="s">
        <v>2310</v>
      </c>
      <c r="AX231" s="1027" t="s">
        <v>142</v>
      </c>
      <c r="AY231" s="1029" t="s">
        <v>144</v>
      </c>
    </row>
    <row r="232" spans="2:65" s="929" customFormat="1" ht="33" customHeight="1">
      <c r="B232" s="1003"/>
      <c r="C232" s="1004" t="s">
        <v>213</v>
      </c>
      <c r="D232" s="1004" t="s">
        <v>146</v>
      </c>
      <c r="E232" s="1005" t="s">
        <v>2564</v>
      </c>
      <c r="F232" s="1006" t="s">
        <v>2565</v>
      </c>
      <c r="G232" s="1007" t="s">
        <v>211</v>
      </c>
      <c r="H232" s="1008">
        <v>43</v>
      </c>
      <c r="I232" s="1009"/>
      <c r="J232" s="1010">
        <f>ROUND(I232*H232,2)</f>
        <v>0</v>
      </c>
      <c r="K232" s="1011"/>
      <c r="L232" s="930"/>
      <c r="M232" s="1012" t="s">
        <v>72</v>
      </c>
      <c r="N232" s="1013" t="s">
        <v>90</v>
      </c>
      <c r="P232" s="1014">
        <f>O232*H232</f>
        <v>0</v>
      </c>
      <c r="Q232" s="1014">
        <v>0.15540000000000001</v>
      </c>
      <c r="R232" s="1014">
        <f>Q232*H232</f>
        <v>6.6822000000000008</v>
      </c>
      <c r="S232" s="1014">
        <v>0</v>
      </c>
      <c r="T232" s="1015">
        <f>S232*H232</f>
        <v>0</v>
      </c>
      <c r="AR232" s="1016" t="s">
        <v>150</v>
      </c>
      <c r="AT232" s="1016" t="s">
        <v>146</v>
      </c>
      <c r="AU232" s="1016" t="s">
        <v>65</v>
      </c>
      <c r="AY232" s="923" t="s">
        <v>144</v>
      </c>
      <c r="BE232" s="1017">
        <f>IF(N232="základní",J232,0)</f>
        <v>0</v>
      </c>
      <c r="BF232" s="1017">
        <f>IF(N232="snížená",J232,0)</f>
        <v>0</v>
      </c>
      <c r="BG232" s="1017">
        <f>IF(N232="zákl. přenesená",J232,0)</f>
        <v>0</v>
      </c>
      <c r="BH232" s="1017">
        <f>IF(N232="sníž. přenesená",J232,0)</f>
        <v>0</v>
      </c>
      <c r="BI232" s="1017">
        <f>IF(N232="nulová",J232,0)</f>
        <v>0</v>
      </c>
      <c r="BJ232" s="923" t="s">
        <v>142</v>
      </c>
      <c r="BK232" s="1017">
        <f>ROUND(I232*H232,2)</f>
        <v>0</v>
      </c>
      <c r="BL232" s="923" t="s">
        <v>150</v>
      </c>
      <c r="BM232" s="1016" t="s">
        <v>2566</v>
      </c>
    </row>
    <row r="233" spans="2:65" s="1018" customFormat="1">
      <c r="B233" s="1019"/>
      <c r="D233" s="1020" t="s">
        <v>221</v>
      </c>
      <c r="E233" s="1021" t="s">
        <v>72</v>
      </c>
      <c r="F233" s="1022" t="s">
        <v>2567</v>
      </c>
      <c r="H233" s="1023">
        <v>43</v>
      </c>
      <c r="I233" s="1024"/>
      <c r="L233" s="1019"/>
      <c r="M233" s="1025"/>
      <c r="T233" s="1026"/>
      <c r="AT233" s="1021" t="s">
        <v>221</v>
      </c>
      <c r="AU233" s="1021" t="s">
        <v>65</v>
      </c>
      <c r="AV233" s="1018" t="s">
        <v>65</v>
      </c>
      <c r="AW233" s="1018" t="s">
        <v>2310</v>
      </c>
      <c r="AX233" s="1018" t="s">
        <v>143</v>
      </c>
      <c r="AY233" s="1021" t="s">
        <v>144</v>
      </c>
    </row>
    <row r="234" spans="2:65" s="1027" customFormat="1">
      <c r="B234" s="1028"/>
      <c r="D234" s="1020" t="s">
        <v>221</v>
      </c>
      <c r="E234" s="1029" t="s">
        <v>72</v>
      </c>
      <c r="F234" s="1030" t="s">
        <v>2311</v>
      </c>
      <c r="H234" s="1031">
        <v>43</v>
      </c>
      <c r="I234" s="1032"/>
      <c r="L234" s="1028"/>
      <c r="M234" s="1033"/>
      <c r="T234" s="1034"/>
      <c r="AT234" s="1029" t="s">
        <v>221</v>
      </c>
      <c r="AU234" s="1029" t="s">
        <v>65</v>
      </c>
      <c r="AV234" s="1027" t="s">
        <v>150</v>
      </c>
      <c r="AW234" s="1027" t="s">
        <v>2310</v>
      </c>
      <c r="AX234" s="1027" t="s">
        <v>142</v>
      </c>
      <c r="AY234" s="1029" t="s">
        <v>144</v>
      </c>
    </row>
    <row r="235" spans="2:65" s="929" customFormat="1" ht="16.5" customHeight="1">
      <c r="B235" s="1003"/>
      <c r="C235" s="1042" t="s">
        <v>217</v>
      </c>
      <c r="D235" s="1042" t="s">
        <v>186</v>
      </c>
      <c r="E235" s="1043" t="s">
        <v>2568</v>
      </c>
      <c r="F235" s="1044" t="s">
        <v>2569</v>
      </c>
      <c r="G235" s="1045" t="s">
        <v>211</v>
      </c>
      <c r="H235" s="1046">
        <v>43.43</v>
      </c>
      <c r="I235" s="1047"/>
      <c r="J235" s="1048">
        <f>ROUND(I235*H235,2)</f>
        <v>0</v>
      </c>
      <c r="K235" s="1049"/>
      <c r="L235" s="1050"/>
      <c r="M235" s="1051" t="s">
        <v>72</v>
      </c>
      <c r="N235" s="1052" t="s">
        <v>90</v>
      </c>
      <c r="P235" s="1014">
        <f>O235*H235</f>
        <v>0</v>
      </c>
      <c r="Q235" s="1014">
        <v>0.08</v>
      </c>
      <c r="R235" s="1014">
        <f>Q235*H235</f>
        <v>3.4744000000000002</v>
      </c>
      <c r="S235" s="1014">
        <v>0</v>
      </c>
      <c r="T235" s="1015">
        <f>S235*H235</f>
        <v>0</v>
      </c>
      <c r="AR235" s="1016" t="s">
        <v>177</v>
      </c>
      <c r="AT235" s="1016" t="s">
        <v>186</v>
      </c>
      <c r="AU235" s="1016" t="s">
        <v>65</v>
      </c>
      <c r="AY235" s="923" t="s">
        <v>144</v>
      </c>
      <c r="BE235" s="1017">
        <f>IF(N235="základní",J235,0)</f>
        <v>0</v>
      </c>
      <c r="BF235" s="1017">
        <f>IF(N235="snížená",J235,0)</f>
        <v>0</v>
      </c>
      <c r="BG235" s="1017">
        <f>IF(N235="zákl. přenesená",J235,0)</f>
        <v>0</v>
      </c>
      <c r="BH235" s="1017">
        <f>IF(N235="sníž. přenesená",J235,0)</f>
        <v>0</v>
      </c>
      <c r="BI235" s="1017">
        <f>IF(N235="nulová",J235,0)</f>
        <v>0</v>
      </c>
      <c r="BJ235" s="923" t="s">
        <v>142</v>
      </c>
      <c r="BK235" s="1017">
        <f>ROUND(I235*H235,2)</f>
        <v>0</v>
      </c>
      <c r="BL235" s="923" t="s">
        <v>150</v>
      </c>
      <c r="BM235" s="1016" t="s">
        <v>2570</v>
      </c>
    </row>
    <row r="236" spans="2:65" s="1018" customFormat="1">
      <c r="B236" s="1019"/>
      <c r="D236" s="1020" t="s">
        <v>221</v>
      </c>
      <c r="E236" s="1021" t="s">
        <v>72</v>
      </c>
      <c r="F236" s="1022" t="s">
        <v>2571</v>
      </c>
      <c r="H236" s="1023">
        <v>43.43</v>
      </c>
      <c r="I236" s="1024"/>
      <c r="L236" s="1019"/>
      <c r="M236" s="1025"/>
      <c r="T236" s="1026"/>
      <c r="AT236" s="1021" t="s">
        <v>221</v>
      </c>
      <c r="AU236" s="1021" t="s">
        <v>65</v>
      </c>
      <c r="AV236" s="1018" t="s">
        <v>65</v>
      </c>
      <c r="AW236" s="1018" t="s">
        <v>2310</v>
      </c>
      <c r="AX236" s="1018" t="s">
        <v>143</v>
      </c>
      <c r="AY236" s="1021" t="s">
        <v>144</v>
      </c>
    </row>
    <row r="237" spans="2:65" s="1027" customFormat="1">
      <c r="B237" s="1028"/>
      <c r="D237" s="1020" t="s">
        <v>221</v>
      </c>
      <c r="E237" s="1029" t="s">
        <v>72</v>
      </c>
      <c r="F237" s="1030" t="s">
        <v>2311</v>
      </c>
      <c r="H237" s="1031">
        <v>43.43</v>
      </c>
      <c r="I237" s="1032"/>
      <c r="L237" s="1028"/>
      <c r="M237" s="1033"/>
      <c r="T237" s="1034"/>
      <c r="AT237" s="1029" t="s">
        <v>221</v>
      </c>
      <c r="AU237" s="1029" t="s">
        <v>65</v>
      </c>
      <c r="AV237" s="1027" t="s">
        <v>150</v>
      </c>
      <c r="AW237" s="1027" t="s">
        <v>2310</v>
      </c>
      <c r="AX237" s="1027" t="s">
        <v>142</v>
      </c>
      <c r="AY237" s="1029" t="s">
        <v>144</v>
      </c>
    </row>
    <row r="238" spans="2:65" s="929" customFormat="1" ht="33" customHeight="1">
      <c r="B238" s="1003"/>
      <c r="C238" s="1004" t="s">
        <v>372</v>
      </c>
      <c r="D238" s="1004" t="s">
        <v>146</v>
      </c>
      <c r="E238" s="1005" t="s">
        <v>2572</v>
      </c>
      <c r="F238" s="1006" t="s">
        <v>2573</v>
      </c>
      <c r="G238" s="1007" t="s">
        <v>211</v>
      </c>
      <c r="H238" s="1008">
        <v>85</v>
      </c>
      <c r="I238" s="1009"/>
      <c r="J238" s="1010">
        <f>ROUND(I238*H238,2)</f>
        <v>0</v>
      </c>
      <c r="K238" s="1011"/>
      <c r="L238" s="930"/>
      <c r="M238" s="1012" t="s">
        <v>72</v>
      </c>
      <c r="N238" s="1013" t="s">
        <v>90</v>
      </c>
      <c r="P238" s="1014">
        <f>O238*H238</f>
        <v>0</v>
      </c>
      <c r="Q238" s="1014">
        <v>0.1295</v>
      </c>
      <c r="R238" s="1014">
        <f>Q238*H238</f>
        <v>11.0075</v>
      </c>
      <c r="S238" s="1014">
        <v>0</v>
      </c>
      <c r="T238" s="1015">
        <f>S238*H238</f>
        <v>0</v>
      </c>
      <c r="AR238" s="1016" t="s">
        <v>150</v>
      </c>
      <c r="AT238" s="1016" t="s">
        <v>146</v>
      </c>
      <c r="AU238" s="1016" t="s">
        <v>65</v>
      </c>
      <c r="AY238" s="923" t="s">
        <v>144</v>
      </c>
      <c r="BE238" s="1017">
        <f>IF(N238="základní",J238,0)</f>
        <v>0</v>
      </c>
      <c r="BF238" s="1017">
        <f>IF(N238="snížená",J238,0)</f>
        <v>0</v>
      </c>
      <c r="BG238" s="1017">
        <f>IF(N238="zákl. přenesená",J238,0)</f>
        <v>0</v>
      </c>
      <c r="BH238" s="1017">
        <f>IF(N238="sníž. přenesená",J238,0)</f>
        <v>0</v>
      </c>
      <c r="BI238" s="1017">
        <f>IF(N238="nulová",J238,0)</f>
        <v>0</v>
      </c>
      <c r="BJ238" s="923" t="s">
        <v>142</v>
      </c>
      <c r="BK238" s="1017">
        <f>ROUND(I238*H238,2)</f>
        <v>0</v>
      </c>
      <c r="BL238" s="923" t="s">
        <v>150</v>
      </c>
      <c r="BM238" s="1016" t="s">
        <v>2574</v>
      </c>
    </row>
    <row r="239" spans="2:65" s="1018" customFormat="1">
      <c r="B239" s="1019"/>
      <c r="D239" s="1020" t="s">
        <v>221</v>
      </c>
      <c r="E239" s="1021" t="s">
        <v>72</v>
      </c>
      <c r="F239" s="1022" t="s">
        <v>2575</v>
      </c>
      <c r="H239" s="1023">
        <v>77.5</v>
      </c>
      <c r="I239" s="1024"/>
      <c r="L239" s="1019"/>
      <c r="M239" s="1025"/>
      <c r="T239" s="1026"/>
      <c r="AT239" s="1021" t="s">
        <v>221</v>
      </c>
      <c r="AU239" s="1021" t="s">
        <v>65</v>
      </c>
      <c r="AV239" s="1018" t="s">
        <v>65</v>
      </c>
      <c r="AW239" s="1018" t="s">
        <v>2310</v>
      </c>
      <c r="AX239" s="1018" t="s">
        <v>143</v>
      </c>
      <c r="AY239" s="1021" t="s">
        <v>144</v>
      </c>
    </row>
    <row r="240" spans="2:65" s="1035" customFormat="1">
      <c r="B240" s="1036"/>
      <c r="D240" s="1020" t="s">
        <v>221</v>
      </c>
      <c r="E240" s="1037" t="s">
        <v>72</v>
      </c>
      <c r="F240" s="1038" t="s">
        <v>2514</v>
      </c>
      <c r="H240" s="1037" t="s">
        <v>72</v>
      </c>
      <c r="I240" s="1039"/>
      <c r="L240" s="1036"/>
      <c r="M240" s="1040"/>
      <c r="T240" s="1041"/>
      <c r="AT240" s="1037" t="s">
        <v>221</v>
      </c>
      <c r="AU240" s="1037" t="s">
        <v>65</v>
      </c>
      <c r="AV240" s="1035" t="s">
        <v>142</v>
      </c>
      <c r="AW240" s="1035" t="s">
        <v>2310</v>
      </c>
      <c r="AX240" s="1035" t="s">
        <v>143</v>
      </c>
      <c r="AY240" s="1037" t="s">
        <v>144</v>
      </c>
    </row>
    <row r="241" spans="2:65" s="1018" customFormat="1">
      <c r="B241" s="1019"/>
      <c r="D241" s="1020" t="s">
        <v>221</v>
      </c>
      <c r="E241" s="1021" t="s">
        <v>72</v>
      </c>
      <c r="F241" s="1022" t="s">
        <v>2576</v>
      </c>
      <c r="H241" s="1023">
        <v>7.5</v>
      </c>
      <c r="I241" s="1024"/>
      <c r="L241" s="1019"/>
      <c r="M241" s="1025"/>
      <c r="T241" s="1026"/>
      <c r="AT241" s="1021" t="s">
        <v>221</v>
      </c>
      <c r="AU241" s="1021" t="s">
        <v>65</v>
      </c>
      <c r="AV241" s="1018" t="s">
        <v>65</v>
      </c>
      <c r="AW241" s="1018" t="s">
        <v>2310</v>
      </c>
      <c r="AX241" s="1018" t="s">
        <v>143</v>
      </c>
      <c r="AY241" s="1021" t="s">
        <v>144</v>
      </c>
    </row>
    <row r="242" spans="2:65" s="1027" customFormat="1">
      <c r="B242" s="1028"/>
      <c r="D242" s="1020" t="s">
        <v>221</v>
      </c>
      <c r="E242" s="1029" t="s">
        <v>72</v>
      </c>
      <c r="F242" s="1030" t="s">
        <v>2311</v>
      </c>
      <c r="H242" s="1031">
        <v>85</v>
      </c>
      <c r="I242" s="1032"/>
      <c r="L242" s="1028"/>
      <c r="M242" s="1033"/>
      <c r="T242" s="1034"/>
      <c r="AT242" s="1029" t="s">
        <v>221</v>
      </c>
      <c r="AU242" s="1029" t="s">
        <v>65</v>
      </c>
      <c r="AV242" s="1027" t="s">
        <v>150</v>
      </c>
      <c r="AW242" s="1027" t="s">
        <v>2310</v>
      </c>
      <c r="AX242" s="1027" t="s">
        <v>142</v>
      </c>
      <c r="AY242" s="1029" t="s">
        <v>144</v>
      </c>
    </row>
    <row r="243" spans="2:65" s="929" customFormat="1" ht="16.5" customHeight="1">
      <c r="B243" s="1003"/>
      <c r="C243" s="1042" t="s">
        <v>192</v>
      </c>
      <c r="D243" s="1042" t="s">
        <v>186</v>
      </c>
      <c r="E243" s="1043" t="s">
        <v>2577</v>
      </c>
      <c r="F243" s="1044" t="s">
        <v>2578</v>
      </c>
      <c r="G243" s="1045" t="s">
        <v>211</v>
      </c>
      <c r="H243" s="1046">
        <v>86.7</v>
      </c>
      <c r="I243" s="1047"/>
      <c r="J243" s="1048">
        <f>ROUND(I243*H243,2)</f>
        <v>0</v>
      </c>
      <c r="K243" s="1049"/>
      <c r="L243" s="1050"/>
      <c r="M243" s="1051" t="s">
        <v>72</v>
      </c>
      <c r="N243" s="1052" t="s">
        <v>90</v>
      </c>
      <c r="P243" s="1014">
        <f>O243*H243</f>
        <v>0</v>
      </c>
      <c r="Q243" s="1014">
        <v>4.4999999999999998E-2</v>
      </c>
      <c r="R243" s="1014">
        <f>Q243*H243</f>
        <v>3.9015</v>
      </c>
      <c r="S243" s="1014">
        <v>0</v>
      </c>
      <c r="T243" s="1015">
        <f>S243*H243</f>
        <v>0</v>
      </c>
      <c r="AR243" s="1016" t="s">
        <v>177</v>
      </c>
      <c r="AT243" s="1016" t="s">
        <v>186</v>
      </c>
      <c r="AU243" s="1016" t="s">
        <v>65</v>
      </c>
      <c r="AY243" s="923" t="s">
        <v>144</v>
      </c>
      <c r="BE243" s="1017">
        <f>IF(N243="základní",J243,0)</f>
        <v>0</v>
      </c>
      <c r="BF243" s="1017">
        <f>IF(N243="snížená",J243,0)</f>
        <v>0</v>
      </c>
      <c r="BG243" s="1017">
        <f>IF(N243="zákl. přenesená",J243,0)</f>
        <v>0</v>
      </c>
      <c r="BH243" s="1017">
        <f>IF(N243="sníž. přenesená",J243,0)</f>
        <v>0</v>
      </c>
      <c r="BI243" s="1017">
        <f>IF(N243="nulová",J243,0)</f>
        <v>0</v>
      </c>
      <c r="BJ243" s="923" t="s">
        <v>142</v>
      </c>
      <c r="BK243" s="1017">
        <f>ROUND(I243*H243,2)</f>
        <v>0</v>
      </c>
      <c r="BL243" s="923" t="s">
        <v>150</v>
      </c>
      <c r="BM243" s="1016" t="s">
        <v>2579</v>
      </c>
    </row>
    <row r="244" spans="2:65" s="1018" customFormat="1">
      <c r="B244" s="1019"/>
      <c r="D244" s="1020" t="s">
        <v>221</v>
      </c>
      <c r="E244" s="1021" t="s">
        <v>72</v>
      </c>
      <c r="F244" s="1022" t="s">
        <v>2575</v>
      </c>
      <c r="H244" s="1023">
        <v>77.5</v>
      </c>
      <c r="I244" s="1024"/>
      <c r="L244" s="1019"/>
      <c r="M244" s="1025"/>
      <c r="T244" s="1026"/>
      <c r="AT244" s="1021" t="s">
        <v>221</v>
      </c>
      <c r="AU244" s="1021" t="s">
        <v>65</v>
      </c>
      <c r="AV244" s="1018" t="s">
        <v>65</v>
      </c>
      <c r="AW244" s="1018" t="s">
        <v>2310</v>
      </c>
      <c r="AX244" s="1018" t="s">
        <v>143</v>
      </c>
      <c r="AY244" s="1021" t="s">
        <v>144</v>
      </c>
    </row>
    <row r="245" spans="2:65" s="1035" customFormat="1">
      <c r="B245" s="1036"/>
      <c r="D245" s="1020" t="s">
        <v>221</v>
      </c>
      <c r="E245" s="1037" t="s">
        <v>72</v>
      </c>
      <c r="F245" s="1038" t="s">
        <v>2514</v>
      </c>
      <c r="H245" s="1037" t="s">
        <v>72</v>
      </c>
      <c r="I245" s="1039"/>
      <c r="L245" s="1036"/>
      <c r="M245" s="1040"/>
      <c r="T245" s="1041"/>
      <c r="AT245" s="1037" t="s">
        <v>221</v>
      </c>
      <c r="AU245" s="1037" t="s">
        <v>65</v>
      </c>
      <c r="AV245" s="1035" t="s">
        <v>142</v>
      </c>
      <c r="AW245" s="1035" t="s">
        <v>2310</v>
      </c>
      <c r="AX245" s="1035" t="s">
        <v>143</v>
      </c>
      <c r="AY245" s="1037" t="s">
        <v>144</v>
      </c>
    </row>
    <row r="246" spans="2:65" s="1018" customFormat="1">
      <c r="B246" s="1019"/>
      <c r="D246" s="1020" t="s">
        <v>221</v>
      </c>
      <c r="E246" s="1021" t="s">
        <v>72</v>
      </c>
      <c r="F246" s="1022" t="s">
        <v>2576</v>
      </c>
      <c r="H246" s="1023">
        <v>7.5</v>
      </c>
      <c r="I246" s="1024"/>
      <c r="L246" s="1019"/>
      <c r="M246" s="1025"/>
      <c r="T246" s="1026"/>
      <c r="AT246" s="1021" t="s">
        <v>221</v>
      </c>
      <c r="AU246" s="1021" t="s">
        <v>65</v>
      </c>
      <c r="AV246" s="1018" t="s">
        <v>65</v>
      </c>
      <c r="AW246" s="1018" t="s">
        <v>2310</v>
      </c>
      <c r="AX246" s="1018" t="s">
        <v>143</v>
      </c>
      <c r="AY246" s="1021" t="s">
        <v>144</v>
      </c>
    </row>
    <row r="247" spans="2:65" s="1027" customFormat="1">
      <c r="B247" s="1028"/>
      <c r="D247" s="1020" t="s">
        <v>221</v>
      </c>
      <c r="E247" s="1029" t="s">
        <v>72</v>
      </c>
      <c r="F247" s="1030" t="s">
        <v>2311</v>
      </c>
      <c r="H247" s="1031">
        <v>85</v>
      </c>
      <c r="I247" s="1032"/>
      <c r="L247" s="1028"/>
      <c r="M247" s="1033"/>
      <c r="T247" s="1034"/>
      <c r="AT247" s="1029" t="s">
        <v>221</v>
      </c>
      <c r="AU247" s="1029" t="s">
        <v>65</v>
      </c>
      <c r="AV247" s="1027" t="s">
        <v>150</v>
      </c>
      <c r="AW247" s="1027" t="s">
        <v>2310</v>
      </c>
      <c r="AX247" s="1027" t="s">
        <v>142</v>
      </c>
      <c r="AY247" s="1029" t="s">
        <v>144</v>
      </c>
    </row>
    <row r="248" spans="2:65" s="1018" customFormat="1">
      <c r="B248" s="1019"/>
      <c r="D248" s="1020" t="s">
        <v>221</v>
      </c>
      <c r="F248" s="1022" t="s">
        <v>2580</v>
      </c>
      <c r="H248" s="1023">
        <v>86.7</v>
      </c>
      <c r="I248" s="1024"/>
      <c r="L248" s="1019"/>
      <c r="M248" s="1025"/>
      <c r="T248" s="1026"/>
      <c r="AT248" s="1021" t="s">
        <v>221</v>
      </c>
      <c r="AU248" s="1021" t="s">
        <v>65</v>
      </c>
      <c r="AV248" s="1018" t="s">
        <v>65</v>
      </c>
      <c r="AW248" s="1018" t="s">
        <v>68</v>
      </c>
      <c r="AX248" s="1018" t="s">
        <v>142</v>
      </c>
      <c r="AY248" s="1021" t="s">
        <v>144</v>
      </c>
    </row>
    <row r="249" spans="2:65" s="929" customFormat="1" ht="24.2" customHeight="1">
      <c r="B249" s="1003"/>
      <c r="C249" s="1004" t="s">
        <v>197</v>
      </c>
      <c r="D249" s="1004" t="s">
        <v>146</v>
      </c>
      <c r="E249" s="1005" t="s">
        <v>2581</v>
      </c>
      <c r="F249" s="1006" t="s">
        <v>2582</v>
      </c>
      <c r="G249" s="1007" t="s">
        <v>211</v>
      </c>
      <c r="H249" s="1008">
        <v>64</v>
      </c>
      <c r="I249" s="1009"/>
      <c r="J249" s="1010">
        <f>ROUND(I249*H249,2)</f>
        <v>0</v>
      </c>
      <c r="K249" s="1011"/>
      <c r="L249" s="930"/>
      <c r="M249" s="1012" t="s">
        <v>72</v>
      </c>
      <c r="N249" s="1013" t="s">
        <v>90</v>
      </c>
      <c r="P249" s="1014">
        <f>O249*H249</f>
        <v>0</v>
      </c>
      <c r="Q249" s="1014">
        <v>0.16849</v>
      </c>
      <c r="R249" s="1014">
        <f>Q249*H249</f>
        <v>10.78336</v>
      </c>
      <c r="S249" s="1014">
        <v>0</v>
      </c>
      <c r="T249" s="1015">
        <f>S249*H249</f>
        <v>0</v>
      </c>
      <c r="AR249" s="1016" t="s">
        <v>150</v>
      </c>
      <c r="AT249" s="1016" t="s">
        <v>146</v>
      </c>
      <c r="AU249" s="1016" t="s">
        <v>65</v>
      </c>
      <c r="AY249" s="923" t="s">
        <v>144</v>
      </c>
      <c r="BE249" s="1017">
        <f>IF(N249="základní",J249,0)</f>
        <v>0</v>
      </c>
      <c r="BF249" s="1017">
        <f>IF(N249="snížená",J249,0)</f>
        <v>0</v>
      </c>
      <c r="BG249" s="1017">
        <f>IF(N249="zákl. přenesená",J249,0)</f>
        <v>0</v>
      </c>
      <c r="BH249" s="1017">
        <f>IF(N249="sníž. přenesená",J249,0)</f>
        <v>0</v>
      </c>
      <c r="BI249" s="1017">
        <f>IF(N249="nulová",J249,0)</f>
        <v>0</v>
      </c>
      <c r="BJ249" s="923" t="s">
        <v>142</v>
      </c>
      <c r="BK249" s="1017">
        <f>ROUND(I249*H249,2)</f>
        <v>0</v>
      </c>
      <c r="BL249" s="923" t="s">
        <v>150</v>
      </c>
      <c r="BM249" s="1016" t="s">
        <v>2583</v>
      </c>
    </row>
    <row r="250" spans="2:65" s="929" customFormat="1" ht="16.5" customHeight="1">
      <c r="B250" s="1003"/>
      <c r="C250" s="1042" t="s">
        <v>155</v>
      </c>
      <c r="D250" s="1042" t="s">
        <v>186</v>
      </c>
      <c r="E250" s="1043" t="s">
        <v>2584</v>
      </c>
      <c r="F250" s="1044" t="s">
        <v>2585</v>
      </c>
      <c r="G250" s="1045" t="s">
        <v>211</v>
      </c>
      <c r="H250" s="1046">
        <v>65.28</v>
      </c>
      <c r="I250" s="1047"/>
      <c r="J250" s="1048">
        <f>ROUND(I250*H250,2)</f>
        <v>0</v>
      </c>
      <c r="K250" s="1049"/>
      <c r="L250" s="1050"/>
      <c r="M250" s="1051" t="s">
        <v>72</v>
      </c>
      <c r="N250" s="1052" t="s">
        <v>90</v>
      </c>
      <c r="P250" s="1014">
        <f>O250*H250</f>
        <v>0</v>
      </c>
      <c r="Q250" s="1014">
        <v>0.125</v>
      </c>
      <c r="R250" s="1014">
        <f>Q250*H250</f>
        <v>8.16</v>
      </c>
      <c r="S250" s="1014">
        <v>0</v>
      </c>
      <c r="T250" s="1015">
        <f>S250*H250</f>
        <v>0</v>
      </c>
      <c r="AR250" s="1016" t="s">
        <v>177</v>
      </c>
      <c r="AT250" s="1016" t="s">
        <v>186</v>
      </c>
      <c r="AU250" s="1016" t="s">
        <v>65</v>
      </c>
      <c r="AY250" s="923" t="s">
        <v>144</v>
      </c>
      <c r="BE250" s="1017">
        <f>IF(N250="základní",J250,0)</f>
        <v>0</v>
      </c>
      <c r="BF250" s="1017">
        <f>IF(N250="snížená",J250,0)</f>
        <v>0</v>
      </c>
      <c r="BG250" s="1017">
        <f>IF(N250="zákl. přenesená",J250,0)</f>
        <v>0</v>
      </c>
      <c r="BH250" s="1017">
        <f>IF(N250="sníž. přenesená",J250,0)</f>
        <v>0</v>
      </c>
      <c r="BI250" s="1017">
        <f>IF(N250="nulová",J250,0)</f>
        <v>0</v>
      </c>
      <c r="BJ250" s="923" t="s">
        <v>142</v>
      </c>
      <c r="BK250" s="1017">
        <f>ROUND(I250*H250,2)</f>
        <v>0</v>
      </c>
      <c r="BL250" s="923" t="s">
        <v>150</v>
      </c>
      <c r="BM250" s="1016" t="s">
        <v>2586</v>
      </c>
    </row>
    <row r="251" spans="2:65" s="929" customFormat="1" ht="19.5">
      <c r="B251" s="930"/>
      <c r="D251" s="1020" t="s">
        <v>4980</v>
      </c>
      <c r="F251" s="1053" t="s">
        <v>5584</v>
      </c>
      <c r="I251" s="1054"/>
      <c r="L251" s="930"/>
      <c r="M251" s="1055"/>
      <c r="T251" s="1056"/>
      <c r="AT251" s="923" t="s">
        <v>4980</v>
      </c>
      <c r="AU251" s="923" t="s">
        <v>65</v>
      </c>
    </row>
    <row r="252" spans="2:65" s="1018" customFormat="1">
      <c r="B252" s="1019"/>
      <c r="D252" s="1020" t="s">
        <v>221</v>
      </c>
      <c r="E252" s="1021" t="s">
        <v>72</v>
      </c>
      <c r="F252" s="1022" t="s">
        <v>334</v>
      </c>
      <c r="H252" s="1023">
        <v>64</v>
      </c>
      <c r="I252" s="1024"/>
      <c r="L252" s="1019"/>
      <c r="M252" s="1025"/>
      <c r="T252" s="1026"/>
      <c r="AT252" s="1021" t="s">
        <v>221</v>
      </c>
      <c r="AU252" s="1021" t="s">
        <v>65</v>
      </c>
      <c r="AV252" s="1018" t="s">
        <v>65</v>
      </c>
      <c r="AW252" s="1018" t="s">
        <v>2310</v>
      </c>
      <c r="AX252" s="1018" t="s">
        <v>143</v>
      </c>
      <c r="AY252" s="1021" t="s">
        <v>144</v>
      </c>
    </row>
    <row r="253" spans="2:65" s="1027" customFormat="1">
      <c r="B253" s="1028"/>
      <c r="D253" s="1020" t="s">
        <v>221</v>
      </c>
      <c r="E253" s="1029" t="s">
        <v>72</v>
      </c>
      <c r="F253" s="1030" t="s">
        <v>2311</v>
      </c>
      <c r="H253" s="1031">
        <v>64</v>
      </c>
      <c r="I253" s="1032"/>
      <c r="L253" s="1028"/>
      <c r="M253" s="1033"/>
      <c r="T253" s="1034"/>
      <c r="AT253" s="1029" t="s">
        <v>221</v>
      </c>
      <c r="AU253" s="1029" t="s">
        <v>65</v>
      </c>
      <c r="AV253" s="1027" t="s">
        <v>150</v>
      </c>
      <c r="AW253" s="1027" t="s">
        <v>2310</v>
      </c>
      <c r="AX253" s="1027" t="s">
        <v>142</v>
      </c>
      <c r="AY253" s="1029" t="s">
        <v>144</v>
      </c>
    </row>
    <row r="254" spans="2:65" s="1018" customFormat="1">
      <c r="B254" s="1019"/>
      <c r="D254" s="1020" t="s">
        <v>221</v>
      </c>
      <c r="F254" s="1022" t="s">
        <v>2587</v>
      </c>
      <c r="H254" s="1023">
        <v>65.28</v>
      </c>
      <c r="I254" s="1024"/>
      <c r="L254" s="1019"/>
      <c r="M254" s="1025"/>
      <c r="T254" s="1026"/>
      <c r="AT254" s="1021" t="s">
        <v>221</v>
      </c>
      <c r="AU254" s="1021" t="s">
        <v>65</v>
      </c>
      <c r="AV254" s="1018" t="s">
        <v>65</v>
      </c>
      <c r="AW254" s="1018" t="s">
        <v>68</v>
      </c>
      <c r="AX254" s="1018" t="s">
        <v>142</v>
      </c>
      <c r="AY254" s="1021" t="s">
        <v>144</v>
      </c>
    </row>
    <row r="255" spans="2:65" s="929" customFormat="1" ht="24.2" customHeight="1">
      <c r="B255" s="1003"/>
      <c r="C255" s="1004" t="s">
        <v>160</v>
      </c>
      <c r="D255" s="1004" t="s">
        <v>146</v>
      </c>
      <c r="E255" s="1005" t="s">
        <v>2588</v>
      </c>
      <c r="F255" s="1006" t="s">
        <v>2589</v>
      </c>
      <c r="G255" s="1007" t="s">
        <v>149</v>
      </c>
      <c r="H255" s="1008">
        <v>10</v>
      </c>
      <c r="I255" s="1009"/>
      <c r="J255" s="1010">
        <f>ROUND(I255*H255,2)</f>
        <v>0</v>
      </c>
      <c r="K255" s="1011"/>
      <c r="L255" s="930"/>
      <c r="M255" s="1012" t="s">
        <v>72</v>
      </c>
      <c r="N255" s="1013" t="s">
        <v>90</v>
      </c>
      <c r="P255" s="1014">
        <f>O255*H255</f>
        <v>0</v>
      </c>
      <c r="Q255" s="1014">
        <v>2.2563399999999998</v>
      </c>
      <c r="R255" s="1014">
        <f>Q255*H255</f>
        <v>22.563399999999998</v>
      </c>
      <c r="S255" s="1014">
        <v>0</v>
      </c>
      <c r="T255" s="1015">
        <f>S255*H255</f>
        <v>0</v>
      </c>
      <c r="AR255" s="1016" t="s">
        <v>150</v>
      </c>
      <c r="AT255" s="1016" t="s">
        <v>146</v>
      </c>
      <c r="AU255" s="1016" t="s">
        <v>65</v>
      </c>
      <c r="AY255" s="923" t="s">
        <v>144</v>
      </c>
      <c r="BE255" s="1017">
        <f>IF(N255="základní",J255,0)</f>
        <v>0</v>
      </c>
      <c r="BF255" s="1017">
        <f>IF(N255="snížená",J255,0)</f>
        <v>0</v>
      </c>
      <c r="BG255" s="1017">
        <f>IF(N255="zákl. přenesená",J255,0)</f>
        <v>0</v>
      </c>
      <c r="BH255" s="1017">
        <f>IF(N255="sníž. přenesená",J255,0)</f>
        <v>0</v>
      </c>
      <c r="BI255" s="1017">
        <f>IF(N255="nulová",J255,0)</f>
        <v>0</v>
      </c>
      <c r="BJ255" s="923" t="s">
        <v>142</v>
      </c>
      <c r="BK255" s="1017">
        <f>ROUND(I255*H255,2)</f>
        <v>0</v>
      </c>
      <c r="BL255" s="923" t="s">
        <v>150</v>
      </c>
      <c r="BM255" s="1016" t="s">
        <v>2590</v>
      </c>
    </row>
    <row r="256" spans="2:65" s="929" customFormat="1" ht="24.2" customHeight="1">
      <c r="B256" s="1003"/>
      <c r="C256" s="1004" t="s">
        <v>2443</v>
      </c>
      <c r="D256" s="1004" t="s">
        <v>146</v>
      </c>
      <c r="E256" s="1005" t="s">
        <v>2591</v>
      </c>
      <c r="F256" s="1006" t="s">
        <v>2592</v>
      </c>
      <c r="G256" s="1007" t="s">
        <v>158</v>
      </c>
      <c r="H256" s="1008">
        <v>561.08500000000004</v>
      </c>
      <c r="I256" s="1009"/>
      <c r="J256" s="1010">
        <f>ROUND(I256*H256,2)</f>
        <v>0</v>
      </c>
      <c r="K256" s="1011"/>
      <c r="L256" s="930"/>
      <c r="M256" s="1012" t="s">
        <v>72</v>
      </c>
      <c r="N256" s="1013" t="s">
        <v>90</v>
      </c>
      <c r="P256" s="1014">
        <f>O256*H256</f>
        <v>0</v>
      </c>
      <c r="Q256" s="1014">
        <v>2.5000000000000001E-4</v>
      </c>
      <c r="R256" s="1014">
        <f>Q256*H256</f>
        <v>0.14027125000000001</v>
      </c>
      <c r="S256" s="1014">
        <v>0</v>
      </c>
      <c r="T256" s="1015">
        <f>S256*H256</f>
        <v>0</v>
      </c>
      <c r="AR256" s="1016" t="s">
        <v>150</v>
      </c>
      <c r="AT256" s="1016" t="s">
        <v>146</v>
      </c>
      <c r="AU256" s="1016" t="s">
        <v>65</v>
      </c>
      <c r="AY256" s="923" t="s">
        <v>144</v>
      </c>
      <c r="BE256" s="1017">
        <f>IF(N256="základní",J256,0)</f>
        <v>0</v>
      </c>
      <c r="BF256" s="1017">
        <f>IF(N256="snížená",J256,0)</f>
        <v>0</v>
      </c>
      <c r="BG256" s="1017">
        <f>IF(N256="zákl. přenesená",J256,0)</f>
        <v>0</v>
      </c>
      <c r="BH256" s="1017">
        <f>IF(N256="sníž. přenesená",J256,0)</f>
        <v>0</v>
      </c>
      <c r="BI256" s="1017">
        <f>IF(N256="nulová",J256,0)</f>
        <v>0</v>
      </c>
      <c r="BJ256" s="923" t="s">
        <v>142</v>
      </c>
      <c r="BK256" s="1017">
        <f>ROUND(I256*H256,2)</f>
        <v>0</v>
      </c>
      <c r="BL256" s="923" t="s">
        <v>150</v>
      </c>
      <c r="BM256" s="1016" t="s">
        <v>2593</v>
      </c>
    </row>
    <row r="257" spans="2:65" s="1018" customFormat="1">
      <c r="B257" s="1019"/>
      <c r="D257" s="1020" t="s">
        <v>221</v>
      </c>
      <c r="E257" s="1021" t="s">
        <v>72</v>
      </c>
      <c r="F257" s="1022" t="s">
        <v>2594</v>
      </c>
      <c r="H257" s="1023">
        <v>487.9</v>
      </c>
      <c r="I257" s="1024"/>
      <c r="L257" s="1019"/>
      <c r="M257" s="1025"/>
      <c r="T257" s="1026"/>
      <c r="AT257" s="1021" t="s">
        <v>221</v>
      </c>
      <c r="AU257" s="1021" t="s">
        <v>65</v>
      </c>
      <c r="AV257" s="1018" t="s">
        <v>65</v>
      </c>
      <c r="AW257" s="1018" t="s">
        <v>2310</v>
      </c>
      <c r="AX257" s="1018" t="s">
        <v>143</v>
      </c>
      <c r="AY257" s="1021" t="s">
        <v>144</v>
      </c>
    </row>
    <row r="258" spans="2:65" s="1027" customFormat="1">
      <c r="B258" s="1028"/>
      <c r="D258" s="1020" t="s">
        <v>221</v>
      </c>
      <c r="E258" s="1029" t="s">
        <v>72</v>
      </c>
      <c r="F258" s="1030" t="s">
        <v>2311</v>
      </c>
      <c r="H258" s="1031">
        <v>487.9</v>
      </c>
      <c r="I258" s="1032"/>
      <c r="L258" s="1028"/>
      <c r="M258" s="1033"/>
      <c r="T258" s="1034"/>
      <c r="AT258" s="1029" t="s">
        <v>221</v>
      </c>
      <c r="AU258" s="1029" t="s">
        <v>65</v>
      </c>
      <c r="AV258" s="1027" t="s">
        <v>150</v>
      </c>
      <c r="AW258" s="1027" t="s">
        <v>2310</v>
      </c>
      <c r="AX258" s="1027" t="s">
        <v>142</v>
      </c>
      <c r="AY258" s="1029" t="s">
        <v>144</v>
      </c>
    </row>
    <row r="259" spans="2:65" s="1018" customFormat="1">
      <c r="B259" s="1019"/>
      <c r="D259" s="1020" t="s">
        <v>221</v>
      </c>
      <c r="F259" s="1022" t="s">
        <v>2595</v>
      </c>
      <c r="H259" s="1023">
        <v>561.08500000000004</v>
      </c>
      <c r="I259" s="1024"/>
      <c r="L259" s="1019"/>
      <c r="M259" s="1025"/>
      <c r="T259" s="1026"/>
      <c r="AT259" s="1021" t="s">
        <v>221</v>
      </c>
      <c r="AU259" s="1021" t="s">
        <v>65</v>
      </c>
      <c r="AV259" s="1018" t="s">
        <v>65</v>
      </c>
      <c r="AW259" s="1018" t="s">
        <v>68</v>
      </c>
      <c r="AX259" s="1018" t="s">
        <v>142</v>
      </c>
      <c r="AY259" s="1021" t="s">
        <v>144</v>
      </c>
    </row>
    <row r="260" spans="2:65" s="990" customFormat="1" ht="22.9" customHeight="1">
      <c r="B260" s="991"/>
      <c r="D260" s="992" t="s">
        <v>139</v>
      </c>
      <c r="E260" s="1001" t="s">
        <v>181</v>
      </c>
      <c r="F260" s="1001" t="s">
        <v>2388</v>
      </c>
      <c r="I260" s="994"/>
      <c r="J260" s="1002">
        <f>BK260</f>
        <v>0</v>
      </c>
      <c r="L260" s="991"/>
      <c r="M260" s="996"/>
      <c r="P260" s="997">
        <f>SUM(P261:P277)</f>
        <v>0</v>
      </c>
      <c r="R260" s="997">
        <f>SUM(R261:R277)</f>
        <v>0.28583499999999995</v>
      </c>
      <c r="T260" s="998">
        <f>SUM(T261:T277)</f>
        <v>0</v>
      </c>
      <c r="AR260" s="992" t="s">
        <v>142</v>
      </c>
      <c r="AT260" s="999" t="s">
        <v>139</v>
      </c>
      <c r="AU260" s="999" t="s">
        <v>142</v>
      </c>
      <c r="AY260" s="992" t="s">
        <v>144</v>
      </c>
      <c r="BK260" s="1000">
        <f>SUM(BK261:BK277)</f>
        <v>0</v>
      </c>
    </row>
    <row r="261" spans="2:65" s="929" customFormat="1" ht="24.2" customHeight="1">
      <c r="B261" s="1003"/>
      <c r="C261" s="1004" t="s">
        <v>298</v>
      </c>
      <c r="D261" s="1004" t="s">
        <v>146</v>
      </c>
      <c r="E261" s="1005" t="s">
        <v>2596</v>
      </c>
      <c r="F261" s="1006" t="s">
        <v>2597</v>
      </c>
      <c r="G261" s="1007" t="s">
        <v>195</v>
      </c>
      <c r="H261" s="1008">
        <v>3</v>
      </c>
      <c r="I261" s="1009"/>
      <c r="J261" s="1010">
        <f>ROUND(I261*H261,2)</f>
        <v>0</v>
      </c>
      <c r="K261" s="1011"/>
      <c r="L261" s="930"/>
      <c r="M261" s="1012" t="s">
        <v>72</v>
      </c>
      <c r="N261" s="1013" t="s">
        <v>90</v>
      </c>
      <c r="P261" s="1014">
        <f>O261*H261</f>
        <v>0</v>
      </c>
      <c r="Q261" s="1014">
        <v>6.9999999999999999E-4</v>
      </c>
      <c r="R261" s="1014">
        <f>Q261*H261</f>
        <v>2.0999999999999999E-3</v>
      </c>
      <c r="S261" s="1014">
        <v>0</v>
      </c>
      <c r="T261" s="1015">
        <f>S261*H261</f>
        <v>0</v>
      </c>
      <c r="AR261" s="1016" t="s">
        <v>150</v>
      </c>
      <c r="AT261" s="1016" t="s">
        <v>146</v>
      </c>
      <c r="AU261" s="1016" t="s">
        <v>65</v>
      </c>
      <c r="AY261" s="923" t="s">
        <v>144</v>
      </c>
      <c r="BE261" s="1017">
        <f>IF(N261="základní",J261,0)</f>
        <v>0</v>
      </c>
      <c r="BF261" s="1017">
        <f>IF(N261="snížená",J261,0)</f>
        <v>0</v>
      </c>
      <c r="BG261" s="1017">
        <f>IF(N261="zákl. přenesená",J261,0)</f>
        <v>0</v>
      </c>
      <c r="BH261" s="1017">
        <f>IF(N261="sníž. přenesená",J261,0)</f>
        <v>0</v>
      </c>
      <c r="BI261" s="1017">
        <f>IF(N261="nulová",J261,0)</f>
        <v>0</v>
      </c>
      <c r="BJ261" s="923" t="s">
        <v>142</v>
      </c>
      <c r="BK261" s="1017">
        <f>ROUND(I261*H261,2)</f>
        <v>0</v>
      </c>
      <c r="BL261" s="923" t="s">
        <v>150</v>
      </c>
      <c r="BM261" s="1016" t="s">
        <v>2598</v>
      </c>
    </row>
    <row r="262" spans="2:65" s="929" customFormat="1" ht="16.5" customHeight="1">
      <c r="B262" s="1003"/>
      <c r="C262" s="1042" t="s">
        <v>302</v>
      </c>
      <c r="D262" s="1042" t="s">
        <v>186</v>
      </c>
      <c r="E262" s="1043" t="s">
        <v>2599</v>
      </c>
      <c r="F262" s="1044" t="s">
        <v>2600</v>
      </c>
      <c r="G262" s="1045" t="s">
        <v>195</v>
      </c>
      <c r="H262" s="1046">
        <v>3</v>
      </c>
      <c r="I262" s="1047"/>
      <c r="J262" s="1048">
        <f>ROUND(I262*H262,2)</f>
        <v>0</v>
      </c>
      <c r="K262" s="1049"/>
      <c r="L262" s="1050"/>
      <c r="M262" s="1051" t="s">
        <v>72</v>
      </c>
      <c r="N262" s="1052" t="s">
        <v>90</v>
      </c>
      <c r="P262" s="1014">
        <f>O262*H262</f>
        <v>0</v>
      </c>
      <c r="Q262" s="1014">
        <v>3.5000000000000001E-3</v>
      </c>
      <c r="R262" s="1014">
        <f>Q262*H262</f>
        <v>1.0500000000000001E-2</v>
      </c>
      <c r="S262" s="1014">
        <v>0</v>
      </c>
      <c r="T262" s="1015">
        <f>S262*H262</f>
        <v>0</v>
      </c>
      <c r="AR262" s="1016" t="s">
        <v>177</v>
      </c>
      <c r="AT262" s="1016" t="s">
        <v>186</v>
      </c>
      <c r="AU262" s="1016" t="s">
        <v>65</v>
      </c>
      <c r="AY262" s="923" t="s">
        <v>144</v>
      </c>
      <c r="BE262" s="1017">
        <f>IF(N262="základní",J262,0)</f>
        <v>0</v>
      </c>
      <c r="BF262" s="1017">
        <f>IF(N262="snížená",J262,0)</f>
        <v>0</v>
      </c>
      <c r="BG262" s="1017">
        <f>IF(N262="zákl. přenesená",J262,0)</f>
        <v>0</v>
      </c>
      <c r="BH262" s="1017">
        <f>IF(N262="sníž. přenesená",J262,0)</f>
        <v>0</v>
      </c>
      <c r="BI262" s="1017">
        <f>IF(N262="nulová",J262,0)</f>
        <v>0</v>
      </c>
      <c r="BJ262" s="923" t="s">
        <v>142</v>
      </c>
      <c r="BK262" s="1017">
        <f>ROUND(I262*H262,2)</f>
        <v>0</v>
      </c>
      <c r="BL262" s="923" t="s">
        <v>150</v>
      </c>
      <c r="BM262" s="1016" t="s">
        <v>2601</v>
      </c>
    </row>
    <row r="263" spans="2:65" s="929" customFormat="1" ht="24.2" customHeight="1">
      <c r="B263" s="1003"/>
      <c r="C263" s="1004" t="s">
        <v>306</v>
      </c>
      <c r="D263" s="1004" t="s">
        <v>146</v>
      </c>
      <c r="E263" s="1005" t="s">
        <v>2602</v>
      </c>
      <c r="F263" s="1006" t="s">
        <v>2603</v>
      </c>
      <c r="G263" s="1007" t="s">
        <v>195</v>
      </c>
      <c r="H263" s="1008">
        <v>2</v>
      </c>
      <c r="I263" s="1009"/>
      <c r="J263" s="1010">
        <f>ROUND(I263*H263,2)</f>
        <v>0</v>
      </c>
      <c r="K263" s="1011"/>
      <c r="L263" s="930"/>
      <c r="M263" s="1012" t="s">
        <v>72</v>
      </c>
      <c r="N263" s="1013" t="s">
        <v>90</v>
      </c>
      <c r="P263" s="1014">
        <f>O263*H263</f>
        <v>0</v>
      </c>
      <c r="Q263" s="1014">
        <v>0.10940999999999999</v>
      </c>
      <c r="R263" s="1014">
        <f>Q263*H263</f>
        <v>0.21881999999999999</v>
      </c>
      <c r="S263" s="1014">
        <v>0</v>
      </c>
      <c r="T263" s="1015">
        <f>S263*H263</f>
        <v>0</v>
      </c>
      <c r="AR263" s="1016" t="s">
        <v>150</v>
      </c>
      <c r="AT263" s="1016" t="s">
        <v>146</v>
      </c>
      <c r="AU263" s="1016" t="s">
        <v>65</v>
      </c>
      <c r="AY263" s="923" t="s">
        <v>144</v>
      </c>
      <c r="BE263" s="1017">
        <f>IF(N263="základní",J263,0)</f>
        <v>0</v>
      </c>
      <c r="BF263" s="1017">
        <f>IF(N263="snížená",J263,0)</f>
        <v>0</v>
      </c>
      <c r="BG263" s="1017">
        <f>IF(N263="zákl. přenesená",J263,0)</f>
        <v>0</v>
      </c>
      <c r="BH263" s="1017">
        <f>IF(N263="sníž. přenesená",J263,0)</f>
        <v>0</v>
      </c>
      <c r="BI263" s="1017">
        <f>IF(N263="nulová",J263,0)</f>
        <v>0</v>
      </c>
      <c r="BJ263" s="923" t="s">
        <v>142</v>
      </c>
      <c r="BK263" s="1017">
        <f>ROUND(I263*H263,2)</f>
        <v>0</v>
      </c>
      <c r="BL263" s="923" t="s">
        <v>150</v>
      </c>
      <c r="BM263" s="1016" t="s">
        <v>2604</v>
      </c>
    </row>
    <row r="264" spans="2:65" s="929" customFormat="1" ht="21.75" customHeight="1">
      <c r="B264" s="1003"/>
      <c r="C264" s="1042" t="s">
        <v>2510</v>
      </c>
      <c r="D264" s="1042" t="s">
        <v>186</v>
      </c>
      <c r="E264" s="1043" t="s">
        <v>2605</v>
      </c>
      <c r="F264" s="1044" t="s">
        <v>2606</v>
      </c>
      <c r="G264" s="1045" t="s">
        <v>195</v>
      </c>
      <c r="H264" s="1046">
        <v>2</v>
      </c>
      <c r="I264" s="1047"/>
      <c r="J264" s="1048">
        <f>ROUND(I264*H264,2)</f>
        <v>0</v>
      </c>
      <c r="K264" s="1049"/>
      <c r="L264" s="1050"/>
      <c r="M264" s="1051" t="s">
        <v>72</v>
      </c>
      <c r="N264" s="1052" t="s">
        <v>90</v>
      </c>
      <c r="P264" s="1014">
        <f>O264*H264</f>
        <v>0</v>
      </c>
      <c r="Q264" s="1014">
        <v>6.1000000000000004E-3</v>
      </c>
      <c r="R264" s="1014">
        <f>Q264*H264</f>
        <v>1.2200000000000001E-2</v>
      </c>
      <c r="S264" s="1014">
        <v>0</v>
      </c>
      <c r="T264" s="1015">
        <f>S264*H264</f>
        <v>0</v>
      </c>
      <c r="AR264" s="1016" t="s">
        <v>177</v>
      </c>
      <c r="AT264" s="1016" t="s">
        <v>186</v>
      </c>
      <c r="AU264" s="1016" t="s">
        <v>65</v>
      </c>
      <c r="AY264" s="923" t="s">
        <v>144</v>
      </c>
      <c r="BE264" s="1017">
        <f>IF(N264="základní",J264,0)</f>
        <v>0</v>
      </c>
      <c r="BF264" s="1017">
        <f>IF(N264="snížená",J264,0)</f>
        <v>0</v>
      </c>
      <c r="BG264" s="1017">
        <f>IF(N264="zákl. přenesená",J264,0)</f>
        <v>0</v>
      </c>
      <c r="BH264" s="1017">
        <f>IF(N264="sníž. přenesená",J264,0)</f>
        <v>0</v>
      </c>
      <c r="BI264" s="1017">
        <f>IF(N264="nulová",J264,0)</f>
        <v>0</v>
      </c>
      <c r="BJ264" s="923" t="s">
        <v>142</v>
      </c>
      <c r="BK264" s="1017">
        <f>ROUND(I264*H264,2)</f>
        <v>0</v>
      </c>
      <c r="BL264" s="923" t="s">
        <v>150</v>
      </c>
      <c r="BM264" s="1016" t="s">
        <v>2607</v>
      </c>
    </row>
    <row r="265" spans="2:65" s="929" customFormat="1" ht="24.2" customHeight="1">
      <c r="B265" s="1003"/>
      <c r="C265" s="1004" t="s">
        <v>314</v>
      </c>
      <c r="D265" s="1004" t="s">
        <v>146</v>
      </c>
      <c r="E265" s="1005" t="s">
        <v>2608</v>
      </c>
      <c r="F265" s="1006" t="s">
        <v>2609</v>
      </c>
      <c r="G265" s="1007" t="s">
        <v>211</v>
      </c>
      <c r="H265" s="1008">
        <v>20</v>
      </c>
      <c r="I265" s="1009"/>
      <c r="J265" s="1010">
        <f>ROUND(I265*H265,2)</f>
        <v>0</v>
      </c>
      <c r="K265" s="1011"/>
      <c r="L265" s="930"/>
      <c r="M265" s="1012" t="s">
        <v>72</v>
      </c>
      <c r="N265" s="1013" t="s">
        <v>90</v>
      </c>
      <c r="P265" s="1014">
        <f>O265*H265</f>
        <v>0</v>
      </c>
      <c r="Q265" s="1014">
        <v>1E-4</v>
      </c>
      <c r="R265" s="1014">
        <f>Q265*H265</f>
        <v>2E-3</v>
      </c>
      <c r="S265" s="1014">
        <v>0</v>
      </c>
      <c r="T265" s="1015">
        <f>S265*H265</f>
        <v>0</v>
      </c>
      <c r="AR265" s="1016" t="s">
        <v>150</v>
      </c>
      <c r="AT265" s="1016" t="s">
        <v>146</v>
      </c>
      <c r="AU265" s="1016" t="s">
        <v>65</v>
      </c>
      <c r="AY265" s="923" t="s">
        <v>144</v>
      </c>
      <c r="BE265" s="1017">
        <f>IF(N265="základní",J265,0)</f>
        <v>0</v>
      </c>
      <c r="BF265" s="1017">
        <f>IF(N265="snížená",J265,0)</f>
        <v>0</v>
      </c>
      <c r="BG265" s="1017">
        <f>IF(N265="zákl. přenesená",J265,0)</f>
        <v>0</v>
      </c>
      <c r="BH265" s="1017">
        <f>IF(N265="sníž. přenesená",J265,0)</f>
        <v>0</v>
      </c>
      <c r="BI265" s="1017">
        <f>IF(N265="nulová",J265,0)</f>
        <v>0</v>
      </c>
      <c r="BJ265" s="923" t="s">
        <v>142</v>
      </c>
      <c r="BK265" s="1017">
        <f>ROUND(I265*H265,2)</f>
        <v>0</v>
      </c>
      <c r="BL265" s="923" t="s">
        <v>150</v>
      </c>
      <c r="BM265" s="1016" t="s">
        <v>2610</v>
      </c>
    </row>
    <row r="266" spans="2:65" s="1018" customFormat="1">
      <c r="B266" s="1019"/>
      <c r="D266" s="1020" t="s">
        <v>221</v>
      </c>
      <c r="E266" s="1021" t="s">
        <v>72</v>
      </c>
      <c r="F266" s="1022" t="s">
        <v>2611</v>
      </c>
      <c r="H266" s="1023">
        <v>20</v>
      </c>
      <c r="I266" s="1024"/>
      <c r="L266" s="1019"/>
      <c r="M266" s="1025"/>
      <c r="T266" s="1026"/>
      <c r="AT266" s="1021" t="s">
        <v>221</v>
      </c>
      <c r="AU266" s="1021" t="s">
        <v>65</v>
      </c>
      <c r="AV266" s="1018" t="s">
        <v>65</v>
      </c>
      <c r="AW266" s="1018" t="s">
        <v>2310</v>
      </c>
      <c r="AX266" s="1018" t="s">
        <v>143</v>
      </c>
      <c r="AY266" s="1021" t="s">
        <v>144</v>
      </c>
    </row>
    <row r="267" spans="2:65" s="1027" customFormat="1">
      <c r="B267" s="1028"/>
      <c r="D267" s="1020" t="s">
        <v>221</v>
      </c>
      <c r="E267" s="1029" t="s">
        <v>72</v>
      </c>
      <c r="F267" s="1030" t="s">
        <v>2311</v>
      </c>
      <c r="H267" s="1031">
        <v>20</v>
      </c>
      <c r="I267" s="1032"/>
      <c r="L267" s="1028"/>
      <c r="M267" s="1033"/>
      <c r="T267" s="1034"/>
      <c r="AT267" s="1029" t="s">
        <v>221</v>
      </c>
      <c r="AU267" s="1029" t="s">
        <v>65</v>
      </c>
      <c r="AV267" s="1027" t="s">
        <v>150</v>
      </c>
      <c r="AW267" s="1027" t="s">
        <v>2310</v>
      </c>
      <c r="AX267" s="1027" t="s">
        <v>142</v>
      </c>
      <c r="AY267" s="1029" t="s">
        <v>144</v>
      </c>
    </row>
    <row r="268" spans="2:65" s="929" customFormat="1" ht="24.2" customHeight="1">
      <c r="B268" s="1003"/>
      <c r="C268" s="1004" t="s">
        <v>350</v>
      </c>
      <c r="D268" s="1004" t="s">
        <v>146</v>
      </c>
      <c r="E268" s="1005" t="s">
        <v>2612</v>
      </c>
      <c r="F268" s="1006" t="s">
        <v>2613</v>
      </c>
      <c r="G268" s="1007" t="s">
        <v>158</v>
      </c>
      <c r="H268" s="1008">
        <v>17.5</v>
      </c>
      <c r="I268" s="1009"/>
      <c r="J268" s="1010">
        <f>ROUND(I268*H268,2)</f>
        <v>0</v>
      </c>
      <c r="K268" s="1011"/>
      <c r="L268" s="930"/>
      <c r="M268" s="1012" t="s">
        <v>72</v>
      </c>
      <c r="N268" s="1013" t="s">
        <v>90</v>
      </c>
      <c r="P268" s="1014">
        <f>O268*H268</f>
        <v>0</v>
      </c>
      <c r="Q268" s="1014">
        <v>1.1999999999999999E-3</v>
      </c>
      <c r="R268" s="1014">
        <f>Q268*H268</f>
        <v>2.0999999999999998E-2</v>
      </c>
      <c r="S268" s="1014">
        <v>0</v>
      </c>
      <c r="T268" s="1015">
        <f>S268*H268</f>
        <v>0</v>
      </c>
      <c r="AR268" s="1016" t="s">
        <v>150</v>
      </c>
      <c r="AT268" s="1016" t="s">
        <v>146</v>
      </c>
      <c r="AU268" s="1016" t="s">
        <v>65</v>
      </c>
      <c r="AY268" s="923" t="s">
        <v>144</v>
      </c>
      <c r="BE268" s="1017">
        <f>IF(N268="základní",J268,0)</f>
        <v>0</v>
      </c>
      <c r="BF268" s="1017">
        <f>IF(N268="snížená",J268,0)</f>
        <v>0</v>
      </c>
      <c r="BG268" s="1017">
        <f>IF(N268="zákl. přenesená",J268,0)</f>
        <v>0</v>
      </c>
      <c r="BH268" s="1017">
        <f>IF(N268="sníž. přenesená",J268,0)</f>
        <v>0</v>
      </c>
      <c r="BI268" s="1017">
        <f>IF(N268="nulová",J268,0)</f>
        <v>0</v>
      </c>
      <c r="BJ268" s="923" t="s">
        <v>142</v>
      </c>
      <c r="BK268" s="1017">
        <f>ROUND(I268*H268,2)</f>
        <v>0</v>
      </c>
      <c r="BL268" s="923" t="s">
        <v>150</v>
      </c>
      <c r="BM268" s="1016" t="s">
        <v>2614</v>
      </c>
    </row>
    <row r="269" spans="2:65" s="1018" customFormat="1">
      <c r="B269" s="1019"/>
      <c r="D269" s="1020" t="s">
        <v>221</v>
      </c>
      <c r="E269" s="1021" t="s">
        <v>72</v>
      </c>
      <c r="F269" s="1022" t="s">
        <v>2615</v>
      </c>
      <c r="H269" s="1023">
        <v>17.5</v>
      </c>
      <c r="I269" s="1024"/>
      <c r="L269" s="1019"/>
      <c r="M269" s="1025"/>
      <c r="T269" s="1026"/>
      <c r="AT269" s="1021" t="s">
        <v>221</v>
      </c>
      <c r="AU269" s="1021" t="s">
        <v>65</v>
      </c>
      <c r="AV269" s="1018" t="s">
        <v>65</v>
      </c>
      <c r="AW269" s="1018" t="s">
        <v>2310</v>
      </c>
      <c r="AX269" s="1018" t="s">
        <v>143</v>
      </c>
      <c r="AY269" s="1021" t="s">
        <v>144</v>
      </c>
    </row>
    <row r="270" spans="2:65" s="1027" customFormat="1">
      <c r="B270" s="1028"/>
      <c r="D270" s="1020" t="s">
        <v>221</v>
      </c>
      <c r="E270" s="1029" t="s">
        <v>72</v>
      </c>
      <c r="F270" s="1030" t="s">
        <v>2311</v>
      </c>
      <c r="H270" s="1031">
        <v>17.5</v>
      </c>
      <c r="I270" s="1032"/>
      <c r="L270" s="1028"/>
      <c r="M270" s="1033"/>
      <c r="T270" s="1034"/>
      <c r="AT270" s="1029" t="s">
        <v>221</v>
      </c>
      <c r="AU270" s="1029" t="s">
        <v>65</v>
      </c>
      <c r="AV270" s="1027" t="s">
        <v>150</v>
      </c>
      <c r="AW270" s="1027" t="s">
        <v>2310</v>
      </c>
      <c r="AX270" s="1027" t="s">
        <v>142</v>
      </c>
      <c r="AY270" s="1029" t="s">
        <v>144</v>
      </c>
    </row>
    <row r="271" spans="2:65" s="929" customFormat="1" ht="16.5" customHeight="1">
      <c r="B271" s="1003"/>
      <c r="C271" s="1004" t="s">
        <v>354</v>
      </c>
      <c r="D271" s="1004" t="s">
        <v>146</v>
      </c>
      <c r="E271" s="1005" t="s">
        <v>2616</v>
      </c>
      <c r="F271" s="1006" t="s">
        <v>2617</v>
      </c>
      <c r="G271" s="1007" t="s">
        <v>211</v>
      </c>
      <c r="H271" s="1008">
        <v>20</v>
      </c>
      <c r="I271" s="1009"/>
      <c r="J271" s="1010">
        <f>ROUND(I271*H271,2)</f>
        <v>0</v>
      </c>
      <c r="K271" s="1011"/>
      <c r="L271" s="930"/>
      <c r="M271" s="1012" t="s">
        <v>72</v>
      </c>
      <c r="N271" s="1013" t="s">
        <v>90</v>
      </c>
      <c r="P271" s="1014">
        <f>O271*H271</f>
        <v>0</v>
      </c>
      <c r="Q271" s="1014">
        <v>0</v>
      </c>
      <c r="R271" s="1014">
        <f>Q271*H271</f>
        <v>0</v>
      </c>
      <c r="S271" s="1014">
        <v>0</v>
      </c>
      <c r="T271" s="1015">
        <f>S271*H271</f>
        <v>0</v>
      </c>
      <c r="AR271" s="1016" t="s">
        <v>150</v>
      </c>
      <c r="AT271" s="1016" t="s">
        <v>146</v>
      </c>
      <c r="AU271" s="1016" t="s">
        <v>65</v>
      </c>
      <c r="AY271" s="923" t="s">
        <v>144</v>
      </c>
      <c r="BE271" s="1017">
        <f>IF(N271="základní",J271,0)</f>
        <v>0</v>
      </c>
      <c r="BF271" s="1017">
        <f>IF(N271="snížená",J271,0)</f>
        <v>0</v>
      </c>
      <c r="BG271" s="1017">
        <f>IF(N271="zákl. přenesená",J271,0)</f>
        <v>0</v>
      </c>
      <c r="BH271" s="1017">
        <f>IF(N271="sníž. přenesená",J271,0)</f>
        <v>0</v>
      </c>
      <c r="BI271" s="1017">
        <f>IF(N271="nulová",J271,0)</f>
        <v>0</v>
      </c>
      <c r="BJ271" s="923" t="s">
        <v>142</v>
      </c>
      <c r="BK271" s="1017">
        <f>ROUND(I271*H271,2)</f>
        <v>0</v>
      </c>
      <c r="BL271" s="923" t="s">
        <v>150</v>
      </c>
      <c r="BM271" s="1016" t="s">
        <v>2618</v>
      </c>
    </row>
    <row r="272" spans="2:65" s="929" customFormat="1" ht="16.5" customHeight="1">
      <c r="B272" s="1003"/>
      <c r="C272" s="1004" t="s">
        <v>358</v>
      </c>
      <c r="D272" s="1004" t="s">
        <v>146</v>
      </c>
      <c r="E272" s="1005" t="s">
        <v>2619</v>
      </c>
      <c r="F272" s="1006" t="s">
        <v>2620</v>
      </c>
      <c r="G272" s="1007" t="s">
        <v>158</v>
      </c>
      <c r="H272" s="1008">
        <v>17.5</v>
      </c>
      <c r="I272" s="1009"/>
      <c r="J272" s="1010">
        <f>ROUND(I272*H272,2)</f>
        <v>0</v>
      </c>
      <c r="K272" s="1011"/>
      <c r="L272" s="930"/>
      <c r="M272" s="1012" t="s">
        <v>72</v>
      </c>
      <c r="N272" s="1013" t="s">
        <v>90</v>
      </c>
      <c r="P272" s="1014">
        <f>O272*H272</f>
        <v>0</v>
      </c>
      <c r="Q272" s="1014">
        <v>1.0000000000000001E-5</v>
      </c>
      <c r="R272" s="1014">
        <f>Q272*H272</f>
        <v>1.7500000000000003E-4</v>
      </c>
      <c r="S272" s="1014">
        <v>0</v>
      </c>
      <c r="T272" s="1015">
        <f>S272*H272</f>
        <v>0</v>
      </c>
      <c r="AR272" s="1016" t="s">
        <v>150</v>
      </c>
      <c r="AT272" s="1016" t="s">
        <v>146</v>
      </c>
      <c r="AU272" s="1016" t="s">
        <v>65</v>
      </c>
      <c r="AY272" s="923" t="s">
        <v>144</v>
      </c>
      <c r="BE272" s="1017">
        <f>IF(N272="základní",J272,0)</f>
        <v>0</v>
      </c>
      <c r="BF272" s="1017">
        <f>IF(N272="snížená",J272,0)</f>
        <v>0</v>
      </c>
      <c r="BG272" s="1017">
        <f>IF(N272="zákl. přenesená",J272,0)</f>
        <v>0</v>
      </c>
      <c r="BH272" s="1017">
        <f>IF(N272="sníž. přenesená",J272,0)</f>
        <v>0</v>
      </c>
      <c r="BI272" s="1017">
        <f>IF(N272="nulová",J272,0)</f>
        <v>0</v>
      </c>
      <c r="BJ272" s="923" t="s">
        <v>142</v>
      </c>
      <c r="BK272" s="1017">
        <f>ROUND(I272*H272,2)</f>
        <v>0</v>
      </c>
      <c r="BL272" s="923" t="s">
        <v>150</v>
      </c>
      <c r="BM272" s="1016" t="s">
        <v>2621</v>
      </c>
    </row>
    <row r="273" spans="2:65" s="929" customFormat="1" ht="24.2" customHeight="1">
      <c r="B273" s="1003"/>
      <c r="C273" s="1004" t="s">
        <v>310</v>
      </c>
      <c r="D273" s="1004" t="s">
        <v>146</v>
      </c>
      <c r="E273" s="1005" t="s">
        <v>2622</v>
      </c>
      <c r="F273" s="1006" t="s">
        <v>2623</v>
      </c>
      <c r="G273" s="1007" t="s">
        <v>211</v>
      </c>
      <c r="H273" s="1008">
        <v>68</v>
      </c>
      <c r="I273" s="1009"/>
      <c r="J273" s="1010">
        <f>ROUND(I273*H273,2)</f>
        <v>0</v>
      </c>
      <c r="K273" s="1011"/>
      <c r="L273" s="930"/>
      <c r="M273" s="1012" t="s">
        <v>72</v>
      </c>
      <c r="N273" s="1013" t="s">
        <v>90</v>
      </c>
      <c r="P273" s="1014">
        <f>O273*H273</f>
        <v>0</v>
      </c>
      <c r="Q273" s="1014">
        <v>0</v>
      </c>
      <c r="R273" s="1014">
        <f>Q273*H273</f>
        <v>0</v>
      </c>
      <c r="S273" s="1014">
        <v>0</v>
      </c>
      <c r="T273" s="1015">
        <f>S273*H273</f>
        <v>0</v>
      </c>
      <c r="AR273" s="1016" t="s">
        <v>150</v>
      </c>
      <c r="AT273" s="1016" t="s">
        <v>146</v>
      </c>
      <c r="AU273" s="1016" t="s">
        <v>65</v>
      </c>
      <c r="AY273" s="923" t="s">
        <v>144</v>
      </c>
      <c r="BE273" s="1017">
        <f>IF(N273="základní",J273,0)</f>
        <v>0</v>
      </c>
      <c r="BF273" s="1017">
        <f>IF(N273="snížená",J273,0)</f>
        <v>0</v>
      </c>
      <c r="BG273" s="1017">
        <f>IF(N273="zákl. přenesená",J273,0)</f>
        <v>0</v>
      </c>
      <c r="BH273" s="1017">
        <f>IF(N273="sníž. přenesená",J273,0)</f>
        <v>0</v>
      </c>
      <c r="BI273" s="1017">
        <f>IF(N273="nulová",J273,0)</f>
        <v>0</v>
      </c>
      <c r="BJ273" s="923" t="s">
        <v>142</v>
      </c>
      <c r="BK273" s="1017">
        <f>ROUND(I273*H273,2)</f>
        <v>0</v>
      </c>
      <c r="BL273" s="923" t="s">
        <v>150</v>
      </c>
      <c r="BM273" s="1016" t="s">
        <v>2624</v>
      </c>
    </row>
    <row r="274" spans="2:65" s="929" customFormat="1" ht="24.2" customHeight="1">
      <c r="B274" s="1003"/>
      <c r="C274" s="1004" t="s">
        <v>222</v>
      </c>
      <c r="D274" s="1004" t="s">
        <v>146</v>
      </c>
      <c r="E274" s="1005" t="s">
        <v>2625</v>
      </c>
      <c r="F274" s="1006" t="s">
        <v>2626</v>
      </c>
      <c r="G274" s="1007" t="s">
        <v>211</v>
      </c>
      <c r="H274" s="1008">
        <v>68</v>
      </c>
      <c r="I274" s="1009"/>
      <c r="J274" s="1010">
        <f>ROUND(I274*H274,2)</f>
        <v>0</v>
      </c>
      <c r="K274" s="1011"/>
      <c r="L274" s="930"/>
      <c r="M274" s="1012" t="s">
        <v>72</v>
      </c>
      <c r="N274" s="1013" t="s">
        <v>90</v>
      </c>
      <c r="P274" s="1014">
        <f>O274*H274</f>
        <v>0</v>
      </c>
      <c r="Q274" s="1014">
        <v>2.7999999999999998E-4</v>
      </c>
      <c r="R274" s="1014">
        <f>Q274*H274</f>
        <v>1.9039999999999998E-2</v>
      </c>
      <c r="S274" s="1014">
        <v>0</v>
      </c>
      <c r="T274" s="1015">
        <f>S274*H274</f>
        <v>0</v>
      </c>
      <c r="AR274" s="1016" t="s">
        <v>150</v>
      </c>
      <c r="AT274" s="1016" t="s">
        <v>146</v>
      </c>
      <c r="AU274" s="1016" t="s">
        <v>65</v>
      </c>
      <c r="AY274" s="923" t="s">
        <v>144</v>
      </c>
      <c r="BE274" s="1017">
        <f>IF(N274="základní",J274,0)</f>
        <v>0</v>
      </c>
      <c r="BF274" s="1017">
        <f>IF(N274="snížená",J274,0)</f>
        <v>0</v>
      </c>
      <c r="BG274" s="1017">
        <f>IF(N274="zákl. přenesená",J274,0)</f>
        <v>0</v>
      </c>
      <c r="BH274" s="1017">
        <f>IF(N274="sníž. přenesená",J274,0)</f>
        <v>0</v>
      </c>
      <c r="BI274" s="1017">
        <f>IF(N274="nulová",J274,0)</f>
        <v>0</v>
      </c>
      <c r="BJ274" s="923" t="s">
        <v>142</v>
      </c>
      <c r="BK274" s="1017">
        <f>ROUND(I274*H274,2)</f>
        <v>0</v>
      </c>
      <c r="BL274" s="923" t="s">
        <v>150</v>
      </c>
      <c r="BM274" s="1016" t="s">
        <v>2627</v>
      </c>
    </row>
    <row r="275" spans="2:65" s="929" customFormat="1" ht="21.75" customHeight="1">
      <c r="B275" s="1003"/>
      <c r="C275" s="1004" t="s">
        <v>1068</v>
      </c>
      <c r="D275" s="1004" t="s">
        <v>146</v>
      </c>
      <c r="E275" s="1005" t="s">
        <v>2628</v>
      </c>
      <c r="F275" s="1006" t="s">
        <v>2629</v>
      </c>
      <c r="G275" s="1007" t="s">
        <v>211</v>
      </c>
      <c r="H275" s="1008">
        <v>68</v>
      </c>
      <c r="I275" s="1009"/>
      <c r="J275" s="1010">
        <f>ROUND(I275*H275,2)</f>
        <v>0</v>
      </c>
      <c r="K275" s="1011"/>
      <c r="L275" s="930"/>
      <c r="M275" s="1012" t="s">
        <v>72</v>
      </c>
      <c r="N275" s="1013" t="s">
        <v>90</v>
      </c>
      <c r="P275" s="1014">
        <f>O275*H275</f>
        <v>0</v>
      </c>
      <c r="Q275" s="1014">
        <v>0</v>
      </c>
      <c r="R275" s="1014">
        <f>Q275*H275</f>
        <v>0</v>
      </c>
      <c r="S275" s="1014">
        <v>0</v>
      </c>
      <c r="T275" s="1015">
        <f>S275*H275</f>
        <v>0</v>
      </c>
      <c r="AR275" s="1016" t="s">
        <v>150</v>
      </c>
      <c r="AT275" s="1016" t="s">
        <v>146</v>
      </c>
      <c r="AU275" s="1016" t="s">
        <v>65</v>
      </c>
      <c r="AY275" s="923" t="s">
        <v>144</v>
      </c>
      <c r="BE275" s="1017">
        <f>IF(N275="základní",J275,0)</f>
        <v>0</v>
      </c>
      <c r="BF275" s="1017">
        <f>IF(N275="snížená",J275,0)</f>
        <v>0</v>
      </c>
      <c r="BG275" s="1017">
        <f>IF(N275="zákl. přenesená",J275,0)</f>
        <v>0</v>
      </c>
      <c r="BH275" s="1017">
        <f>IF(N275="sníž. přenesená",J275,0)</f>
        <v>0</v>
      </c>
      <c r="BI275" s="1017">
        <f>IF(N275="nulová",J275,0)</f>
        <v>0</v>
      </c>
      <c r="BJ275" s="923" t="s">
        <v>142</v>
      </c>
      <c r="BK275" s="1017">
        <f>ROUND(I275*H275,2)</f>
        <v>0</v>
      </c>
      <c r="BL275" s="923" t="s">
        <v>150</v>
      </c>
      <c r="BM275" s="1016" t="s">
        <v>2630</v>
      </c>
    </row>
    <row r="276" spans="2:65" s="1018" customFormat="1">
      <c r="B276" s="1019"/>
      <c r="D276" s="1020" t="s">
        <v>221</v>
      </c>
      <c r="E276" s="1021" t="s">
        <v>72</v>
      </c>
      <c r="F276" s="1022" t="s">
        <v>2631</v>
      </c>
      <c r="H276" s="1023">
        <v>68</v>
      </c>
      <c r="I276" s="1024"/>
      <c r="L276" s="1019"/>
      <c r="M276" s="1025"/>
      <c r="T276" s="1026"/>
      <c r="AT276" s="1021" t="s">
        <v>221</v>
      </c>
      <c r="AU276" s="1021" t="s">
        <v>65</v>
      </c>
      <c r="AV276" s="1018" t="s">
        <v>65</v>
      </c>
      <c r="AW276" s="1018" t="s">
        <v>2310</v>
      </c>
      <c r="AX276" s="1018" t="s">
        <v>143</v>
      </c>
      <c r="AY276" s="1021" t="s">
        <v>144</v>
      </c>
    </row>
    <row r="277" spans="2:65" s="1027" customFormat="1">
      <c r="B277" s="1028"/>
      <c r="D277" s="1020" t="s">
        <v>221</v>
      </c>
      <c r="E277" s="1029" t="s">
        <v>72</v>
      </c>
      <c r="F277" s="1030" t="s">
        <v>2311</v>
      </c>
      <c r="H277" s="1031">
        <v>68</v>
      </c>
      <c r="I277" s="1032"/>
      <c r="L277" s="1028"/>
      <c r="M277" s="1033"/>
      <c r="T277" s="1034"/>
      <c r="AT277" s="1029" t="s">
        <v>221</v>
      </c>
      <c r="AU277" s="1029" t="s">
        <v>65</v>
      </c>
      <c r="AV277" s="1027" t="s">
        <v>150</v>
      </c>
      <c r="AW277" s="1027" t="s">
        <v>2310</v>
      </c>
      <c r="AX277" s="1027" t="s">
        <v>142</v>
      </c>
      <c r="AY277" s="1029" t="s">
        <v>144</v>
      </c>
    </row>
    <row r="278" spans="2:65" s="990" customFormat="1" ht="22.9" customHeight="1">
      <c r="B278" s="991"/>
      <c r="D278" s="992" t="s">
        <v>139</v>
      </c>
      <c r="E278" s="1001" t="s">
        <v>484</v>
      </c>
      <c r="F278" s="1001" t="s">
        <v>3481</v>
      </c>
      <c r="I278" s="994"/>
      <c r="J278" s="1002">
        <f>BK278</f>
        <v>0</v>
      </c>
      <c r="L278" s="991"/>
      <c r="M278" s="996"/>
      <c r="P278" s="997">
        <f>SUM(P279:P283)</f>
        <v>0</v>
      </c>
      <c r="R278" s="997">
        <f>SUM(R279:R283)</f>
        <v>0</v>
      </c>
      <c r="T278" s="998">
        <f>SUM(T279:T283)</f>
        <v>0</v>
      </c>
      <c r="AR278" s="992" t="s">
        <v>142</v>
      </c>
      <c r="AT278" s="999" t="s">
        <v>139</v>
      </c>
      <c r="AU278" s="999" t="s">
        <v>142</v>
      </c>
      <c r="AY278" s="992" t="s">
        <v>144</v>
      </c>
      <c r="BK278" s="1000">
        <f>SUM(BK279:BK283)</f>
        <v>0</v>
      </c>
    </row>
    <row r="279" spans="2:65" s="929" customFormat="1" ht="37.9" customHeight="1">
      <c r="B279" s="1003"/>
      <c r="C279" s="1004" t="s">
        <v>1073</v>
      </c>
      <c r="D279" s="1004" t="s">
        <v>146</v>
      </c>
      <c r="E279" s="1005" t="s">
        <v>4849</v>
      </c>
      <c r="F279" s="1006" t="s">
        <v>4850</v>
      </c>
      <c r="G279" s="1007" t="s">
        <v>158</v>
      </c>
      <c r="H279" s="1008">
        <v>8</v>
      </c>
      <c r="I279" s="1009"/>
      <c r="J279" s="1010">
        <f>ROUND(I279*H279,2)</f>
        <v>0</v>
      </c>
      <c r="K279" s="1011"/>
      <c r="L279" s="930"/>
      <c r="M279" s="1012" t="s">
        <v>72</v>
      </c>
      <c r="N279" s="1013" t="s">
        <v>90</v>
      </c>
      <c r="P279" s="1014">
        <f>O279*H279</f>
        <v>0</v>
      </c>
      <c r="Q279" s="1014">
        <v>0</v>
      </c>
      <c r="R279" s="1014">
        <f>Q279*H279</f>
        <v>0</v>
      </c>
      <c r="S279" s="1014">
        <v>0</v>
      </c>
      <c r="T279" s="1015">
        <f>S279*H279</f>
        <v>0</v>
      </c>
      <c r="AR279" s="1016" t="s">
        <v>150</v>
      </c>
      <c r="AT279" s="1016" t="s">
        <v>146</v>
      </c>
      <c r="AU279" s="1016" t="s">
        <v>65</v>
      </c>
      <c r="AY279" s="923" t="s">
        <v>144</v>
      </c>
      <c r="BE279" s="1017">
        <f>IF(N279="základní",J279,0)</f>
        <v>0</v>
      </c>
      <c r="BF279" s="1017">
        <f>IF(N279="snížená",J279,0)</f>
        <v>0</v>
      </c>
      <c r="BG279" s="1017">
        <f>IF(N279="zákl. přenesená",J279,0)</f>
        <v>0</v>
      </c>
      <c r="BH279" s="1017">
        <f>IF(N279="sníž. přenesená",J279,0)</f>
        <v>0</v>
      </c>
      <c r="BI279" s="1017">
        <f>IF(N279="nulová",J279,0)</f>
        <v>0</v>
      </c>
      <c r="BJ279" s="923" t="s">
        <v>142</v>
      </c>
      <c r="BK279" s="1017">
        <f>ROUND(I279*H279,2)</f>
        <v>0</v>
      </c>
      <c r="BL279" s="923" t="s">
        <v>150</v>
      </c>
      <c r="BM279" s="1016" t="s">
        <v>4851</v>
      </c>
    </row>
    <row r="280" spans="2:65" s="929" customFormat="1" ht="33" customHeight="1">
      <c r="B280" s="1003"/>
      <c r="C280" s="1004" t="s">
        <v>226</v>
      </c>
      <c r="D280" s="1004" t="s">
        <v>146</v>
      </c>
      <c r="E280" s="1005" t="s">
        <v>4852</v>
      </c>
      <c r="F280" s="1006" t="s">
        <v>4853</v>
      </c>
      <c r="G280" s="1007" t="s">
        <v>158</v>
      </c>
      <c r="H280" s="1008">
        <v>320</v>
      </c>
      <c r="I280" s="1009"/>
      <c r="J280" s="1010">
        <f>ROUND(I280*H280,2)</f>
        <v>0</v>
      </c>
      <c r="K280" s="1011"/>
      <c r="L280" s="930"/>
      <c r="M280" s="1012" t="s">
        <v>72</v>
      </c>
      <c r="N280" s="1013" t="s">
        <v>90</v>
      </c>
      <c r="P280" s="1014">
        <f>O280*H280</f>
        <v>0</v>
      </c>
      <c r="Q280" s="1014">
        <v>0</v>
      </c>
      <c r="R280" s="1014">
        <f>Q280*H280</f>
        <v>0</v>
      </c>
      <c r="S280" s="1014">
        <v>0</v>
      </c>
      <c r="T280" s="1015">
        <f>S280*H280</f>
        <v>0</v>
      </c>
      <c r="AR280" s="1016" t="s">
        <v>150</v>
      </c>
      <c r="AT280" s="1016" t="s">
        <v>146</v>
      </c>
      <c r="AU280" s="1016" t="s">
        <v>65</v>
      </c>
      <c r="AY280" s="923" t="s">
        <v>144</v>
      </c>
      <c r="BE280" s="1017">
        <f>IF(N280="základní",J280,0)</f>
        <v>0</v>
      </c>
      <c r="BF280" s="1017">
        <f>IF(N280="snížená",J280,0)</f>
        <v>0</v>
      </c>
      <c r="BG280" s="1017">
        <f>IF(N280="zákl. přenesená",J280,0)</f>
        <v>0</v>
      </c>
      <c r="BH280" s="1017">
        <f>IF(N280="sníž. přenesená",J280,0)</f>
        <v>0</v>
      </c>
      <c r="BI280" s="1017">
        <f>IF(N280="nulová",J280,0)</f>
        <v>0</v>
      </c>
      <c r="BJ280" s="923" t="s">
        <v>142</v>
      </c>
      <c r="BK280" s="1017">
        <f>ROUND(I280*H280,2)</f>
        <v>0</v>
      </c>
      <c r="BL280" s="923" t="s">
        <v>150</v>
      </c>
      <c r="BM280" s="1016" t="s">
        <v>4854</v>
      </c>
    </row>
    <row r="281" spans="2:65" s="1018" customFormat="1">
      <c r="B281" s="1019"/>
      <c r="D281" s="1020" t="s">
        <v>221</v>
      </c>
      <c r="E281" s="1021" t="s">
        <v>72</v>
      </c>
      <c r="F281" s="1022" t="s">
        <v>4855</v>
      </c>
      <c r="H281" s="1023">
        <v>320</v>
      </c>
      <c r="I281" s="1024"/>
      <c r="L281" s="1019"/>
      <c r="M281" s="1025"/>
      <c r="T281" s="1026"/>
      <c r="AT281" s="1021" t="s">
        <v>221</v>
      </c>
      <c r="AU281" s="1021" t="s">
        <v>65</v>
      </c>
      <c r="AV281" s="1018" t="s">
        <v>65</v>
      </c>
      <c r="AW281" s="1018" t="s">
        <v>2310</v>
      </c>
      <c r="AX281" s="1018" t="s">
        <v>143</v>
      </c>
      <c r="AY281" s="1021" t="s">
        <v>144</v>
      </c>
    </row>
    <row r="282" spans="2:65" s="1027" customFormat="1">
      <c r="B282" s="1028"/>
      <c r="D282" s="1020" t="s">
        <v>221</v>
      </c>
      <c r="E282" s="1029" t="s">
        <v>72</v>
      </c>
      <c r="F282" s="1030" t="s">
        <v>2311</v>
      </c>
      <c r="H282" s="1031">
        <v>320</v>
      </c>
      <c r="I282" s="1032"/>
      <c r="L282" s="1028"/>
      <c r="M282" s="1033"/>
      <c r="T282" s="1034"/>
      <c r="AT282" s="1029" t="s">
        <v>221</v>
      </c>
      <c r="AU282" s="1029" t="s">
        <v>65</v>
      </c>
      <c r="AV282" s="1027" t="s">
        <v>150</v>
      </c>
      <c r="AW282" s="1027" t="s">
        <v>2310</v>
      </c>
      <c r="AX282" s="1027" t="s">
        <v>142</v>
      </c>
      <c r="AY282" s="1029" t="s">
        <v>144</v>
      </c>
    </row>
    <row r="283" spans="2:65" s="929" customFormat="1" ht="37.9" customHeight="1">
      <c r="B283" s="1003"/>
      <c r="C283" s="1004" t="s">
        <v>230</v>
      </c>
      <c r="D283" s="1004" t="s">
        <v>146</v>
      </c>
      <c r="E283" s="1005" t="s">
        <v>4856</v>
      </c>
      <c r="F283" s="1006" t="s">
        <v>4857</v>
      </c>
      <c r="G283" s="1007" t="s">
        <v>158</v>
      </c>
      <c r="H283" s="1008">
        <v>8</v>
      </c>
      <c r="I283" s="1009"/>
      <c r="J283" s="1010">
        <f>ROUND(I283*H283,2)</f>
        <v>0</v>
      </c>
      <c r="K283" s="1011"/>
      <c r="L283" s="930"/>
      <c r="M283" s="1012" t="s">
        <v>72</v>
      </c>
      <c r="N283" s="1013" t="s">
        <v>90</v>
      </c>
      <c r="P283" s="1014">
        <f>O283*H283</f>
        <v>0</v>
      </c>
      <c r="Q283" s="1014">
        <v>0</v>
      </c>
      <c r="R283" s="1014">
        <f>Q283*H283</f>
        <v>0</v>
      </c>
      <c r="S283" s="1014">
        <v>0</v>
      </c>
      <c r="T283" s="1015">
        <f>S283*H283</f>
        <v>0</v>
      </c>
      <c r="AR283" s="1016" t="s">
        <v>150</v>
      </c>
      <c r="AT283" s="1016" t="s">
        <v>146</v>
      </c>
      <c r="AU283" s="1016" t="s">
        <v>65</v>
      </c>
      <c r="AY283" s="923" t="s">
        <v>144</v>
      </c>
      <c r="BE283" s="1017">
        <f>IF(N283="základní",J283,0)</f>
        <v>0</v>
      </c>
      <c r="BF283" s="1017">
        <f>IF(N283="snížená",J283,0)</f>
        <v>0</v>
      </c>
      <c r="BG283" s="1017">
        <f>IF(N283="zákl. přenesená",J283,0)</f>
        <v>0</v>
      </c>
      <c r="BH283" s="1017">
        <f>IF(N283="sníž. přenesená",J283,0)</f>
        <v>0</v>
      </c>
      <c r="BI283" s="1017">
        <f>IF(N283="nulová",J283,0)</f>
        <v>0</v>
      </c>
      <c r="BJ283" s="923" t="s">
        <v>142</v>
      </c>
      <c r="BK283" s="1017">
        <f>ROUND(I283*H283,2)</f>
        <v>0</v>
      </c>
      <c r="BL283" s="923" t="s">
        <v>150</v>
      </c>
      <c r="BM283" s="1016" t="s">
        <v>4858</v>
      </c>
    </row>
    <row r="284" spans="2:65" s="990" customFormat="1" ht="22.9" customHeight="1">
      <c r="B284" s="991"/>
      <c r="D284" s="992" t="s">
        <v>139</v>
      </c>
      <c r="E284" s="1001" t="s">
        <v>938</v>
      </c>
      <c r="F284" s="1001" t="s">
        <v>2632</v>
      </c>
      <c r="I284" s="994"/>
      <c r="J284" s="1002">
        <f>BK284</f>
        <v>0</v>
      </c>
      <c r="L284" s="991"/>
      <c r="M284" s="996"/>
      <c r="P284" s="997">
        <f>SUM(P285:P316)</f>
        <v>0</v>
      </c>
      <c r="R284" s="997">
        <f>SUM(R285:R316)</f>
        <v>0</v>
      </c>
      <c r="T284" s="998">
        <f>SUM(T285:T316)</f>
        <v>400.08499999999992</v>
      </c>
      <c r="AR284" s="992" t="s">
        <v>142</v>
      </c>
      <c r="AT284" s="999" t="s">
        <v>139</v>
      </c>
      <c r="AU284" s="999" t="s">
        <v>142</v>
      </c>
      <c r="AY284" s="992" t="s">
        <v>144</v>
      </c>
      <c r="BK284" s="1000">
        <f>SUM(BK285:BK316)</f>
        <v>0</v>
      </c>
    </row>
    <row r="285" spans="2:65" s="929" customFormat="1" ht="24.2" customHeight="1">
      <c r="B285" s="1003"/>
      <c r="C285" s="1004" t="s">
        <v>234</v>
      </c>
      <c r="D285" s="1004" t="s">
        <v>146</v>
      </c>
      <c r="E285" s="1005" t="s">
        <v>2633</v>
      </c>
      <c r="F285" s="1006" t="s">
        <v>2634</v>
      </c>
      <c r="G285" s="1007" t="s">
        <v>158</v>
      </c>
      <c r="H285" s="1008">
        <v>125.3</v>
      </c>
      <c r="I285" s="1009"/>
      <c r="J285" s="1010">
        <f>ROUND(I285*H285,2)</f>
        <v>0</v>
      </c>
      <c r="K285" s="1011"/>
      <c r="L285" s="930"/>
      <c r="M285" s="1012" t="s">
        <v>72</v>
      </c>
      <c r="N285" s="1013" t="s">
        <v>90</v>
      </c>
      <c r="P285" s="1014">
        <f>O285*H285</f>
        <v>0</v>
      </c>
      <c r="Q285" s="1014">
        <v>0</v>
      </c>
      <c r="R285" s="1014">
        <f>Q285*H285</f>
        <v>0</v>
      </c>
      <c r="S285" s="1014">
        <v>0.26</v>
      </c>
      <c r="T285" s="1015">
        <f>S285*H285</f>
        <v>32.578000000000003</v>
      </c>
      <c r="AR285" s="1016" t="s">
        <v>150</v>
      </c>
      <c r="AT285" s="1016" t="s">
        <v>146</v>
      </c>
      <c r="AU285" s="1016" t="s">
        <v>65</v>
      </c>
      <c r="AY285" s="923" t="s">
        <v>144</v>
      </c>
      <c r="BE285" s="1017">
        <f>IF(N285="základní",J285,0)</f>
        <v>0</v>
      </c>
      <c r="BF285" s="1017">
        <f>IF(N285="snížená",J285,0)</f>
        <v>0</v>
      </c>
      <c r="BG285" s="1017">
        <f>IF(N285="zákl. přenesená",J285,0)</f>
        <v>0</v>
      </c>
      <c r="BH285" s="1017">
        <f>IF(N285="sníž. přenesená",J285,0)</f>
        <v>0</v>
      </c>
      <c r="BI285" s="1017">
        <f>IF(N285="nulová",J285,0)</f>
        <v>0</v>
      </c>
      <c r="BJ285" s="923" t="s">
        <v>142</v>
      </c>
      <c r="BK285" s="1017">
        <f>ROUND(I285*H285,2)</f>
        <v>0</v>
      </c>
      <c r="BL285" s="923" t="s">
        <v>150</v>
      </c>
      <c r="BM285" s="1016" t="s">
        <v>2635</v>
      </c>
    </row>
    <row r="286" spans="2:65" s="1035" customFormat="1">
      <c r="B286" s="1036"/>
      <c r="D286" s="1020" t="s">
        <v>221</v>
      </c>
      <c r="E286" s="1037" t="s">
        <v>72</v>
      </c>
      <c r="F286" s="1038" t="s">
        <v>2636</v>
      </c>
      <c r="H286" s="1037" t="s">
        <v>72</v>
      </c>
      <c r="I286" s="1039"/>
      <c r="L286" s="1036"/>
      <c r="M286" s="1040"/>
      <c r="T286" s="1041"/>
      <c r="AT286" s="1037" t="s">
        <v>221</v>
      </c>
      <c r="AU286" s="1037" t="s">
        <v>65</v>
      </c>
      <c r="AV286" s="1035" t="s">
        <v>142</v>
      </c>
      <c r="AW286" s="1035" t="s">
        <v>2310</v>
      </c>
      <c r="AX286" s="1035" t="s">
        <v>143</v>
      </c>
      <c r="AY286" s="1037" t="s">
        <v>144</v>
      </c>
    </row>
    <row r="287" spans="2:65" s="1018" customFormat="1">
      <c r="B287" s="1019"/>
      <c r="D287" s="1020" t="s">
        <v>221</v>
      </c>
      <c r="E287" s="1021" t="s">
        <v>72</v>
      </c>
      <c r="F287" s="1022" t="s">
        <v>2637</v>
      </c>
      <c r="H287" s="1023">
        <v>22</v>
      </c>
      <c r="I287" s="1024"/>
      <c r="L287" s="1019"/>
      <c r="M287" s="1025"/>
      <c r="T287" s="1026"/>
      <c r="AT287" s="1021" t="s">
        <v>221</v>
      </c>
      <c r="AU287" s="1021" t="s">
        <v>65</v>
      </c>
      <c r="AV287" s="1018" t="s">
        <v>65</v>
      </c>
      <c r="AW287" s="1018" t="s">
        <v>2310</v>
      </c>
      <c r="AX287" s="1018" t="s">
        <v>143</v>
      </c>
      <c r="AY287" s="1021" t="s">
        <v>144</v>
      </c>
    </row>
    <row r="288" spans="2:65" s="1035" customFormat="1">
      <c r="B288" s="1036"/>
      <c r="D288" s="1020" t="s">
        <v>221</v>
      </c>
      <c r="E288" s="1037" t="s">
        <v>72</v>
      </c>
      <c r="F288" s="1038" t="s">
        <v>2638</v>
      </c>
      <c r="H288" s="1037" t="s">
        <v>72</v>
      </c>
      <c r="I288" s="1039"/>
      <c r="L288" s="1036"/>
      <c r="M288" s="1040"/>
      <c r="T288" s="1041"/>
      <c r="AT288" s="1037" t="s">
        <v>221</v>
      </c>
      <c r="AU288" s="1037" t="s">
        <v>65</v>
      </c>
      <c r="AV288" s="1035" t="s">
        <v>142</v>
      </c>
      <c r="AW288" s="1035" t="s">
        <v>2310</v>
      </c>
      <c r="AX288" s="1035" t="s">
        <v>143</v>
      </c>
      <c r="AY288" s="1037" t="s">
        <v>144</v>
      </c>
    </row>
    <row r="289" spans="2:65" s="1018" customFormat="1">
      <c r="B289" s="1019"/>
      <c r="D289" s="1020" t="s">
        <v>221</v>
      </c>
      <c r="E289" s="1021" t="s">
        <v>72</v>
      </c>
      <c r="F289" s="1022" t="s">
        <v>2639</v>
      </c>
      <c r="H289" s="1023">
        <v>47</v>
      </c>
      <c r="I289" s="1024"/>
      <c r="L289" s="1019"/>
      <c r="M289" s="1025"/>
      <c r="T289" s="1026"/>
      <c r="AT289" s="1021" t="s">
        <v>221</v>
      </c>
      <c r="AU289" s="1021" t="s">
        <v>65</v>
      </c>
      <c r="AV289" s="1018" t="s">
        <v>65</v>
      </c>
      <c r="AW289" s="1018" t="s">
        <v>2310</v>
      </c>
      <c r="AX289" s="1018" t="s">
        <v>143</v>
      </c>
      <c r="AY289" s="1021" t="s">
        <v>144</v>
      </c>
    </row>
    <row r="290" spans="2:65" s="1035" customFormat="1">
      <c r="B290" s="1036"/>
      <c r="D290" s="1020" t="s">
        <v>221</v>
      </c>
      <c r="E290" s="1037" t="s">
        <v>72</v>
      </c>
      <c r="F290" s="1038" t="s">
        <v>2640</v>
      </c>
      <c r="H290" s="1037" t="s">
        <v>72</v>
      </c>
      <c r="I290" s="1039"/>
      <c r="L290" s="1036"/>
      <c r="M290" s="1040"/>
      <c r="T290" s="1041"/>
      <c r="AT290" s="1037" t="s">
        <v>221</v>
      </c>
      <c r="AU290" s="1037" t="s">
        <v>65</v>
      </c>
      <c r="AV290" s="1035" t="s">
        <v>142</v>
      </c>
      <c r="AW290" s="1035" t="s">
        <v>2310</v>
      </c>
      <c r="AX290" s="1035" t="s">
        <v>143</v>
      </c>
      <c r="AY290" s="1037" t="s">
        <v>144</v>
      </c>
    </row>
    <row r="291" spans="2:65" s="1018" customFormat="1">
      <c r="B291" s="1019"/>
      <c r="D291" s="1020" t="s">
        <v>221</v>
      </c>
      <c r="E291" s="1021" t="s">
        <v>72</v>
      </c>
      <c r="F291" s="1022" t="s">
        <v>2641</v>
      </c>
      <c r="H291" s="1023">
        <v>31.9</v>
      </c>
      <c r="I291" s="1024"/>
      <c r="L291" s="1019"/>
      <c r="M291" s="1025"/>
      <c r="T291" s="1026"/>
      <c r="AT291" s="1021" t="s">
        <v>221</v>
      </c>
      <c r="AU291" s="1021" t="s">
        <v>65</v>
      </c>
      <c r="AV291" s="1018" t="s">
        <v>65</v>
      </c>
      <c r="AW291" s="1018" t="s">
        <v>2310</v>
      </c>
      <c r="AX291" s="1018" t="s">
        <v>143</v>
      </c>
      <c r="AY291" s="1021" t="s">
        <v>144</v>
      </c>
    </row>
    <row r="292" spans="2:65" s="1035" customFormat="1">
      <c r="B292" s="1036"/>
      <c r="D292" s="1020" t="s">
        <v>221</v>
      </c>
      <c r="E292" s="1037" t="s">
        <v>72</v>
      </c>
      <c r="F292" s="1038" t="s">
        <v>2642</v>
      </c>
      <c r="H292" s="1037" t="s">
        <v>72</v>
      </c>
      <c r="I292" s="1039"/>
      <c r="L292" s="1036"/>
      <c r="M292" s="1040"/>
      <c r="T292" s="1041"/>
      <c r="AT292" s="1037" t="s">
        <v>221</v>
      </c>
      <c r="AU292" s="1037" t="s">
        <v>65</v>
      </c>
      <c r="AV292" s="1035" t="s">
        <v>142</v>
      </c>
      <c r="AW292" s="1035" t="s">
        <v>2310</v>
      </c>
      <c r="AX292" s="1035" t="s">
        <v>143</v>
      </c>
      <c r="AY292" s="1037" t="s">
        <v>144</v>
      </c>
    </row>
    <row r="293" spans="2:65" s="1018" customFormat="1">
      <c r="B293" s="1019"/>
      <c r="D293" s="1020" t="s">
        <v>221</v>
      </c>
      <c r="E293" s="1021" t="s">
        <v>72</v>
      </c>
      <c r="F293" s="1022" t="s">
        <v>2643</v>
      </c>
      <c r="H293" s="1023">
        <v>24.4</v>
      </c>
      <c r="I293" s="1024"/>
      <c r="L293" s="1019"/>
      <c r="M293" s="1025"/>
      <c r="T293" s="1026"/>
      <c r="AT293" s="1021" t="s">
        <v>221</v>
      </c>
      <c r="AU293" s="1021" t="s">
        <v>65</v>
      </c>
      <c r="AV293" s="1018" t="s">
        <v>65</v>
      </c>
      <c r="AW293" s="1018" t="s">
        <v>2310</v>
      </c>
      <c r="AX293" s="1018" t="s">
        <v>143</v>
      </c>
      <c r="AY293" s="1021" t="s">
        <v>144</v>
      </c>
    </row>
    <row r="294" spans="2:65" s="1027" customFormat="1">
      <c r="B294" s="1028"/>
      <c r="D294" s="1020" t="s">
        <v>221</v>
      </c>
      <c r="E294" s="1029" t="s">
        <v>72</v>
      </c>
      <c r="F294" s="1030" t="s">
        <v>2311</v>
      </c>
      <c r="H294" s="1031">
        <v>125.30000000000001</v>
      </c>
      <c r="I294" s="1032"/>
      <c r="L294" s="1028"/>
      <c r="M294" s="1033"/>
      <c r="T294" s="1034"/>
      <c r="AT294" s="1029" t="s">
        <v>221</v>
      </c>
      <c r="AU294" s="1029" t="s">
        <v>65</v>
      </c>
      <c r="AV294" s="1027" t="s">
        <v>150</v>
      </c>
      <c r="AW294" s="1027" t="s">
        <v>2310</v>
      </c>
      <c r="AX294" s="1027" t="s">
        <v>142</v>
      </c>
      <c r="AY294" s="1029" t="s">
        <v>144</v>
      </c>
    </row>
    <row r="295" spans="2:65" s="929" customFormat="1" ht="24.2" customHeight="1">
      <c r="B295" s="1003"/>
      <c r="C295" s="1004" t="s">
        <v>238</v>
      </c>
      <c r="D295" s="1004" t="s">
        <v>146</v>
      </c>
      <c r="E295" s="1005" t="s">
        <v>2644</v>
      </c>
      <c r="F295" s="1006" t="s">
        <v>2645</v>
      </c>
      <c r="G295" s="1007" t="s">
        <v>158</v>
      </c>
      <c r="H295" s="1008">
        <v>226.2</v>
      </c>
      <c r="I295" s="1009"/>
      <c r="J295" s="1010">
        <f>ROUND(I295*H295,2)</f>
        <v>0</v>
      </c>
      <c r="K295" s="1011"/>
      <c r="L295" s="930"/>
      <c r="M295" s="1012" t="s">
        <v>72</v>
      </c>
      <c r="N295" s="1013" t="s">
        <v>90</v>
      </c>
      <c r="P295" s="1014">
        <f>O295*H295</f>
        <v>0</v>
      </c>
      <c r="Q295" s="1014">
        <v>0</v>
      </c>
      <c r="R295" s="1014">
        <f>Q295*H295</f>
        <v>0</v>
      </c>
      <c r="S295" s="1014">
        <v>0.26</v>
      </c>
      <c r="T295" s="1015">
        <f>S295*H295</f>
        <v>58.811999999999998</v>
      </c>
      <c r="AR295" s="1016" t="s">
        <v>150</v>
      </c>
      <c r="AT295" s="1016" t="s">
        <v>146</v>
      </c>
      <c r="AU295" s="1016" t="s">
        <v>65</v>
      </c>
      <c r="AY295" s="923" t="s">
        <v>144</v>
      </c>
      <c r="BE295" s="1017">
        <f>IF(N295="základní",J295,0)</f>
        <v>0</v>
      </c>
      <c r="BF295" s="1017">
        <f>IF(N295="snížená",J295,0)</f>
        <v>0</v>
      </c>
      <c r="BG295" s="1017">
        <f>IF(N295="zákl. přenesená",J295,0)</f>
        <v>0</v>
      </c>
      <c r="BH295" s="1017">
        <f>IF(N295="sníž. přenesená",J295,0)</f>
        <v>0</v>
      </c>
      <c r="BI295" s="1017">
        <f>IF(N295="nulová",J295,0)</f>
        <v>0</v>
      </c>
      <c r="BJ295" s="923" t="s">
        <v>142</v>
      </c>
      <c r="BK295" s="1017">
        <f>ROUND(I295*H295,2)</f>
        <v>0</v>
      </c>
      <c r="BL295" s="923" t="s">
        <v>150</v>
      </c>
      <c r="BM295" s="1016" t="s">
        <v>2646</v>
      </c>
    </row>
    <row r="296" spans="2:65" s="1035" customFormat="1">
      <c r="B296" s="1036"/>
      <c r="D296" s="1020" t="s">
        <v>221</v>
      </c>
      <c r="E296" s="1037" t="s">
        <v>72</v>
      </c>
      <c r="F296" s="1038" t="s">
        <v>2647</v>
      </c>
      <c r="H296" s="1037" t="s">
        <v>72</v>
      </c>
      <c r="I296" s="1039"/>
      <c r="L296" s="1036"/>
      <c r="M296" s="1040"/>
      <c r="T296" s="1041"/>
      <c r="AT296" s="1037" t="s">
        <v>221</v>
      </c>
      <c r="AU296" s="1037" t="s">
        <v>65</v>
      </c>
      <c r="AV296" s="1035" t="s">
        <v>142</v>
      </c>
      <c r="AW296" s="1035" t="s">
        <v>2310</v>
      </c>
      <c r="AX296" s="1035" t="s">
        <v>143</v>
      </c>
      <c r="AY296" s="1037" t="s">
        <v>144</v>
      </c>
    </row>
    <row r="297" spans="2:65" s="1018" customFormat="1">
      <c r="B297" s="1019"/>
      <c r="D297" s="1020" t="s">
        <v>221</v>
      </c>
      <c r="E297" s="1021" t="s">
        <v>72</v>
      </c>
      <c r="F297" s="1022" t="s">
        <v>2648</v>
      </c>
      <c r="H297" s="1023">
        <v>135.19999999999999</v>
      </c>
      <c r="I297" s="1024"/>
      <c r="L297" s="1019"/>
      <c r="M297" s="1025"/>
      <c r="T297" s="1026"/>
      <c r="AT297" s="1021" t="s">
        <v>221</v>
      </c>
      <c r="AU297" s="1021" t="s">
        <v>65</v>
      </c>
      <c r="AV297" s="1018" t="s">
        <v>65</v>
      </c>
      <c r="AW297" s="1018" t="s">
        <v>2310</v>
      </c>
      <c r="AX297" s="1018" t="s">
        <v>143</v>
      </c>
      <c r="AY297" s="1021" t="s">
        <v>144</v>
      </c>
    </row>
    <row r="298" spans="2:65" s="1035" customFormat="1">
      <c r="B298" s="1036"/>
      <c r="D298" s="1020" t="s">
        <v>221</v>
      </c>
      <c r="E298" s="1037" t="s">
        <v>72</v>
      </c>
      <c r="F298" s="1038" t="s">
        <v>2649</v>
      </c>
      <c r="H298" s="1037" t="s">
        <v>72</v>
      </c>
      <c r="I298" s="1039"/>
      <c r="L298" s="1036"/>
      <c r="M298" s="1040"/>
      <c r="T298" s="1041"/>
      <c r="AT298" s="1037" t="s">
        <v>221</v>
      </c>
      <c r="AU298" s="1037" t="s">
        <v>65</v>
      </c>
      <c r="AV298" s="1035" t="s">
        <v>142</v>
      </c>
      <c r="AW298" s="1035" t="s">
        <v>2310</v>
      </c>
      <c r="AX298" s="1035" t="s">
        <v>143</v>
      </c>
      <c r="AY298" s="1037" t="s">
        <v>144</v>
      </c>
    </row>
    <row r="299" spans="2:65" s="1018" customFormat="1">
      <c r="B299" s="1019"/>
      <c r="D299" s="1020" t="s">
        <v>221</v>
      </c>
      <c r="E299" s="1021" t="s">
        <v>72</v>
      </c>
      <c r="F299" s="1022" t="s">
        <v>2650</v>
      </c>
      <c r="H299" s="1023">
        <v>91</v>
      </c>
      <c r="I299" s="1024"/>
      <c r="L299" s="1019"/>
      <c r="M299" s="1025"/>
      <c r="T299" s="1026"/>
      <c r="AT299" s="1021" t="s">
        <v>221</v>
      </c>
      <c r="AU299" s="1021" t="s">
        <v>65</v>
      </c>
      <c r="AV299" s="1018" t="s">
        <v>65</v>
      </c>
      <c r="AW299" s="1018" t="s">
        <v>2310</v>
      </c>
      <c r="AX299" s="1018" t="s">
        <v>143</v>
      </c>
      <c r="AY299" s="1021" t="s">
        <v>144</v>
      </c>
    </row>
    <row r="300" spans="2:65" s="1027" customFormat="1">
      <c r="B300" s="1028"/>
      <c r="D300" s="1020" t="s">
        <v>221</v>
      </c>
      <c r="E300" s="1029" t="s">
        <v>72</v>
      </c>
      <c r="F300" s="1030" t="s">
        <v>2311</v>
      </c>
      <c r="H300" s="1031">
        <v>226.2</v>
      </c>
      <c r="I300" s="1032"/>
      <c r="L300" s="1028"/>
      <c r="M300" s="1033"/>
      <c r="T300" s="1034"/>
      <c r="AT300" s="1029" t="s">
        <v>221</v>
      </c>
      <c r="AU300" s="1029" t="s">
        <v>65</v>
      </c>
      <c r="AV300" s="1027" t="s">
        <v>150</v>
      </c>
      <c r="AW300" s="1027" t="s">
        <v>2310</v>
      </c>
      <c r="AX300" s="1027" t="s">
        <v>142</v>
      </c>
      <c r="AY300" s="1029" t="s">
        <v>144</v>
      </c>
    </row>
    <row r="301" spans="2:65" s="929" customFormat="1" ht="24.2" customHeight="1">
      <c r="B301" s="1003"/>
      <c r="C301" s="1004" t="s">
        <v>242</v>
      </c>
      <c r="D301" s="1004" t="s">
        <v>146</v>
      </c>
      <c r="E301" s="1005" t="s">
        <v>2652</v>
      </c>
      <c r="F301" s="1006" t="s">
        <v>2653</v>
      </c>
      <c r="G301" s="1007" t="s">
        <v>158</v>
      </c>
      <c r="H301" s="1008">
        <v>240</v>
      </c>
      <c r="I301" s="1009"/>
      <c r="J301" s="1010">
        <f>ROUND(I301*H301,2)</f>
        <v>0</v>
      </c>
      <c r="K301" s="1011"/>
      <c r="L301" s="930"/>
      <c r="M301" s="1012" t="s">
        <v>72</v>
      </c>
      <c r="N301" s="1013" t="s">
        <v>90</v>
      </c>
      <c r="P301" s="1014">
        <f>O301*H301</f>
        <v>0</v>
      </c>
      <c r="Q301" s="1014">
        <v>0</v>
      </c>
      <c r="R301" s="1014">
        <f>Q301*H301</f>
        <v>0</v>
      </c>
      <c r="S301" s="1014">
        <v>0.22</v>
      </c>
      <c r="T301" s="1015">
        <f>S301*H301</f>
        <v>52.8</v>
      </c>
      <c r="AR301" s="1016" t="s">
        <v>150</v>
      </c>
      <c r="AT301" s="1016" t="s">
        <v>146</v>
      </c>
      <c r="AU301" s="1016" t="s">
        <v>65</v>
      </c>
      <c r="AY301" s="923" t="s">
        <v>144</v>
      </c>
      <c r="BE301" s="1017">
        <f>IF(N301="základní",J301,0)</f>
        <v>0</v>
      </c>
      <c r="BF301" s="1017">
        <f>IF(N301="snížená",J301,0)</f>
        <v>0</v>
      </c>
      <c r="BG301" s="1017">
        <f>IF(N301="zákl. přenesená",J301,0)</f>
        <v>0</v>
      </c>
      <c r="BH301" s="1017">
        <f>IF(N301="sníž. přenesená",J301,0)</f>
        <v>0</v>
      </c>
      <c r="BI301" s="1017">
        <f>IF(N301="nulová",J301,0)</f>
        <v>0</v>
      </c>
      <c r="BJ301" s="923" t="s">
        <v>142</v>
      </c>
      <c r="BK301" s="1017">
        <f>ROUND(I301*H301,2)</f>
        <v>0</v>
      </c>
      <c r="BL301" s="923" t="s">
        <v>150</v>
      </c>
      <c r="BM301" s="1016" t="s">
        <v>2654</v>
      </c>
    </row>
    <row r="302" spans="2:65" s="1035" customFormat="1">
      <c r="B302" s="1036"/>
      <c r="D302" s="1020" t="s">
        <v>221</v>
      </c>
      <c r="E302" s="1037" t="s">
        <v>72</v>
      </c>
      <c r="F302" s="1038" t="s">
        <v>2655</v>
      </c>
      <c r="H302" s="1037" t="s">
        <v>72</v>
      </c>
      <c r="I302" s="1039"/>
      <c r="L302" s="1036"/>
      <c r="M302" s="1040"/>
      <c r="T302" s="1041"/>
      <c r="AT302" s="1037" t="s">
        <v>221</v>
      </c>
      <c r="AU302" s="1037" t="s">
        <v>65</v>
      </c>
      <c r="AV302" s="1035" t="s">
        <v>142</v>
      </c>
      <c r="AW302" s="1035" t="s">
        <v>2310</v>
      </c>
      <c r="AX302" s="1035" t="s">
        <v>143</v>
      </c>
      <c r="AY302" s="1037" t="s">
        <v>144</v>
      </c>
    </row>
    <row r="303" spans="2:65" s="1018" customFormat="1">
      <c r="B303" s="1019"/>
      <c r="D303" s="1020" t="s">
        <v>221</v>
      </c>
      <c r="E303" s="1021" t="s">
        <v>72</v>
      </c>
      <c r="F303" s="1022" t="s">
        <v>2498</v>
      </c>
      <c r="H303" s="1023">
        <v>240</v>
      </c>
      <c r="I303" s="1024"/>
      <c r="L303" s="1019"/>
      <c r="M303" s="1025"/>
      <c r="T303" s="1026"/>
      <c r="AT303" s="1021" t="s">
        <v>221</v>
      </c>
      <c r="AU303" s="1021" t="s">
        <v>65</v>
      </c>
      <c r="AV303" s="1018" t="s">
        <v>65</v>
      </c>
      <c r="AW303" s="1018" t="s">
        <v>2310</v>
      </c>
      <c r="AX303" s="1018" t="s">
        <v>143</v>
      </c>
      <c r="AY303" s="1021" t="s">
        <v>144</v>
      </c>
    </row>
    <row r="304" spans="2:65" s="1027" customFormat="1">
      <c r="B304" s="1028"/>
      <c r="D304" s="1020" t="s">
        <v>221</v>
      </c>
      <c r="E304" s="1029" t="s">
        <v>72</v>
      </c>
      <c r="F304" s="1030" t="s">
        <v>2311</v>
      </c>
      <c r="H304" s="1031">
        <v>240</v>
      </c>
      <c r="I304" s="1032"/>
      <c r="L304" s="1028"/>
      <c r="M304" s="1033"/>
      <c r="T304" s="1034"/>
      <c r="AT304" s="1029" t="s">
        <v>221</v>
      </c>
      <c r="AU304" s="1029" t="s">
        <v>65</v>
      </c>
      <c r="AV304" s="1027" t="s">
        <v>150</v>
      </c>
      <c r="AW304" s="1027" t="s">
        <v>2310</v>
      </c>
      <c r="AX304" s="1027" t="s">
        <v>142</v>
      </c>
      <c r="AY304" s="1029" t="s">
        <v>144</v>
      </c>
    </row>
    <row r="305" spans="2:65" s="929" customFormat="1" ht="24.2" customHeight="1">
      <c r="B305" s="1003"/>
      <c r="C305" s="1004" t="s">
        <v>262</v>
      </c>
      <c r="D305" s="1004" t="s">
        <v>146</v>
      </c>
      <c r="E305" s="1005" t="s">
        <v>2656</v>
      </c>
      <c r="F305" s="1006" t="s">
        <v>2657</v>
      </c>
      <c r="G305" s="1007" t="s">
        <v>158</v>
      </c>
      <c r="H305" s="1008">
        <v>375</v>
      </c>
      <c r="I305" s="1009"/>
      <c r="J305" s="1010">
        <f>ROUND(I305*H305,2)</f>
        <v>0</v>
      </c>
      <c r="K305" s="1011"/>
      <c r="L305" s="930"/>
      <c r="M305" s="1012" t="s">
        <v>72</v>
      </c>
      <c r="N305" s="1013" t="s">
        <v>90</v>
      </c>
      <c r="P305" s="1014">
        <f>O305*H305</f>
        <v>0</v>
      </c>
      <c r="Q305" s="1014">
        <v>0</v>
      </c>
      <c r="R305" s="1014">
        <f>Q305*H305</f>
        <v>0</v>
      </c>
      <c r="S305" s="1014">
        <v>0.57999999999999996</v>
      </c>
      <c r="T305" s="1015">
        <f>S305*H305</f>
        <v>217.49999999999997</v>
      </c>
      <c r="AR305" s="1016" t="s">
        <v>150</v>
      </c>
      <c r="AT305" s="1016" t="s">
        <v>146</v>
      </c>
      <c r="AU305" s="1016" t="s">
        <v>65</v>
      </c>
      <c r="AY305" s="923" t="s">
        <v>144</v>
      </c>
      <c r="BE305" s="1017">
        <f>IF(N305="základní",J305,0)</f>
        <v>0</v>
      </c>
      <c r="BF305" s="1017">
        <f>IF(N305="snížená",J305,0)</f>
        <v>0</v>
      </c>
      <c r="BG305" s="1017">
        <f>IF(N305="zákl. přenesená",J305,0)</f>
        <v>0</v>
      </c>
      <c r="BH305" s="1017">
        <f>IF(N305="sníž. přenesená",J305,0)</f>
        <v>0</v>
      </c>
      <c r="BI305" s="1017">
        <f>IF(N305="nulová",J305,0)</f>
        <v>0</v>
      </c>
      <c r="BJ305" s="923" t="s">
        <v>142</v>
      </c>
      <c r="BK305" s="1017">
        <f>ROUND(I305*H305,2)</f>
        <v>0</v>
      </c>
      <c r="BL305" s="923" t="s">
        <v>150</v>
      </c>
      <c r="BM305" s="1016" t="s">
        <v>2658</v>
      </c>
    </row>
    <row r="306" spans="2:65" s="1035" customFormat="1">
      <c r="B306" s="1036"/>
      <c r="D306" s="1020" t="s">
        <v>221</v>
      </c>
      <c r="E306" s="1037" t="s">
        <v>72</v>
      </c>
      <c r="F306" s="1038" t="s">
        <v>2659</v>
      </c>
      <c r="H306" s="1037" t="s">
        <v>72</v>
      </c>
      <c r="I306" s="1039"/>
      <c r="L306" s="1036"/>
      <c r="M306" s="1040"/>
      <c r="T306" s="1041"/>
      <c r="AT306" s="1037" t="s">
        <v>221</v>
      </c>
      <c r="AU306" s="1037" t="s">
        <v>65</v>
      </c>
      <c r="AV306" s="1035" t="s">
        <v>142</v>
      </c>
      <c r="AW306" s="1035" t="s">
        <v>2310</v>
      </c>
      <c r="AX306" s="1035" t="s">
        <v>143</v>
      </c>
      <c r="AY306" s="1037" t="s">
        <v>144</v>
      </c>
    </row>
    <row r="307" spans="2:65" s="1018" customFormat="1">
      <c r="B307" s="1019"/>
      <c r="D307" s="1020" t="s">
        <v>221</v>
      </c>
      <c r="E307" s="1021" t="s">
        <v>72</v>
      </c>
      <c r="F307" s="1022" t="s">
        <v>2660</v>
      </c>
      <c r="H307" s="1023">
        <v>375</v>
      </c>
      <c r="I307" s="1024"/>
      <c r="L307" s="1019"/>
      <c r="M307" s="1025"/>
      <c r="T307" s="1026"/>
      <c r="AT307" s="1021" t="s">
        <v>221</v>
      </c>
      <c r="AU307" s="1021" t="s">
        <v>65</v>
      </c>
      <c r="AV307" s="1018" t="s">
        <v>65</v>
      </c>
      <c r="AW307" s="1018" t="s">
        <v>2310</v>
      </c>
      <c r="AX307" s="1018" t="s">
        <v>143</v>
      </c>
      <c r="AY307" s="1021" t="s">
        <v>144</v>
      </c>
    </row>
    <row r="308" spans="2:65" s="1027" customFormat="1">
      <c r="B308" s="1028"/>
      <c r="D308" s="1020" t="s">
        <v>221</v>
      </c>
      <c r="E308" s="1029" t="s">
        <v>72</v>
      </c>
      <c r="F308" s="1030" t="s">
        <v>2311</v>
      </c>
      <c r="H308" s="1031">
        <v>375</v>
      </c>
      <c r="I308" s="1032"/>
      <c r="L308" s="1028"/>
      <c r="M308" s="1033"/>
      <c r="T308" s="1034"/>
      <c r="AT308" s="1029" t="s">
        <v>221</v>
      </c>
      <c r="AU308" s="1029" t="s">
        <v>65</v>
      </c>
      <c r="AV308" s="1027" t="s">
        <v>150</v>
      </c>
      <c r="AW308" s="1027" t="s">
        <v>2310</v>
      </c>
      <c r="AX308" s="1027" t="s">
        <v>142</v>
      </c>
      <c r="AY308" s="1029" t="s">
        <v>144</v>
      </c>
    </row>
    <row r="309" spans="2:65" s="929" customFormat="1" ht="16.5" customHeight="1">
      <c r="B309" s="1003"/>
      <c r="C309" s="1004" t="s">
        <v>266</v>
      </c>
      <c r="D309" s="1004" t="s">
        <v>146</v>
      </c>
      <c r="E309" s="1005" t="s">
        <v>2661</v>
      </c>
      <c r="F309" s="1006" t="s">
        <v>2662</v>
      </c>
      <c r="G309" s="1007" t="s">
        <v>211</v>
      </c>
      <c r="H309" s="1008">
        <v>61</v>
      </c>
      <c r="I309" s="1009"/>
      <c r="J309" s="1010">
        <f>ROUND(I309*H309,2)</f>
        <v>0</v>
      </c>
      <c r="K309" s="1011"/>
      <c r="L309" s="930"/>
      <c r="M309" s="1012" t="s">
        <v>72</v>
      </c>
      <c r="N309" s="1013" t="s">
        <v>90</v>
      </c>
      <c r="P309" s="1014">
        <f>O309*H309</f>
        <v>0</v>
      </c>
      <c r="Q309" s="1014">
        <v>0</v>
      </c>
      <c r="R309" s="1014">
        <f>Q309*H309</f>
        <v>0</v>
      </c>
      <c r="S309" s="1014">
        <v>0.28999999999999998</v>
      </c>
      <c r="T309" s="1015">
        <f>S309*H309</f>
        <v>17.689999999999998</v>
      </c>
      <c r="AR309" s="1016" t="s">
        <v>150</v>
      </c>
      <c r="AT309" s="1016" t="s">
        <v>146</v>
      </c>
      <c r="AU309" s="1016" t="s">
        <v>65</v>
      </c>
      <c r="AY309" s="923" t="s">
        <v>144</v>
      </c>
      <c r="BE309" s="1017">
        <f>IF(N309="základní",J309,0)</f>
        <v>0</v>
      </c>
      <c r="BF309" s="1017">
        <f>IF(N309="snížená",J309,0)</f>
        <v>0</v>
      </c>
      <c r="BG309" s="1017">
        <f>IF(N309="zákl. přenesená",J309,0)</f>
        <v>0</v>
      </c>
      <c r="BH309" s="1017">
        <f>IF(N309="sníž. přenesená",J309,0)</f>
        <v>0</v>
      </c>
      <c r="BI309" s="1017">
        <f>IF(N309="nulová",J309,0)</f>
        <v>0</v>
      </c>
      <c r="BJ309" s="923" t="s">
        <v>142</v>
      </c>
      <c r="BK309" s="1017">
        <f>ROUND(I309*H309,2)</f>
        <v>0</v>
      </c>
      <c r="BL309" s="923" t="s">
        <v>150</v>
      </c>
      <c r="BM309" s="1016" t="s">
        <v>2663</v>
      </c>
    </row>
    <row r="310" spans="2:65" s="929" customFormat="1" ht="16.5" customHeight="1">
      <c r="B310" s="1003"/>
      <c r="C310" s="1004" t="s">
        <v>270</v>
      </c>
      <c r="D310" s="1004" t="s">
        <v>146</v>
      </c>
      <c r="E310" s="1005" t="s">
        <v>2664</v>
      </c>
      <c r="F310" s="1006" t="s">
        <v>2665</v>
      </c>
      <c r="G310" s="1007" t="s">
        <v>211</v>
      </c>
      <c r="H310" s="1008">
        <v>101</v>
      </c>
      <c r="I310" s="1009"/>
      <c r="J310" s="1010">
        <f>ROUND(I310*H310,2)</f>
        <v>0</v>
      </c>
      <c r="K310" s="1011"/>
      <c r="L310" s="930"/>
      <c r="M310" s="1012" t="s">
        <v>72</v>
      </c>
      <c r="N310" s="1013" t="s">
        <v>90</v>
      </c>
      <c r="P310" s="1014">
        <f>O310*H310</f>
        <v>0</v>
      </c>
      <c r="Q310" s="1014">
        <v>0</v>
      </c>
      <c r="R310" s="1014">
        <f>Q310*H310</f>
        <v>0</v>
      </c>
      <c r="S310" s="1014">
        <v>0.20499999999999999</v>
      </c>
      <c r="T310" s="1015">
        <f>S310*H310</f>
        <v>20.704999999999998</v>
      </c>
      <c r="AR310" s="1016" t="s">
        <v>150</v>
      </c>
      <c r="AT310" s="1016" t="s">
        <v>146</v>
      </c>
      <c r="AU310" s="1016" t="s">
        <v>65</v>
      </c>
      <c r="AY310" s="923" t="s">
        <v>144</v>
      </c>
      <c r="BE310" s="1017">
        <f>IF(N310="základní",J310,0)</f>
        <v>0</v>
      </c>
      <c r="BF310" s="1017">
        <f>IF(N310="snížená",J310,0)</f>
        <v>0</v>
      </c>
      <c r="BG310" s="1017">
        <f>IF(N310="zákl. přenesená",J310,0)</f>
        <v>0</v>
      </c>
      <c r="BH310" s="1017">
        <f>IF(N310="sníž. přenesená",J310,0)</f>
        <v>0</v>
      </c>
      <c r="BI310" s="1017">
        <f>IF(N310="nulová",J310,0)</f>
        <v>0</v>
      </c>
      <c r="BJ310" s="923" t="s">
        <v>142</v>
      </c>
      <c r="BK310" s="1017">
        <f>ROUND(I310*H310,2)</f>
        <v>0</v>
      </c>
      <c r="BL310" s="923" t="s">
        <v>150</v>
      </c>
      <c r="BM310" s="1016" t="s">
        <v>2666</v>
      </c>
    </row>
    <row r="311" spans="2:65" s="1018" customFormat="1">
      <c r="B311" s="1019"/>
      <c r="D311" s="1020" t="s">
        <v>221</v>
      </c>
      <c r="E311" s="1021" t="s">
        <v>72</v>
      </c>
      <c r="F311" s="1022" t="s">
        <v>2667</v>
      </c>
      <c r="H311" s="1023">
        <v>101</v>
      </c>
      <c r="I311" s="1024"/>
      <c r="L311" s="1019"/>
      <c r="M311" s="1025"/>
      <c r="T311" s="1026"/>
      <c r="AT311" s="1021" t="s">
        <v>221</v>
      </c>
      <c r="AU311" s="1021" t="s">
        <v>65</v>
      </c>
      <c r="AV311" s="1018" t="s">
        <v>65</v>
      </c>
      <c r="AW311" s="1018" t="s">
        <v>2310</v>
      </c>
      <c r="AX311" s="1018" t="s">
        <v>143</v>
      </c>
      <c r="AY311" s="1021" t="s">
        <v>144</v>
      </c>
    </row>
    <row r="312" spans="2:65" s="1027" customFormat="1">
      <c r="B312" s="1028"/>
      <c r="D312" s="1020" t="s">
        <v>221</v>
      </c>
      <c r="E312" s="1029" t="s">
        <v>72</v>
      </c>
      <c r="F312" s="1030" t="s">
        <v>2311</v>
      </c>
      <c r="H312" s="1031">
        <v>101</v>
      </c>
      <c r="I312" s="1032"/>
      <c r="L312" s="1028"/>
      <c r="M312" s="1033"/>
      <c r="T312" s="1034"/>
      <c r="AT312" s="1029" t="s">
        <v>221</v>
      </c>
      <c r="AU312" s="1029" t="s">
        <v>65</v>
      </c>
      <c r="AV312" s="1027" t="s">
        <v>150</v>
      </c>
      <c r="AW312" s="1027" t="s">
        <v>2310</v>
      </c>
      <c r="AX312" s="1027" t="s">
        <v>142</v>
      </c>
      <c r="AY312" s="1029" t="s">
        <v>144</v>
      </c>
    </row>
    <row r="313" spans="2:65" s="929" customFormat="1" ht="24.2" customHeight="1">
      <c r="B313" s="1003"/>
      <c r="C313" s="1004" t="s">
        <v>326</v>
      </c>
      <c r="D313" s="1004" t="s">
        <v>146</v>
      </c>
      <c r="E313" s="1005" t="s">
        <v>2668</v>
      </c>
      <c r="F313" s="1006" t="s">
        <v>2669</v>
      </c>
      <c r="G313" s="1007" t="s">
        <v>149</v>
      </c>
      <c r="H313" s="1008">
        <v>7.3</v>
      </c>
      <c r="I313" s="1009"/>
      <c r="J313" s="1010">
        <f>ROUND(I313*H313,2)</f>
        <v>0</v>
      </c>
      <c r="K313" s="1011"/>
      <c r="L313" s="930"/>
      <c r="M313" s="1012" t="s">
        <v>72</v>
      </c>
      <c r="N313" s="1013" t="s">
        <v>90</v>
      </c>
      <c r="P313" s="1014">
        <f>O313*H313</f>
        <v>0</v>
      </c>
      <c r="Q313" s="1014">
        <v>0</v>
      </c>
      <c r="R313" s="1014">
        <f>Q313*H313</f>
        <v>0</v>
      </c>
      <c r="S313" s="1014">
        <v>0</v>
      </c>
      <c r="T313" s="1015">
        <f>S313*H313</f>
        <v>0</v>
      </c>
      <c r="AR313" s="1016" t="s">
        <v>150</v>
      </c>
      <c r="AT313" s="1016" t="s">
        <v>146</v>
      </c>
      <c r="AU313" s="1016" t="s">
        <v>65</v>
      </c>
      <c r="AY313" s="923" t="s">
        <v>144</v>
      </c>
      <c r="BE313" s="1017">
        <f>IF(N313="základní",J313,0)</f>
        <v>0</v>
      </c>
      <c r="BF313" s="1017">
        <f>IF(N313="snížená",J313,0)</f>
        <v>0</v>
      </c>
      <c r="BG313" s="1017">
        <f>IF(N313="zákl. přenesená",J313,0)</f>
        <v>0</v>
      </c>
      <c r="BH313" s="1017">
        <f>IF(N313="sníž. přenesená",J313,0)</f>
        <v>0</v>
      </c>
      <c r="BI313" s="1017">
        <f>IF(N313="nulová",J313,0)</f>
        <v>0</v>
      </c>
      <c r="BJ313" s="923" t="s">
        <v>142</v>
      </c>
      <c r="BK313" s="1017">
        <f>ROUND(I313*H313,2)</f>
        <v>0</v>
      </c>
      <c r="BL313" s="923" t="s">
        <v>150</v>
      </c>
      <c r="BM313" s="1016" t="s">
        <v>2670</v>
      </c>
    </row>
    <row r="314" spans="2:65" s="1035" customFormat="1">
      <c r="B314" s="1036"/>
      <c r="D314" s="1020" t="s">
        <v>221</v>
      </c>
      <c r="E314" s="1037" t="s">
        <v>72</v>
      </c>
      <c r="F314" s="1038" t="s">
        <v>2671</v>
      </c>
      <c r="H314" s="1037" t="s">
        <v>72</v>
      </c>
      <c r="I314" s="1039"/>
      <c r="L314" s="1036"/>
      <c r="M314" s="1040"/>
      <c r="T314" s="1041"/>
      <c r="AT314" s="1037" t="s">
        <v>221</v>
      </c>
      <c r="AU314" s="1037" t="s">
        <v>65</v>
      </c>
      <c r="AV314" s="1035" t="s">
        <v>142</v>
      </c>
      <c r="AW314" s="1035" t="s">
        <v>2310</v>
      </c>
      <c r="AX314" s="1035" t="s">
        <v>143</v>
      </c>
      <c r="AY314" s="1037" t="s">
        <v>144</v>
      </c>
    </row>
    <row r="315" spans="2:65" s="1018" customFormat="1">
      <c r="B315" s="1019"/>
      <c r="D315" s="1020" t="s">
        <v>221</v>
      </c>
      <c r="E315" s="1021" t="s">
        <v>72</v>
      </c>
      <c r="F315" s="1022" t="s">
        <v>2672</v>
      </c>
      <c r="H315" s="1023">
        <v>7.3</v>
      </c>
      <c r="I315" s="1024"/>
      <c r="L315" s="1019"/>
      <c r="M315" s="1025"/>
      <c r="T315" s="1026"/>
      <c r="AT315" s="1021" t="s">
        <v>221</v>
      </c>
      <c r="AU315" s="1021" t="s">
        <v>65</v>
      </c>
      <c r="AV315" s="1018" t="s">
        <v>65</v>
      </c>
      <c r="AW315" s="1018" t="s">
        <v>2310</v>
      </c>
      <c r="AX315" s="1018" t="s">
        <v>143</v>
      </c>
      <c r="AY315" s="1021" t="s">
        <v>144</v>
      </c>
    </row>
    <row r="316" spans="2:65" s="1027" customFormat="1">
      <c r="B316" s="1028"/>
      <c r="D316" s="1020" t="s">
        <v>221</v>
      </c>
      <c r="E316" s="1029" t="s">
        <v>72</v>
      </c>
      <c r="F316" s="1030" t="s">
        <v>2311</v>
      </c>
      <c r="H316" s="1031">
        <v>7.3</v>
      </c>
      <c r="I316" s="1032"/>
      <c r="L316" s="1028"/>
      <c r="M316" s="1033"/>
      <c r="T316" s="1034"/>
      <c r="AT316" s="1029" t="s">
        <v>221</v>
      </c>
      <c r="AU316" s="1029" t="s">
        <v>65</v>
      </c>
      <c r="AV316" s="1027" t="s">
        <v>150</v>
      </c>
      <c r="AW316" s="1027" t="s">
        <v>2310</v>
      </c>
      <c r="AX316" s="1027" t="s">
        <v>142</v>
      </c>
      <c r="AY316" s="1029" t="s">
        <v>144</v>
      </c>
    </row>
    <row r="317" spans="2:65" s="990" customFormat="1" ht="22.9" customHeight="1">
      <c r="B317" s="991"/>
      <c r="D317" s="992" t="s">
        <v>139</v>
      </c>
      <c r="E317" s="1001" t="s">
        <v>2447</v>
      </c>
      <c r="F317" s="1001" t="s">
        <v>2448</v>
      </c>
      <c r="I317" s="994"/>
      <c r="J317" s="1002">
        <f>BK317</f>
        <v>0</v>
      </c>
      <c r="L317" s="991"/>
      <c r="M317" s="996"/>
      <c r="P317" s="997">
        <f>SUM(P318:P340)</f>
        <v>0</v>
      </c>
      <c r="R317" s="997">
        <f>SUM(R318:R340)</f>
        <v>0</v>
      </c>
      <c r="T317" s="998">
        <f>SUM(T318:T340)</f>
        <v>0</v>
      </c>
      <c r="AR317" s="992" t="s">
        <v>142</v>
      </c>
      <c r="AT317" s="999" t="s">
        <v>139</v>
      </c>
      <c r="AU317" s="999" t="s">
        <v>142</v>
      </c>
      <c r="AY317" s="992" t="s">
        <v>144</v>
      </c>
      <c r="BK317" s="1000">
        <f>SUM(BK318:BK340)</f>
        <v>0</v>
      </c>
    </row>
    <row r="318" spans="2:65" s="929" customFormat="1" ht="21.75" customHeight="1">
      <c r="B318" s="1003"/>
      <c r="C318" s="1004" t="s">
        <v>330</v>
      </c>
      <c r="D318" s="1004" t="s">
        <v>146</v>
      </c>
      <c r="E318" s="1005" t="s">
        <v>2673</v>
      </c>
      <c r="F318" s="1006" t="s">
        <v>2674</v>
      </c>
      <c r="G318" s="1007" t="s">
        <v>175</v>
      </c>
      <c r="H318" s="1008">
        <v>217</v>
      </c>
      <c r="I318" s="1009"/>
      <c r="J318" s="1010">
        <f>ROUND(I318*H318,2)</f>
        <v>0</v>
      </c>
      <c r="K318" s="1011"/>
      <c r="L318" s="930"/>
      <c r="M318" s="1012" t="s">
        <v>72</v>
      </c>
      <c r="N318" s="1013" t="s">
        <v>90</v>
      </c>
      <c r="P318" s="1014">
        <f>O318*H318</f>
        <v>0</v>
      </c>
      <c r="Q318" s="1014">
        <v>0</v>
      </c>
      <c r="R318" s="1014">
        <f>Q318*H318</f>
        <v>0</v>
      </c>
      <c r="S318" s="1014">
        <v>0</v>
      </c>
      <c r="T318" s="1015">
        <f>S318*H318</f>
        <v>0</v>
      </c>
      <c r="AR318" s="1016" t="s">
        <v>150</v>
      </c>
      <c r="AT318" s="1016" t="s">
        <v>146</v>
      </c>
      <c r="AU318" s="1016" t="s">
        <v>65</v>
      </c>
      <c r="AY318" s="923" t="s">
        <v>144</v>
      </c>
      <c r="BE318" s="1017">
        <f>IF(N318="základní",J318,0)</f>
        <v>0</v>
      </c>
      <c r="BF318" s="1017">
        <f>IF(N318="snížená",J318,0)</f>
        <v>0</v>
      </c>
      <c r="BG318" s="1017">
        <f>IF(N318="zákl. přenesená",J318,0)</f>
        <v>0</v>
      </c>
      <c r="BH318" s="1017">
        <f>IF(N318="sníž. přenesená",J318,0)</f>
        <v>0</v>
      </c>
      <c r="BI318" s="1017">
        <f>IF(N318="nulová",J318,0)</f>
        <v>0</v>
      </c>
      <c r="BJ318" s="923" t="s">
        <v>142</v>
      </c>
      <c r="BK318" s="1017">
        <f>ROUND(I318*H318,2)</f>
        <v>0</v>
      </c>
      <c r="BL318" s="923" t="s">
        <v>150</v>
      </c>
      <c r="BM318" s="1016" t="s">
        <v>2675</v>
      </c>
    </row>
    <row r="319" spans="2:65" s="1018" customFormat="1">
      <c r="B319" s="1019"/>
      <c r="D319" s="1020" t="s">
        <v>221</v>
      </c>
      <c r="E319" s="1021" t="s">
        <v>72</v>
      </c>
      <c r="F319" s="1022" t="s">
        <v>2676</v>
      </c>
      <c r="H319" s="1023">
        <v>217</v>
      </c>
      <c r="I319" s="1024"/>
      <c r="L319" s="1019"/>
      <c r="M319" s="1025"/>
      <c r="T319" s="1026"/>
      <c r="AT319" s="1021" t="s">
        <v>221</v>
      </c>
      <c r="AU319" s="1021" t="s">
        <v>65</v>
      </c>
      <c r="AV319" s="1018" t="s">
        <v>65</v>
      </c>
      <c r="AW319" s="1018" t="s">
        <v>2310</v>
      </c>
      <c r="AX319" s="1018" t="s">
        <v>143</v>
      </c>
      <c r="AY319" s="1021" t="s">
        <v>144</v>
      </c>
    </row>
    <row r="320" spans="2:65" s="1027" customFormat="1">
      <c r="B320" s="1028"/>
      <c r="D320" s="1020" t="s">
        <v>221</v>
      </c>
      <c r="E320" s="1029" t="s">
        <v>72</v>
      </c>
      <c r="F320" s="1030" t="s">
        <v>2311</v>
      </c>
      <c r="H320" s="1031">
        <v>217</v>
      </c>
      <c r="I320" s="1032"/>
      <c r="L320" s="1028"/>
      <c r="M320" s="1033"/>
      <c r="T320" s="1034"/>
      <c r="AT320" s="1029" t="s">
        <v>221</v>
      </c>
      <c r="AU320" s="1029" t="s">
        <v>65</v>
      </c>
      <c r="AV320" s="1027" t="s">
        <v>150</v>
      </c>
      <c r="AW320" s="1027" t="s">
        <v>2310</v>
      </c>
      <c r="AX320" s="1027" t="s">
        <v>142</v>
      </c>
      <c r="AY320" s="1029" t="s">
        <v>144</v>
      </c>
    </row>
    <row r="321" spans="2:65" s="929" customFormat="1" ht="24.2" customHeight="1">
      <c r="B321" s="1003"/>
      <c r="C321" s="1004" t="s">
        <v>334</v>
      </c>
      <c r="D321" s="1004" t="s">
        <v>146</v>
      </c>
      <c r="E321" s="1005" t="s">
        <v>2677</v>
      </c>
      <c r="F321" s="1006" t="s">
        <v>2678</v>
      </c>
      <c r="G321" s="1007" t="s">
        <v>175</v>
      </c>
      <c r="H321" s="1008">
        <v>868</v>
      </c>
      <c r="I321" s="1009"/>
      <c r="J321" s="1010">
        <f>ROUND(I321*H321,2)</f>
        <v>0</v>
      </c>
      <c r="K321" s="1011"/>
      <c r="L321" s="930"/>
      <c r="M321" s="1012" t="s">
        <v>72</v>
      </c>
      <c r="N321" s="1013" t="s">
        <v>90</v>
      </c>
      <c r="P321" s="1014">
        <f>O321*H321</f>
        <v>0</v>
      </c>
      <c r="Q321" s="1014">
        <v>0</v>
      </c>
      <c r="R321" s="1014">
        <f>Q321*H321</f>
        <v>0</v>
      </c>
      <c r="S321" s="1014">
        <v>0</v>
      </c>
      <c r="T321" s="1015">
        <f>S321*H321</f>
        <v>0</v>
      </c>
      <c r="AR321" s="1016" t="s">
        <v>150</v>
      </c>
      <c r="AT321" s="1016" t="s">
        <v>146</v>
      </c>
      <c r="AU321" s="1016" t="s">
        <v>65</v>
      </c>
      <c r="AY321" s="923" t="s">
        <v>144</v>
      </c>
      <c r="BE321" s="1017">
        <f>IF(N321="základní",J321,0)</f>
        <v>0</v>
      </c>
      <c r="BF321" s="1017">
        <f>IF(N321="snížená",J321,0)</f>
        <v>0</v>
      </c>
      <c r="BG321" s="1017">
        <f>IF(N321="zákl. přenesená",J321,0)</f>
        <v>0</v>
      </c>
      <c r="BH321" s="1017">
        <f>IF(N321="sníž. přenesená",J321,0)</f>
        <v>0</v>
      </c>
      <c r="BI321" s="1017">
        <f>IF(N321="nulová",J321,0)</f>
        <v>0</v>
      </c>
      <c r="BJ321" s="923" t="s">
        <v>142</v>
      </c>
      <c r="BK321" s="1017">
        <f>ROUND(I321*H321,2)</f>
        <v>0</v>
      </c>
      <c r="BL321" s="923" t="s">
        <v>150</v>
      </c>
      <c r="BM321" s="1016" t="s">
        <v>2679</v>
      </c>
    </row>
    <row r="322" spans="2:65" s="1018" customFormat="1">
      <c r="B322" s="1019"/>
      <c r="D322" s="1020" t="s">
        <v>221</v>
      </c>
      <c r="E322" s="1021" t="s">
        <v>72</v>
      </c>
      <c r="F322" s="1022" t="s">
        <v>2680</v>
      </c>
      <c r="H322" s="1023">
        <v>868</v>
      </c>
      <c r="I322" s="1024"/>
      <c r="L322" s="1019"/>
      <c r="M322" s="1025"/>
      <c r="T322" s="1026"/>
      <c r="AT322" s="1021" t="s">
        <v>221</v>
      </c>
      <c r="AU322" s="1021" t="s">
        <v>65</v>
      </c>
      <c r="AV322" s="1018" t="s">
        <v>65</v>
      </c>
      <c r="AW322" s="1018" t="s">
        <v>2310</v>
      </c>
      <c r="AX322" s="1018" t="s">
        <v>143</v>
      </c>
      <c r="AY322" s="1021" t="s">
        <v>144</v>
      </c>
    </row>
    <row r="323" spans="2:65" s="1027" customFormat="1">
      <c r="B323" s="1028"/>
      <c r="D323" s="1020" t="s">
        <v>221</v>
      </c>
      <c r="E323" s="1029" t="s">
        <v>72</v>
      </c>
      <c r="F323" s="1030" t="s">
        <v>2311</v>
      </c>
      <c r="H323" s="1031">
        <v>868</v>
      </c>
      <c r="I323" s="1032"/>
      <c r="L323" s="1028"/>
      <c r="M323" s="1033"/>
      <c r="T323" s="1034"/>
      <c r="AT323" s="1029" t="s">
        <v>221</v>
      </c>
      <c r="AU323" s="1029" t="s">
        <v>65</v>
      </c>
      <c r="AV323" s="1027" t="s">
        <v>150</v>
      </c>
      <c r="AW323" s="1027" t="s">
        <v>2310</v>
      </c>
      <c r="AX323" s="1027" t="s">
        <v>142</v>
      </c>
      <c r="AY323" s="1029" t="s">
        <v>144</v>
      </c>
    </row>
    <row r="324" spans="2:65" s="929" customFormat="1" ht="21.75" customHeight="1">
      <c r="B324" s="1003"/>
      <c r="C324" s="1004" t="s">
        <v>2699</v>
      </c>
      <c r="D324" s="1004" t="s">
        <v>146</v>
      </c>
      <c r="E324" s="1005" t="s">
        <v>2681</v>
      </c>
      <c r="F324" s="1006" t="s">
        <v>2682</v>
      </c>
      <c r="G324" s="1007" t="s">
        <v>175</v>
      </c>
      <c r="H324" s="1008">
        <v>199.4</v>
      </c>
      <c r="I324" s="1009"/>
      <c r="J324" s="1010">
        <f>ROUND(I324*H324,2)</f>
        <v>0</v>
      </c>
      <c r="K324" s="1011"/>
      <c r="L324" s="930"/>
      <c r="M324" s="1012" t="s">
        <v>72</v>
      </c>
      <c r="N324" s="1013" t="s">
        <v>90</v>
      </c>
      <c r="P324" s="1014">
        <f>O324*H324</f>
        <v>0</v>
      </c>
      <c r="Q324" s="1014">
        <v>0</v>
      </c>
      <c r="R324" s="1014">
        <f>Q324*H324</f>
        <v>0</v>
      </c>
      <c r="S324" s="1014">
        <v>0</v>
      </c>
      <c r="T324" s="1015">
        <f>S324*H324</f>
        <v>0</v>
      </c>
      <c r="AR324" s="1016" t="s">
        <v>150</v>
      </c>
      <c r="AT324" s="1016" t="s">
        <v>146</v>
      </c>
      <c r="AU324" s="1016" t="s">
        <v>65</v>
      </c>
      <c r="AY324" s="923" t="s">
        <v>144</v>
      </c>
      <c r="BE324" s="1017">
        <f>IF(N324="základní",J324,0)</f>
        <v>0</v>
      </c>
      <c r="BF324" s="1017">
        <f>IF(N324="snížená",J324,0)</f>
        <v>0</v>
      </c>
      <c r="BG324" s="1017">
        <f>IF(N324="zákl. přenesená",J324,0)</f>
        <v>0</v>
      </c>
      <c r="BH324" s="1017">
        <f>IF(N324="sníž. přenesená",J324,0)</f>
        <v>0</v>
      </c>
      <c r="BI324" s="1017">
        <f>IF(N324="nulová",J324,0)</f>
        <v>0</v>
      </c>
      <c r="BJ324" s="923" t="s">
        <v>142</v>
      </c>
      <c r="BK324" s="1017">
        <f>ROUND(I324*H324,2)</f>
        <v>0</v>
      </c>
      <c r="BL324" s="923" t="s">
        <v>150</v>
      </c>
      <c r="BM324" s="1016" t="s">
        <v>2683</v>
      </c>
    </row>
    <row r="325" spans="2:65" s="1035" customFormat="1">
      <c r="B325" s="1036"/>
      <c r="D325" s="1020" t="s">
        <v>221</v>
      </c>
      <c r="E325" s="1037" t="s">
        <v>72</v>
      </c>
      <c r="F325" s="1038" t="s">
        <v>2684</v>
      </c>
      <c r="H325" s="1037" t="s">
        <v>72</v>
      </c>
      <c r="I325" s="1039"/>
      <c r="L325" s="1036"/>
      <c r="M325" s="1040"/>
      <c r="T325" s="1041"/>
      <c r="AT325" s="1037" t="s">
        <v>221</v>
      </c>
      <c r="AU325" s="1037" t="s">
        <v>65</v>
      </c>
      <c r="AV325" s="1035" t="s">
        <v>142</v>
      </c>
      <c r="AW325" s="1035" t="s">
        <v>2310</v>
      </c>
      <c r="AX325" s="1035" t="s">
        <v>143</v>
      </c>
      <c r="AY325" s="1037" t="s">
        <v>144</v>
      </c>
    </row>
    <row r="326" spans="2:65" s="1018" customFormat="1">
      <c r="B326" s="1019"/>
      <c r="D326" s="1020" t="s">
        <v>221</v>
      </c>
      <c r="E326" s="1021" t="s">
        <v>72</v>
      </c>
      <c r="F326" s="1022" t="s">
        <v>2685</v>
      </c>
      <c r="H326" s="1023">
        <v>91.3</v>
      </c>
      <c r="I326" s="1024"/>
      <c r="L326" s="1019"/>
      <c r="M326" s="1025"/>
      <c r="T326" s="1026"/>
      <c r="AT326" s="1021" t="s">
        <v>221</v>
      </c>
      <c r="AU326" s="1021" t="s">
        <v>65</v>
      </c>
      <c r="AV326" s="1018" t="s">
        <v>65</v>
      </c>
      <c r="AW326" s="1018" t="s">
        <v>2310</v>
      </c>
      <c r="AX326" s="1018" t="s">
        <v>143</v>
      </c>
      <c r="AY326" s="1021" t="s">
        <v>144</v>
      </c>
    </row>
    <row r="327" spans="2:65" s="1035" customFormat="1">
      <c r="B327" s="1036"/>
      <c r="D327" s="1020" t="s">
        <v>221</v>
      </c>
      <c r="E327" s="1037" t="s">
        <v>72</v>
      </c>
      <c r="F327" s="1038" t="s">
        <v>2686</v>
      </c>
      <c r="H327" s="1037" t="s">
        <v>72</v>
      </c>
      <c r="I327" s="1039"/>
      <c r="L327" s="1036"/>
      <c r="M327" s="1040"/>
      <c r="T327" s="1041"/>
      <c r="AT327" s="1037" t="s">
        <v>221</v>
      </c>
      <c r="AU327" s="1037" t="s">
        <v>65</v>
      </c>
      <c r="AV327" s="1035" t="s">
        <v>142</v>
      </c>
      <c r="AW327" s="1035" t="s">
        <v>2310</v>
      </c>
      <c r="AX327" s="1035" t="s">
        <v>143</v>
      </c>
      <c r="AY327" s="1037" t="s">
        <v>144</v>
      </c>
    </row>
    <row r="328" spans="2:65" s="1018" customFormat="1">
      <c r="B328" s="1019"/>
      <c r="D328" s="1020" t="s">
        <v>221</v>
      </c>
      <c r="E328" s="1021" t="s">
        <v>72</v>
      </c>
      <c r="F328" s="1022" t="s">
        <v>2687</v>
      </c>
      <c r="H328" s="1023">
        <v>38.299999999999997</v>
      </c>
      <c r="I328" s="1024"/>
      <c r="L328" s="1019"/>
      <c r="M328" s="1025"/>
      <c r="T328" s="1026"/>
      <c r="AT328" s="1021" t="s">
        <v>221</v>
      </c>
      <c r="AU328" s="1021" t="s">
        <v>65</v>
      </c>
      <c r="AV328" s="1018" t="s">
        <v>65</v>
      </c>
      <c r="AW328" s="1018" t="s">
        <v>2310</v>
      </c>
      <c r="AX328" s="1018" t="s">
        <v>143</v>
      </c>
      <c r="AY328" s="1021" t="s">
        <v>144</v>
      </c>
    </row>
    <row r="329" spans="2:65" s="1035" customFormat="1">
      <c r="B329" s="1036"/>
      <c r="D329" s="1020" t="s">
        <v>221</v>
      </c>
      <c r="E329" s="1037" t="s">
        <v>72</v>
      </c>
      <c r="F329" s="1038" t="s">
        <v>2688</v>
      </c>
      <c r="H329" s="1037" t="s">
        <v>72</v>
      </c>
      <c r="I329" s="1039"/>
      <c r="L329" s="1036"/>
      <c r="M329" s="1040"/>
      <c r="T329" s="1041"/>
      <c r="AT329" s="1037" t="s">
        <v>221</v>
      </c>
      <c r="AU329" s="1037" t="s">
        <v>65</v>
      </c>
      <c r="AV329" s="1035" t="s">
        <v>142</v>
      </c>
      <c r="AW329" s="1035" t="s">
        <v>2310</v>
      </c>
      <c r="AX329" s="1035" t="s">
        <v>143</v>
      </c>
      <c r="AY329" s="1037" t="s">
        <v>144</v>
      </c>
    </row>
    <row r="330" spans="2:65" s="1018" customFormat="1">
      <c r="B330" s="1019"/>
      <c r="D330" s="1020" t="s">
        <v>221</v>
      </c>
      <c r="E330" s="1021" t="s">
        <v>72</v>
      </c>
      <c r="F330" s="1022" t="s">
        <v>2689</v>
      </c>
      <c r="H330" s="1023">
        <v>52.8</v>
      </c>
      <c r="I330" s="1024"/>
      <c r="L330" s="1019"/>
      <c r="M330" s="1025"/>
      <c r="T330" s="1026"/>
      <c r="AT330" s="1021" t="s">
        <v>221</v>
      </c>
      <c r="AU330" s="1021" t="s">
        <v>65</v>
      </c>
      <c r="AV330" s="1018" t="s">
        <v>65</v>
      </c>
      <c r="AW330" s="1018" t="s">
        <v>2310</v>
      </c>
      <c r="AX330" s="1018" t="s">
        <v>143</v>
      </c>
      <c r="AY330" s="1021" t="s">
        <v>144</v>
      </c>
    </row>
    <row r="331" spans="2:65" s="1035" customFormat="1">
      <c r="B331" s="1036"/>
      <c r="D331" s="1020" t="s">
        <v>221</v>
      </c>
      <c r="E331" s="1037" t="s">
        <v>72</v>
      </c>
      <c r="F331" s="1038" t="s">
        <v>2690</v>
      </c>
      <c r="H331" s="1037" t="s">
        <v>72</v>
      </c>
      <c r="I331" s="1039"/>
      <c r="L331" s="1036"/>
      <c r="M331" s="1040"/>
      <c r="T331" s="1041"/>
      <c r="AT331" s="1037" t="s">
        <v>221</v>
      </c>
      <c r="AU331" s="1037" t="s">
        <v>65</v>
      </c>
      <c r="AV331" s="1035" t="s">
        <v>142</v>
      </c>
      <c r="AW331" s="1035" t="s">
        <v>2310</v>
      </c>
      <c r="AX331" s="1035" t="s">
        <v>143</v>
      </c>
      <c r="AY331" s="1037" t="s">
        <v>144</v>
      </c>
    </row>
    <row r="332" spans="2:65" s="1018" customFormat="1">
      <c r="B332" s="1019"/>
      <c r="D332" s="1020" t="s">
        <v>221</v>
      </c>
      <c r="E332" s="1021" t="s">
        <v>72</v>
      </c>
      <c r="F332" s="1022" t="s">
        <v>2691</v>
      </c>
      <c r="H332" s="1023">
        <v>17</v>
      </c>
      <c r="I332" s="1024"/>
      <c r="L332" s="1019"/>
      <c r="M332" s="1025"/>
      <c r="T332" s="1026"/>
      <c r="AT332" s="1021" t="s">
        <v>221</v>
      </c>
      <c r="AU332" s="1021" t="s">
        <v>65</v>
      </c>
      <c r="AV332" s="1018" t="s">
        <v>65</v>
      </c>
      <c r="AW332" s="1018" t="s">
        <v>2310</v>
      </c>
      <c r="AX332" s="1018" t="s">
        <v>143</v>
      </c>
      <c r="AY332" s="1021" t="s">
        <v>144</v>
      </c>
    </row>
    <row r="333" spans="2:65" s="1027" customFormat="1">
      <c r="B333" s="1028"/>
      <c r="D333" s="1020" t="s">
        <v>221</v>
      </c>
      <c r="E333" s="1029" t="s">
        <v>72</v>
      </c>
      <c r="F333" s="1030" t="s">
        <v>2311</v>
      </c>
      <c r="H333" s="1031">
        <v>199.39999999999998</v>
      </c>
      <c r="I333" s="1032"/>
      <c r="L333" s="1028"/>
      <c r="M333" s="1033"/>
      <c r="T333" s="1034"/>
      <c r="AT333" s="1029" t="s">
        <v>221</v>
      </c>
      <c r="AU333" s="1029" t="s">
        <v>65</v>
      </c>
      <c r="AV333" s="1027" t="s">
        <v>150</v>
      </c>
      <c r="AW333" s="1027" t="s">
        <v>2310</v>
      </c>
      <c r="AX333" s="1027" t="s">
        <v>142</v>
      </c>
      <c r="AY333" s="1029" t="s">
        <v>144</v>
      </c>
    </row>
    <row r="334" spans="2:65" s="929" customFormat="1" ht="24.2" customHeight="1">
      <c r="B334" s="1003"/>
      <c r="C334" s="1004" t="s">
        <v>338</v>
      </c>
      <c r="D334" s="1004" t="s">
        <v>146</v>
      </c>
      <c r="E334" s="1005" t="s">
        <v>2692</v>
      </c>
      <c r="F334" s="1006" t="s">
        <v>2693</v>
      </c>
      <c r="G334" s="1007" t="s">
        <v>175</v>
      </c>
      <c r="H334" s="1008">
        <v>797.6</v>
      </c>
      <c r="I334" s="1009"/>
      <c r="J334" s="1010">
        <f>ROUND(I334*H334,2)</f>
        <v>0</v>
      </c>
      <c r="K334" s="1011"/>
      <c r="L334" s="930"/>
      <c r="M334" s="1012" t="s">
        <v>72</v>
      </c>
      <c r="N334" s="1013" t="s">
        <v>90</v>
      </c>
      <c r="P334" s="1014">
        <f>O334*H334</f>
        <v>0</v>
      </c>
      <c r="Q334" s="1014">
        <v>0</v>
      </c>
      <c r="R334" s="1014">
        <f>Q334*H334</f>
        <v>0</v>
      </c>
      <c r="S334" s="1014">
        <v>0</v>
      </c>
      <c r="T334" s="1015">
        <f>S334*H334</f>
        <v>0</v>
      </c>
      <c r="AR334" s="1016" t="s">
        <v>150</v>
      </c>
      <c r="AT334" s="1016" t="s">
        <v>146</v>
      </c>
      <c r="AU334" s="1016" t="s">
        <v>65</v>
      </c>
      <c r="AY334" s="923" t="s">
        <v>144</v>
      </c>
      <c r="BE334" s="1017">
        <f>IF(N334="základní",J334,0)</f>
        <v>0</v>
      </c>
      <c r="BF334" s="1017">
        <f>IF(N334="snížená",J334,0)</f>
        <v>0</v>
      </c>
      <c r="BG334" s="1017">
        <f>IF(N334="zákl. přenesená",J334,0)</f>
        <v>0</v>
      </c>
      <c r="BH334" s="1017">
        <f>IF(N334="sníž. přenesená",J334,0)</f>
        <v>0</v>
      </c>
      <c r="BI334" s="1017">
        <f>IF(N334="nulová",J334,0)</f>
        <v>0</v>
      </c>
      <c r="BJ334" s="923" t="s">
        <v>142</v>
      </c>
      <c r="BK334" s="1017">
        <f>ROUND(I334*H334,2)</f>
        <v>0</v>
      </c>
      <c r="BL334" s="923" t="s">
        <v>150</v>
      </c>
      <c r="BM334" s="1016" t="s">
        <v>2694</v>
      </c>
    </row>
    <row r="335" spans="2:65" s="1018" customFormat="1">
      <c r="B335" s="1019"/>
      <c r="D335" s="1020" t="s">
        <v>221</v>
      </c>
      <c r="E335" s="1021" t="s">
        <v>72</v>
      </c>
      <c r="F335" s="1022" t="s">
        <v>2695</v>
      </c>
      <c r="H335" s="1023">
        <v>797.6</v>
      </c>
      <c r="I335" s="1024"/>
      <c r="L335" s="1019"/>
      <c r="M335" s="1025"/>
      <c r="T335" s="1026"/>
      <c r="AT335" s="1021" t="s">
        <v>221</v>
      </c>
      <c r="AU335" s="1021" t="s">
        <v>65</v>
      </c>
      <c r="AV335" s="1018" t="s">
        <v>65</v>
      </c>
      <c r="AW335" s="1018" t="s">
        <v>2310</v>
      </c>
      <c r="AX335" s="1018" t="s">
        <v>143</v>
      </c>
      <c r="AY335" s="1021" t="s">
        <v>144</v>
      </c>
    </row>
    <row r="336" spans="2:65" s="1027" customFormat="1">
      <c r="B336" s="1028"/>
      <c r="D336" s="1020" t="s">
        <v>221</v>
      </c>
      <c r="E336" s="1029" t="s">
        <v>72</v>
      </c>
      <c r="F336" s="1030" t="s">
        <v>2311</v>
      </c>
      <c r="H336" s="1031">
        <v>797.6</v>
      </c>
      <c r="I336" s="1032"/>
      <c r="L336" s="1028"/>
      <c r="M336" s="1033"/>
      <c r="T336" s="1034"/>
      <c r="AT336" s="1029" t="s">
        <v>221</v>
      </c>
      <c r="AU336" s="1029" t="s">
        <v>65</v>
      </c>
      <c r="AV336" s="1027" t="s">
        <v>150</v>
      </c>
      <c r="AW336" s="1027" t="s">
        <v>2310</v>
      </c>
      <c r="AX336" s="1027" t="s">
        <v>142</v>
      </c>
      <c r="AY336" s="1029" t="s">
        <v>144</v>
      </c>
    </row>
    <row r="337" spans="2:65" s="929" customFormat="1" ht="33" customHeight="1">
      <c r="B337" s="1003"/>
      <c r="C337" s="1004" t="s">
        <v>342</v>
      </c>
      <c r="D337" s="1004" t="s">
        <v>146</v>
      </c>
      <c r="E337" s="1005" t="s">
        <v>2696</v>
      </c>
      <c r="F337" s="1006" t="s">
        <v>2697</v>
      </c>
      <c r="G337" s="1007" t="s">
        <v>175</v>
      </c>
      <c r="H337" s="1008">
        <v>363.6</v>
      </c>
      <c r="I337" s="1009"/>
      <c r="J337" s="1010">
        <f>ROUND(I337*H337,2)</f>
        <v>0</v>
      </c>
      <c r="K337" s="1011"/>
      <c r="L337" s="930"/>
      <c r="M337" s="1012" t="s">
        <v>72</v>
      </c>
      <c r="N337" s="1013" t="s">
        <v>90</v>
      </c>
      <c r="P337" s="1014">
        <f>O337*H337</f>
        <v>0</v>
      </c>
      <c r="Q337" s="1014">
        <v>0</v>
      </c>
      <c r="R337" s="1014">
        <f>Q337*H337</f>
        <v>0</v>
      </c>
      <c r="S337" s="1014">
        <v>0</v>
      </c>
      <c r="T337" s="1015">
        <f>S337*H337</f>
        <v>0</v>
      </c>
      <c r="AR337" s="1016" t="s">
        <v>150</v>
      </c>
      <c r="AT337" s="1016" t="s">
        <v>146</v>
      </c>
      <c r="AU337" s="1016" t="s">
        <v>65</v>
      </c>
      <c r="AY337" s="923" t="s">
        <v>144</v>
      </c>
      <c r="BE337" s="1017">
        <f>IF(N337="základní",J337,0)</f>
        <v>0</v>
      </c>
      <c r="BF337" s="1017">
        <f>IF(N337="snížená",J337,0)</f>
        <v>0</v>
      </c>
      <c r="BG337" s="1017">
        <f>IF(N337="zákl. přenesená",J337,0)</f>
        <v>0</v>
      </c>
      <c r="BH337" s="1017">
        <f>IF(N337="sníž. přenesená",J337,0)</f>
        <v>0</v>
      </c>
      <c r="BI337" s="1017">
        <f>IF(N337="nulová",J337,0)</f>
        <v>0</v>
      </c>
      <c r="BJ337" s="923" t="s">
        <v>142</v>
      </c>
      <c r="BK337" s="1017">
        <f>ROUND(I337*H337,2)</f>
        <v>0</v>
      </c>
      <c r="BL337" s="923" t="s">
        <v>150</v>
      </c>
      <c r="BM337" s="1016" t="s">
        <v>2698</v>
      </c>
    </row>
    <row r="338" spans="2:65" s="929" customFormat="1" ht="33" customHeight="1">
      <c r="B338" s="1003"/>
      <c r="C338" s="1004" t="s">
        <v>346</v>
      </c>
      <c r="D338" s="1004" t="s">
        <v>146</v>
      </c>
      <c r="E338" s="1005" t="s">
        <v>2700</v>
      </c>
      <c r="F338" s="1006" t="s">
        <v>1546</v>
      </c>
      <c r="G338" s="1007" t="s">
        <v>175</v>
      </c>
      <c r="H338" s="1008">
        <v>52.8</v>
      </c>
      <c r="I338" s="1009"/>
      <c r="J338" s="1010">
        <f>ROUND(I338*H338,2)</f>
        <v>0</v>
      </c>
      <c r="K338" s="1011"/>
      <c r="L338" s="930"/>
      <c r="M338" s="1012" t="s">
        <v>72</v>
      </c>
      <c r="N338" s="1013" t="s">
        <v>90</v>
      </c>
      <c r="P338" s="1014">
        <f>O338*H338</f>
        <v>0</v>
      </c>
      <c r="Q338" s="1014">
        <v>0</v>
      </c>
      <c r="R338" s="1014">
        <f>Q338*H338</f>
        <v>0</v>
      </c>
      <c r="S338" s="1014">
        <v>0</v>
      </c>
      <c r="T338" s="1015">
        <f>S338*H338</f>
        <v>0</v>
      </c>
      <c r="AR338" s="1016" t="s">
        <v>150</v>
      </c>
      <c r="AT338" s="1016" t="s">
        <v>146</v>
      </c>
      <c r="AU338" s="1016" t="s">
        <v>65</v>
      </c>
      <c r="AY338" s="923" t="s">
        <v>144</v>
      </c>
      <c r="BE338" s="1017">
        <f>IF(N338="základní",J338,0)</f>
        <v>0</v>
      </c>
      <c r="BF338" s="1017">
        <f>IF(N338="snížená",J338,0)</f>
        <v>0</v>
      </c>
      <c r="BG338" s="1017">
        <f>IF(N338="zákl. přenesená",J338,0)</f>
        <v>0</v>
      </c>
      <c r="BH338" s="1017">
        <f>IF(N338="sníž. přenesená",J338,0)</f>
        <v>0</v>
      </c>
      <c r="BI338" s="1017">
        <f>IF(N338="nulová",J338,0)</f>
        <v>0</v>
      </c>
      <c r="BJ338" s="923" t="s">
        <v>142</v>
      </c>
      <c r="BK338" s="1017">
        <f>ROUND(I338*H338,2)</f>
        <v>0</v>
      </c>
      <c r="BL338" s="923" t="s">
        <v>150</v>
      </c>
      <c r="BM338" s="1016" t="s">
        <v>2701</v>
      </c>
    </row>
    <row r="339" spans="2:65" s="1018" customFormat="1">
      <c r="B339" s="1019"/>
      <c r="D339" s="1020" t="s">
        <v>221</v>
      </c>
      <c r="E339" s="1021" t="s">
        <v>72</v>
      </c>
      <c r="F339" s="1022" t="s">
        <v>2689</v>
      </c>
      <c r="H339" s="1023">
        <v>52.8</v>
      </c>
      <c r="I339" s="1024"/>
      <c r="L339" s="1019"/>
      <c r="M339" s="1025"/>
      <c r="T339" s="1026"/>
      <c r="AT339" s="1021" t="s">
        <v>221</v>
      </c>
      <c r="AU339" s="1021" t="s">
        <v>65</v>
      </c>
      <c r="AV339" s="1018" t="s">
        <v>65</v>
      </c>
      <c r="AW339" s="1018" t="s">
        <v>2310</v>
      </c>
      <c r="AX339" s="1018" t="s">
        <v>143</v>
      </c>
      <c r="AY339" s="1021" t="s">
        <v>144</v>
      </c>
    </row>
    <row r="340" spans="2:65" s="1027" customFormat="1">
      <c r="B340" s="1028"/>
      <c r="D340" s="1020" t="s">
        <v>221</v>
      </c>
      <c r="E340" s="1029" t="s">
        <v>72</v>
      </c>
      <c r="F340" s="1030" t="s">
        <v>2311</v>
      </c>
      <c r="H340" s="1031">
        <v>52.8</v>
      </c>
      <c r="I340" s="1032"/>
      <c r="L340" s="1028"/>
      <c r="M340" s="1033"/>
      <c r="T340" s="1034"/>
      <c r="AT340" s="1029" t="s">
        <v>221</v>
      </c>
      <c r="AU340" s="1029" t="s">
        <v>65</v>
      </c>
      <c r="AV340" s="1027" t="s">
        <v>150</v>
      </c>
      <c r="AW340" s="1027" t="s">
        <v>2310</v>
      </c>
      <c r="AX340" s="1027" t="s">
        <v>142</v>
      </c>
      <c r="AY340" s="1029" t="s">
        <v>144</v>
      </c>
    </row>
    <row r="341" spans="2:65" s="990" customFormat="1" ht="22.9" customHeight="1">
      <c r="B341" s="991"/>
      <c r="D341" s="992" t="s">
        <v>139</v>
      </c>
      <c r="E341" s="1001" t="s">
        <v>370</v>
      </c>
      <c r="F341" s="1001" t="s">
        <v>371</v>
      </c>
      <c r="I341" s="994"/>
      <c r="J341" s="1002">
        <f>BK341</f>
        <v>0</v>
      </c>
      <c r="L341" s="991"/>
      <c r="M341" s="996"/>
      <c r="P341" s="997">
        <f>P342</f>
        <v>0</v>
      </c>
      <c r="R341" s="997">
        <f>R342</f>
        <v>0</v>
      </c>
      <c r="T341" s="998">
        <f>T342</f>
        <v>0</v>
      </c>
      <c r="AR341" s="992" t="s">
        <v>142</v>
      </c>
      <c r="AT341" s="999" t="s">
        <v>139</v>
      </c>
      <c r="AU341" s="999" t="s">
        <v>142</v>
      </c>
      <c r="AY341" s="992" t="s">
        <v>144</v>
      </c>
      <c r="BK341" s="1000">
        <f>BK342</f>
        <v>0</v>
      </c>
    </row>
    <row r="342" spans="2:65" s="929" customFormat="1" ht="33" customHeight="1">
      <c r="B342" s="1003"/>
      <c r="C342" s="1004" t="s">
        <v>290</v>
      </c>
      <c r="D342" s="1004" t="s">
        <v>146</v>
      </c>
      <c r="E342" s="1005" t="s">
        <v>2702</v>
      </c>
      <c r="F342" s="1006" t="s">
        <v>2703</v>
      </c>
      <c r="G342" s="1007" t="s">
        <v>175</v>
      </c>
      <c r="H342" s="1008">
        <v>571.65800000000002</v>
      </c>
      <c r="I342" s="1009"/>
      <c r="J342" s="1010">
        <f>ROUND(I342*H342,2)</f>
        <v>0</v>
      </c>
      <c r="K342" s="1011"/>
      <c r="L342" s="930"/>
      <c r="M342" s="1012" t="s">
        <v>72</v>
      </c>
      <c r="N342" s="1013" t="s">
        <v>90</v>
      </c>
      <c r="P342" s="1014">
        <f>O342*H342</f>
        <v>0</v>
      </c>
      <c r="Q342" s="1014">
        <v>0</v>
      </c>
      <c r="R342" s="1014">
        <f>Q342*H342</f>
        <v>0</v>
      </c>
      <c r="S342" s="1014">
        <v>0</v>
      </c>
      <c r="T342" s="1015">
        <f>S342*H342</f>
        <v>0</v>
      </c>
      <c r="AR342" s="1016" t="s">
        <v>150</v>
      </c>
      <c r="AT342" s="1016" t="s">
        <v>146</v>
      </c>
      <c r="AU342" s="1016" t="s">
        <v>65</v>
      </c>
      <c r="AY342" s="923" t="s">
        <v>144</v>
      </c>
      <c r="BE342" s="1017">
        <f>IF(N342="základní",J342,0)</f>
        <v>0</v>
      </c>
      <c r="BF342" s="1017">
        <f>IF(N342="snížená",J342,0)</f>
        <v>0</v>
      </c>
      <c r="BG342" s="1017">
        <f>IF(N342="zákl. přenesená",J342,0)</f>
        <v>0</v>
      </c>
      <c r="BH342" s="1017">
        <f>IF(N342="sníž. přenesená",J342,0)</f>
        <v>0</v>
      </c>
      <c r="BI342" s="1017">
        <f>IF(N342="nulová",J342,0)</f>
        <v>0</v>
      </c>
      <c r="BJ342" s="923" t="s">
        <v>142</v>
      </c>
      <c r="BK342" s="1017">
        <f>ROUND(I342*H342,2)</f>
        <v>0</v>
      </c>
      <c r="BL342" s="923" t="s">
        <v>150</v>
      </c>
      <c r="BM342" s="1016" t="s">
        <v>2704</v>
      </c>
    </row>
    <row r="343" spans="2:65" s="990" customFormat="1" ht="25.9" customHeight="1">
      <c r="B343" s="991"/>
      <c r="D343" s="992" t="s">
        <v>139</v>
      </c>
      <c r="E343" s="993" t="s">
        <v>376</v>
      </c>
      <c r="F343" s="993" t="s">
        <v>377</v>
      </c>
      <c r="I343" s="994"/>
      <c r="J343" s="995">
        <f>BK343</f>
        <v>0</v>
      </c>
      <c r="L343" s="991"/>
      <c r="M343" s="996"/>
      <c r="P343" s="997">
        <f>P344</f>
        <v>0</v>
      </c>
      <c r="R343" s="997">
        <f>R344</f>
        <v>0.12967000000000001</v>
      </c>
      <c r="T343" s="998">
        <f>T344</f>
        <v>0</v>
      </c>
      <c r="AR343" s="992" t="s">
        <v>65</v>
      </c>
      <c r="AT343" s="999" t="s">
        <v>139</v>
      </c>
      <c r="AU343" s="999" t="s">
        <v>143</v>
      </c>
      <c r="AY343" s="992" t="s">
        <v>144</v>
      </c>
      <c r="BK343" s="1000">
        <f>BK344</f>
        <v>0</v>
      </c>
    </row>
    <row r="344" spans="2:65" s="990" customFormat="1" ht="22.9" customHeight="1">
      <c r="B344" s="991"/>
      <c r="D344" s="992" t="s">
        <v>139</v>
      </c>
      <c r="E344" s="1001" t="s">
        <v>3842</v>
      </c>
      <c r="F344" s="1001" t="s">
        <v>3843</v>
      </c>
      <c r="I344" s="994"/>
      <c r="J344" s="1002">
        <f>BK344</f>
        <v>0</v>
      </c>
      <c r="L344" s="991"/>
      <c r="M344" s="996"/>
      <c r="P344" s="997">
        <f>SUM(P345:P351)</f>
        <v>0</v>
      </c>
      <c r="R344" s="997">
        <f>SUM(R345:R351)</f>
        <v>0.12967000000000001</v>
      </c>
      <c r="T344" s="998">
        <f>SUM(T345:T351)</f>
        <v>0</v>
      </c>
      <c r="AR344" s="992" t="s">
        <v>65</v>
      </c>
      <c r="AT344" s="999" t="s">
        <v>139</v>
      </c>
      <c r="AU344" s="999" t="s">
        <v>142</v>
      </c>
      <c r="AY344" s="992" t="s">
        <v>144</v>
      </c>
      <c r="BK344" s="1000">
        <f>SUM(BK345:BK351)</f>
        <v>0</v>
      </c>
    </row>
    <row r="345" spans="2:65" s="929" customFormat="1" ht="24.2" customHeight="1">
      <c r="B345" s="1003"/>
      <c r="C345" s="1004" t="s">
        <v>294</v>
      </c>
      <c r="D345" s="1004" t="s">
        <v>146</v>
      </c>
      <c r="E345" s="1005" t="s">
        <v>5585</v>
      </c>
      <c r="F345" s="1006" t="s">
        <v>5586</v>
      </c>
      <c r="G345" s="1007" t="s">
        <v>158</v>
      </c>
      <c r="H345" s="1008">
        <v>15</v>
      </c>
      <c r="I345" s="1009"/>
      <c r="J345" s="1010">
        <f>ROUND(I345*H345,2)</f>
        <v>0</v>
      </c>
      <c r="K345" s="1011"/>
      <c r="L345" s="930"/>
      <c r="M345" s="1012" t="s">
        <v>72</v>
      </c>
      <c r="N345" s="1013" t="s">
        <v>90</v>
      </c>
      <c r="P345" s="1014">
        <f>O345*H345</f>
        <v>0</v>
      </c>
      <c r="Q345" s="1014">
        <v>6.6100000000000004E-3</v>
      </c>
      <c r="R345" s="1014">
        <f>Q345*H345</f>
        <v>9.9150000000000002E-2</v>
      </c>
      <c r="S345" s="1014">
        <v>0</v>
      </c>
      <c r="T345" s="1015">
        <f>S345*H345</f>
        <v>0</v>
      </c>
      <c r="AR345" s="1016" t="s">
        <v>150</v>
      </c>
      <c r="AT345" s="1016" t="s">
        <v>146</v>
      </c>
      <c r="AU345" s="1016" t="s">
        <v>65</v>
      </c>
      <c r="AY345" s="923" t="s">
        <v>144</v>
      </c>
      <c r="BE345" s="1017">
        <f>IF(N345="základní",J345,0)</f>
        <v>0</v>
      </c>
      <c r="BF345" s="1017">
        <f>IF(N345="snížená",J345,0)</f>
        <v>0</v>
      </c>
      <c r="BG345" s="1017">
        <f>IF(N345="zákl. přenesená",J345,0)</f>
        <v>0</v>
      </c>
      <c r="BH345" s="1017">
        <f>IF(N345="sníž. přenesená",J345,0)</f>
        <v>0</v>
      </c>
      <c r="BI345" s="1017">
        <f>IF(N345="nulová",J345,0)</f>
        <v>0</v>
      </c>
      <c r="BJ345" s="923" t="s">
        <v>142</v>
      </c>
      <c r="BK345" s="1017">
        <f>ROUND(I345*H345,2)</f>
        <v>0</v>
      </c>
      <c r="BL345" s="923" t="s">
        <v>150</v>
      </c>
      <c r="BM345" s="1016" t="s">
        <v>5587</v>
      </c>
    </row>
    <row r="346" spans="2:65" s="1035" customFormat="1">
      <c r="B346" s="1036"/>
      <c r="D346" s="1020" t="s">
        <v>221</v>
      </c>
      <c r="E346" s="1037" t="s">
        <v>72</v>
      </c>
      <c r="F346" s="1038" t="s">
        <v>5588</v>
      </c>
      <c r="H346" s="1037" t="s">
        <v>72</v>
      </c>
      <c r="I346" s="1039"/>
      <c r="L346" s="1036"/>
      <c r="M346" s="1040"/>
      <c r="T346" s="1041"/>
      <c r="AT346" s="1037" t="s">
        <v>221</v>
      </c>
      <c r="AU346" s="1037" t="s">
        <v>65</v>
      </c>
      <c r="AV346" s="1035" t="s">
        <v>142</v>
      </c>
      <c r="AW346" s="1035" t="s">
        <v>2310</v>
      </c>
      <c r="AX346" s="1035" t="s">
        <v>143</v>
      </c>
      <c r="AY346" s="1037" t="s">
        <v>144</v>
      </c>
    </row>
    <row r="347" spans="2:65" s="1018" customFormat="1">
      <c r="B347" s="1019"/>
      <c r="D347" s="1020" t="s">
        <v>221</v>
      </c>
      <c r="E347" s="1021" t="s">
        <v>72</v>
      </c>
      <c r="F347" s="1022" t="s">
        <v>2515</v>
      </c>
      <c r="H347" s="1023">
        <v>15</v>
      </c>
      <c r="I347" s="1024"/>
      <c r="L347" s="1019"/>
      <c r="M347" s="1025"/>
      <c r="T347" s="1026"/>
      <c r="AT347" s="1021" t="s">
        <v>221</v>
      </c>
      <c r="AU347" s="1021" t="s">
        <v>65</v>
      </c>
      <c r="AV347" s="1018" t="s">
        <v>65</v>
      </c>
      <c r="AW347" s="1018" t="s">
        <v>2310</v>
      </c>
      <c r="AX347" s="1018" t="s">
        <v>143</v>
      </c>
      <c r="AY347" s="1021" t="s">
        <v>144</v>
      </c>
    </row>
    <row r="348" spans="2:65" s="1027" customFormat="1">
      <c r="B348" s="1028"/>
      <c r="D348" s="1020" t="s">
        <v>221</v>
      </c>
      <c r="E348" s="1029" t="s">
        <v>72</v>
      </c>
      <c r="F348" s="1030" t="s">
        <v>2311</v>
      </c>
      <c r="H348" s="1031">
        <v>15</v>
      </c>
      <c r="I348" s="1032"/>
      <c r="L348" s="1028"/>
      <c r="M348" s="1033"/>
      <c r="T348" s="1034"/>
      <c r="AT348" s="1029" t="s">
        <v>221</v>
      </c>
      <c r="AU348" s="1029" t="s">
        <v>65</v>
      </c>
      <c r="AV348" s="1027" t="s">
        <v>150</v>
      </c>
      <c r="AW348" s="1027" t="s">
        <v>2310</v>
      </c>
      <c r="AX348" s="1027" t="s">
        <v>142</v>
      </c>
      <c r="AY348" s="1029" t="s">
        <v>144</v>
      </c>
    </row>
    <row r="349" spans="2:65" s="929" customFormat="1" ht="24.2" customHeight="1">
      <c r="B349" s="1003"/>
      <c r="C349" s="1004" t="s">
        <v>274</v>
      </c>
      <c r="D349" s="1004" t="s">
        <v>146</v>
      </c>
      <c r="E349" s="1005" t="s">
        <v>5589</v>
      </c>
      <c r="F349" s="1006" t="s">
        <v>5590</v>
      </c>
      <c r="G349" s="1007" t="s">
        <v>211</v>
      </c>
      <c r="H349" s="1008">
        <v>14</v>
      </c>
      <c r="I349" s="1009"/>
      <c r="J349" s="1010">
        <f>ROUND(I349*H349,2)</f>
        <v>0</v>
      </c>
      <c r="K349" s="1011"/>
      <c r="L349" s="930"/>
      <c r="M349" s="1012" t="s">
        <v>72</v>
      </c>
      <c r="N349" s="1013" t="s">
        <v>90</v>
      </c>
      <c r="P349" s="1014">
        <f>O349*H349</f>
        <v>0</v>
      </c>
      <c r="Q349" s="1014">
        <v>2.1800000000000001E-3</v>
      </c>
      <c r="R349" s="1014">
        <f>Q349*H349</f>
        <v>3.0520000000000002E-2</v>
      </c>
      <c r="S349" s="1014">
        <v>0</v>
      </c>
      <c r="T349" s="1015">
        <f>S349*H349</f>
        <v>0</v>
      </c>
      <c r="AR349" s="1016" t="s">
        <v>383</v>
      </c>
      <c r="AT349" s="1016" t="s">
        <v>146</v>
      </c>
      <c r="AU349" s="1016" t="s">
        <v>65</v>
      </c>
      <c r="AY349" s="923" t="s">
        <v>144</v>
      </c>
      <c r="BE349" s="1017">
        <f>IF(N349="základní",J349,0)</f>
        <v>0</v>
      </c>
      <c r="BF349" s="1017">
        <f>IF(N349="snížená",J349,0)</f>
        <v>0</v>
      </c>
      <c r="BG349" s="1017">
        <f>IF(N349="zákl. přenesená",J349,0)</f>
        <v>0</v>
      </c>
      <c r="BH349" s="1017">
        <f>IF(N349="sníž. přenesená",J349,0)</f>
        <v>0</v>
      </c>
      <c r="BI349" s="1017">
        <f>IF(N349="nulová",J349,0)</f>
        <v>0</v>
      </c>
      <c r="BJ349" s="923" t="s">
        <v>142</v>
      </c>
      <c r="BK349" s="1017">
        <f>ROUND(I349*H349,2)</f>
        <v>0</v>
      </c>
      <c r="BL349" s="923" t="s">
        <v>383</v>
      </c>
      <c r="BM349" s="1016" t="s">
        <v>5591</v>
      </c>
    </row>
    <row r="350" spans="2:65" s="929" customFormat="1" ht="24.2" customHeight="1">
      <c r="B350" s="1003"/>
      <c r="C350" s="1004" t="s">
        <v>278</v>
      </c>
      <c r="D350" s="1004" t="s">
        <v>146</v>
      </c>
      <c r="E350" s="1005" t="s">
        <v>5592</v>
      </c>
      <c r="F350" s="1006" t="s">
        <v>5593</v>
      </c>
      <c r="G350" s="1007" t="s">
        <v>211</v>
      </c>
      <c r="H350" s="1008">
        <v>7</v>
      </c>
      <c r="I350" s="1009"/>
      <c r="J350" s="1010">
        <f>ROUND(I350*H350,2)</f>
        <v>0</v>
      </c>
      <c r="K350" s="1011"/>
      <c r="L350" s="930"/>
      <c r="M350" s="1012" t="s">
        <v>72</v>
      </c>
      <c r="N350" s="1013" t="s">
        <v>90</v>
      </c>
      <c r="P350" s="1014">
        <f>O350*H350</f>
        <v>0</v>
      </c>
      <c r="Q350" s="1014">
        <v>0</v>
      </c>
      <c r="R350" s="1014">
        <f>Q350*H350</f>
        <v>0</v>
      </c>
      <c r="S350" s="1014">
        <v>0</v>
      </c>
      <c r="T350" s="1015">
        <f>S350*H350</f>
        <v>0</v>
      </c>
      <c r="AR350" s="1016" t="s">
        <v>383</v>
      </c>
      <c r="AT350" s="1016" t="s">
        <v>146</v>
      </c>
      <c r="AU350" s="1016" t="s">
        <v>65</v>
      </c>
      <c r="AY350" s="923" t="s">
        <v>144</v>
      </c>
      <c r="BE350" s="1017">
        <f>IF(N350="základní",J350,0)</f>
        <v>0</v>
      </c>
      <c r="BF350" s="1017">
        <f>IF(N350="snížená",J350,0)</f>
        <v>0</v>
      </c>
      <c r="BG350" s="1017">
        <f>IF(N350="zákl. přenesená",J350,0)</f>
        <v>0</v>
      </c>
      <c r="BH350" s="1017">
        <f>IF(N350="sníž. přenesená",J350,0)</f>
        <v>0</v>
      </c>
      <c r="BI350" s="1017">
        <f>IF(N350="nulová",J350,0)</f>
        <v>0</v>
      </c>
      <c r="BJ350" s="923" t="s">
        <v>142</v>
      </c>
      <c r="BK350" s="1017">
        <f>ROUND(I350*H350,2)</f>
        <v>0</v>
      </c>
      <c r="BL350" s="923" t="s">
        <v>383</v>
      </c>
      <c r="BM350" s="1016" t="s">
        <v>5594</v>
      </c>
    </row>
    <row r="351" spans="2:65" s="929" customFormat="1" ht="24.2" customHeight="1">
      <c r="B351" s="1003"/>
      <c r="C351" s="1004" t="s">
        <v>246</v>
      </c>
      <c r="D351" s="1004" t="s">
        <v>146</v>
      </c>
      <c r="E351" s="1005" t="s">
        <v>5595</v>
      </c>
      <c r="F351" s="1006" t="s">
        <v>5596</v>
      </c>
      <c r="G351" s="1007" t="s">
        <v>1573</v>
      </c>
      <c r="H351" s="1057"/>
      <c r="I351" s="1009"/>
      <c r="J351" s="1010">
        <f>ROUND(I351*H351,2)</f>
        <v>0</v>
      </c>
      <c r="K351" s="1011"/>
      <c r="L351" s="930"/>
      <c r="M351" s="1058" t="s">
        <v>72</v>
      </c>
      <c r="N351" s="1059" t="s">
        <v>90</v>
      </c>
      <c r="O351" s="1060"/>
      <c r="P351" s="1061">
        <f>O351*H351</f>
        <v>0</v>
      </c>
      <c r="Q351" s="1061">
        <v>0</v>
      </c>
      <c r="R351" s="1061">
        <f>Q351*H351</f>
        <v>0</v>
      </c>
      <c r="S351" s="1061">
        <v>0</v>
      </c>
      <c r="T351" s="1062">
        <f>S351*H351</f>
        <v>0</v>
      </c>
      <c r="AR351" s="1016" t="s">
        <v>383</v>
      </c>
      <c r="AT351" s="1016" t="s">
        <v>146</v>
      </c>
      <c r="AU351" s="1016" t="s">
        <v>65</v>
      </c>
      <c r="AY351" s="923" t="s">
        <v>144</v>
      </c>
      <c r="BE351" s="1017">
        <f>IF(N351="základní",J351,0)</f>
        <v>0</v>
      </c>
      <c r="BF351" s="1017">
        <f>IF(N351="snížená",J351,0)</f>
        <v>0</v>
      </c>
      <c r="BG351" s="1017">
        <f>IF(N351="zákl. přenesená",J351,0)</f>
        <v>0</v>
      </c>
      <c r="BH351" s="1017">
        <f>IF(N351="sníž. přenesená",J351,0)</f>
        <v>0</v>
      </c>
      <c r="BI351" s="1017">
        <f>IF(N351="nulová",J351,0)</f>
        <v>0</v>
      </c>
      <c r="BJ351" s="923" t="s">
        <v>142</v>
      </c>
      <c r="BK351" s="1017">
        <f>ROUND(I351*H351,2)</f>
        <v>0</v>
      </c>
      <c r="BL351" s="923" t="s">
        <v>383</v>
      </c>
      <c r="BM351" s="1016" t="s">
        <v>5597</v>
      </c>
    </row>
    <row r="352" spans="2:65" s="929" customFormat="1" ht="6.95" customHeight="1">
      <c r="B352" s="958"/>
      <c r="C352" s="959"/>
      <c r="D352" s="959"/>
      <c r="E352" s="959"/>
      <c r="F352" s="959"/>
      <c r="G352" s="959"/>
      <c r="H352" s="959"/>
      <c r="I352" s="959"/>
      <c r="J352" s="959"/>
      <c r="K352" s="959"/>
      <c r="L352" s="930"/>
    </row>
  </sheetData>
  <autoFilter ref="C122:K351" xr:uid="{00000000-0009-0000-0000-000010000000}"/>
  <mergeCells count="6">
    <mergeCell ref="E115:H115"/>
    <mergeCell ref="L2:V2"/>
    <mergeCell ref="E7:H7"/>
    <mergeCell ref="E16:H16"/>
    <mergeCell ref="E25:H25"/>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8" tint="0.59999389629810485"/>
    <pageSetUpPr fitToPage="1"/>
  </sheetPr>
  <dimension ref="B2:BM142"/>
  <sheetViews>
    <sheetView showGridLines="0" zoomScaleNormal="100" workbookViewId="0">
      <selection activeCell="W117" sqref="W117"/>
    </sheetView>
  </sheetViews>
  <sheetFormatPr defaultColWidth="9.140625" defaultRowHeight="11.25"/>
  <cols>
    <col min="1" max="1" width="7.140625" style="713" customWidth="1"/>
    <col min="2" max="2" width="1" style="713" customWidth="1"/>
    <col min="3" max="3" width="3.5703125" style="713" customWidth="1"/>
    <col min="4" max="4" width="3.7109375" style="713" customWidth="1"/>
    <col min="5" max="5" width="14.7109375" style="713" customWidth="1"/>
    <col min="6" max="6" width="43.5703125" style="713" customWidth="1"/>
    <col min="7" max="7" width="6.42578125" style="713" customWidth="1"/>
    <col min="8" max="8" width="12" style="713" customWidth="1"/>
    <col min="9" max="9" width="13.5703125" style="713" customWidth="1"/>
    <col min="10" max="10" width="19.140625" style="713" customWidth="1"/>
    <col min="11" max="11" width="19.140625" style="713" hidden="1" customWidth="1"/>
    <col min="12" max="12" width="8" style="713" customWidth="1"/>
    <col min="13" max="13" width="9.28515625" style="713" hidden="1" customWidth="1"/>
    <col min="14" max="14" width="9.140625" style="713"/>
    <col min="15" max="20" width="12.140625" style="713" hidden="1" customWidth="1"/>
    <col min="21" max="21" width="14" style="713" hidden="1" customWidth="1"/>
    <col min="22" max="22" width="10.5703125" style="713" customWidth="1"/>
    <col min="23" max="23" width="14" style="713" customWidth="1"/>
    <col min="24" max="24" width="10.5703125" style="713" customWidth="1"/>
    <col min="25" max="25" width="12.85546875" style="713" customWidth="1"/>
    <col min="26" max="26" width="9.42578125" style="713" customWidth="1"/>
    <col min="27" max="27" width="12.85546875" style="713" customWidth="1"/>
    <col min="28" max="28" width="14" style="713" customWidth="1"/>
    <col min="29" max="29" width="9.42578125" style="713" customWidth="1"/>
    <col min="30" max="30" width="12.85546875" style="713" customWidth="1"/>
    <col min="31" max="31" width="14" style="713" customWidth="1"/>
    <col min="32" max="16384" width="9.140625" style="713"/>
  </cols>
  <sheetData>
    <row r="2" spans="2:46" ht="36.950000000000003" customHeight="1">
      <c r="L2" s="1113" t="s">
        <v>4600</v>
      </c>
      <c r="M2" s="1114"/>
      <c r="N2" s="1114"/>
      <c r="O2" s="1114"/>
      <c r="P2" s="1114"/>
      <c r="Q2" s="1114"/>
      <c r="R2" s="1114"/>
      <c r="S2" s="1114"/>
      <c r="T2" s="1114"/>
      <c r="U2" s="1114"/>
      <c r="V2" s="1114"/>
      <c r="AT2" s="569" t="s">
        <v>4859</v>
      </c>
    </row>
    <row r="3" spans="2:46" ht="6.95" customHeight="1">
      <c r="B3" s="106"/>
      <c r="C3" s="107"/>
      <c r="D3" s="107"/>
      <c r="E3" s="107"/>
      <c r="F3" s="107"/>
      <c r="G3" s="107"/>
      <c r="H3" s="107"/>
      <c r="I3" s="107"/>
      <c r="J3" s="107"/>
      <c r="K3" s="107"/>
      <c r="L3" s="108"/>
      <c r="AT3" s="569" t="s">
        <v>65</v>
      </c>
    </row>
    <row r="4" spans="2:46" ht="24.95" customHeight="1">
      <c r="B4" s="108"/>
      <c r="D4" s="109" t="s">
        <v>66</v>
      </c>
      <c r="L4" s="108"/>
      <c r="M4" s="110" t="s">
        <v>67</v>
      </c>
      <c r="AT4" s="569" t="s">
        <v>68</v>
      </c>
    </row>
    <row r="5" spans="2:46" ht="6.95" customHeight="1">
      <c r="B5" s="108"/>
      <c r="L5" s="108"/>
    </row>
    <row r="6" spans="2:46" s="712" customFormat="1" ht="12" customHeight="1">
      <c r="B6" s="111"/>
      <c r="D6" s="716" t="s">
        <v>69</v>
      </c>
      <c r="L6" s="111"/>
    </row>
    <row r="7" spans="2:46" s="712" customFormat="1" ht="16.5" customHeight="1">
      <c r="B7" s="111"/>
      <c r="E7" s="1109" t="s">
        <v>4860</v>
      </c>
      <c r="F7" s="1110"/>
      <c r="G7" s="1110"/>
      <c r="H7" s="1110"/>
      <c r="L7" s="111"/>
    </row>
    <row r="8" spans="2:46" s="712" customFormat="1">
      <c r="B8" s="111"/>
      <c r="L8" s="111"/>
    </row>
    <row r="9" spans="2:46" s="712" customFormat="1" ht="12" customHeight="1">
      <c r="B9" s="111"/>
      <c r="D9" s="716" t="s">
        <v>71</v>
      </c>
      <c r="F9" s="714" t="s">
        <v>72</v>
      </c>
      <c r="I9" s="716" t="s">
        <v>73</v>
      </c>
      <c r="J9" s="714" t="s">
        <v>72</v>
      </c>
      <c r="L9" s="111"/>
    </row>
    <row r="10" spans="2:46" s="712" customFormat="1" ht="12" customHeight="1">
      <c r="B10" s="111"/>
      <c r="D10" s="716" t="s">
        <v>74</v>
      </c>
      <c r="F10" s="714" t="s">
        <v>2108</v>
      </c>
      <c r="I10" s="716" t="s">
        <v>76</v>
      </c>
      <c r="J10" s="112" t="str">
        <f>'[19]Rekapitulace stavby'!AN8</f>
        <v>6. 1. 2023</v>
      </c>
      <c r="L10" s="111"/>
    </row>
    <row r="11" spans="2:46" s="712" customFormat="1" ht="10.9" customHeight="1">
      <c r="B11" s="111"/>
      <c r="L11" s="111"/>
    </row>
    <row r="12" spans="2:46" s="712" customFormat="1" ht="12" customHeight="1">
      <c r="B12" s="111"/>
      <c r="D12" s="716" t="s">
        <v>77</v>
      </c>
      <c r="I12" s="716" t="s">
        <v>78</v>
      </c>
      <c r="J12" s="714" t="str">
        <f>IF('[19]Rekapitulace stavby'!AN10="","",'[19]Rekapitulace stavby'!AN10)</f>
        <v/>
      </c>
      <c r="L12" s="111"/>
    </row>
    <row r="13" spans="2:46" s="712" customFormat="1" ht="18" customHeight="1">
      <c r="B13" s="111"/>
      <c r="E13" s="714" t="str">
        <f>IF('[19]Rekapitulace stavby'!E11="","",'[19]Rekapitulace stavby'!E11)</f>
        <v xml:space="preserve"> </v>
      </c>
      <c r="I13" s="716" t="s">
        <v>80</v>
      </c>
      <c r="J13" s="714" t="str">
        <f>IF('[19]Rekapitulace stavby'!AN11="","",'[19]Rekapitulace stavby'!AN11)</f>
        <v/>
      </c>
      <c r="L13" s="111"/>
    </row>
    <row r="14" spans="2:46" s="712" customFormat="1" ht="6.95" customHeight="1">
      <c r="B14" s="111"/>
      <c r="L14" s="111"/>
    </row>
    <row r="15" spans="2:46" s="712" customFormat="1" ht="12" customHeight="1">
      <c r="B15" s="111"/>
      <c r="D15" s="716" t="s">
        <v>81</v>
      </c>
      <c r="I15" s="716" t="s">
        <v>78</v>
      </c>
      <c r="J15" s="714" t="str">
        <f>'[19]Rekapitulace stavby'!AN13</f>
        <v/>
      </c>
      <c r="L15" s="111"/>
    </row>
    <row r="16" spans="2:46" s="712" customFormat="1" ht="18" customHeight="1">
      <c r="B16" s="111"/>
      <c r="E16" s="1116" t="str">
        <f>'[19]Rekapitulace stavby'!E14</f>
        <v xml:space="preserve"> </v>
      </c>
      <c r="F16" s="1116"/>
      <c r="G16" s="1116"/>
      <c r="H16" s="1116"/>
      <c r="I16" s="716" t="s">
        <v>80</v>
      </c>
      <c r="J16" s="714" t="str">
        <f>'[19]Rekapitulace stavby'!AN14</f>
        <v/>
      </c>
      <c r="L16" s="111"/>
    </row>
    <row r="17" spans="2:12" s="712" customFormat="1" ht="6.95" customHeight="1">
      <c r="B17" s="111"/>
      <c r="L17" s="111"/>
    </row>
    <row r="18" spans="2:12" s="712" customFormat="1" ht="12" customHeight="1">
      <c r="B18" s="111"/>
      <c r="D18" s="716" t="s">
        <v>82</v>
      </c>
      <c r="I18" s="716" t="s">
        <v>78</v>
      </c>
      <c r="J18" s="714" t="str">
        <f>IF('[19]Rekapitulace stavby'!AN16="","",'[19]Rekapitulace stavby'!AN16)</f>
        <v/>
      </c>
      <c r="L18" s="111"/>
    </row>
    <row r="19" spans="2:12" s="712" customFormat="1" ht="18" customHeight="1">
      <c r="B19" s="111"/>
      <c r="E19" s="714" t="str">
        <f>IF('[19]Rekapitulace stavby'!E17="","",'[19]Rekapitulace stavby'!E17)</f>
        <v xml:space="preserve"> </v>
      </c>
      <c r="I19" s="716" t="s">
        <v>80</v>
      </c>
      <c r="J19" s="714" t="str">
        <f>IF('[19]Rekapitulace stavby'!AN17="","",'[19]Rekapitulace stavby'!AN17)</f>
        <v/>
      </c>
      <c r="L19" s="111"/>
    </row>
    <row r="20" spans="2:12" s="712" customFormat="1" ht="6.95" customHeight="1">
      <c r="B20" s="111"/>
      <c r="L20" s="111"/>
    </row>
    <row r="21" spans="2:12" s="712" customFormat="1" ht="12" customHeight="1">
      <c r="B21" s="111"/>
      <c r="D21" s="716" t="s">
        <v>84</v>
      </c>
      <c r="I21" s="716" t="s">
        <v>78</v>
      </c>
      <c r="J21" s="714" t="str">
        <f>IF('[19]Rekapitulace stavby'!AN19="","",'[19]Rekapitulace stavby'!AN19)</f>
        <v/>
      </c>
      <c r="L21" s="111"/>
    </row>
    <row r="22" spans="2:12" s="712" customFormat="1" ht="18" customHeight="1">
      <c r="B22" s="111"/>
      <c r="E22" s="714" t="str">
        <f>IF('[19]Rekapitulace stavby'!E20="","",'[19]Rekapitulace stavby'!E20)</f>
        <v xml:space="preserve"> </v>
      </c>
      <c r="I22" s="716" t="s">
        <v>80</v>
      </c>
      <c r="J22" s="714" t="str">
        <f>IF('[19]Rekapitulace stavby'!AN20="","",'[19]Rekapitulace stavby'!AN20)</f>
        <v/>
      </c>
      <c r="L22" s="111"/>
    </row>
    <row r="23" spans="2:12" s="712" customFormat="1" ht="6.95" customHeight="1">
      <c r="B23" s="111"/>
      <c r="L23" s="111"/>
    </row>
    <row r="24" spans="2:12" s="712" customFormat="1" ht="12" customHeight="1">
      <c r="B24" s="111"/>
      <c r="D24" s="716" t="s">
        <v>9</v>
      </c>
      <c r="L24" s="111"/>
    </row>
    <row r="25" spans="2:12" s="114" customFormat="1" ht="16.5" customHeight="1">
      <c r="B25" s="113"/>
      <c r="E25" s="1117" t="s">
        <v>72</v>
      </c>
      <c r="F25" s="1117"/>
      <c r="G25" s="1117"/>
      <c r="H25" s="1117"/>
      <c r="L25" s="113"/>
    </row>
    <row r="26" spans="2:12" s="712" customFormat="1" ht="6.95" customHeight="1">
      <c r="B26" s="111"/>
      <c r="L26" s="111"/>
    </row>
    <row r="27" spans="2:12" s="712" customFormat="1" ht="6.95" customHeight="1">
      <c r="B27" s="111"/>
      <c r="D27" s="596"/>
      <c r="E27" s="596"/>
      <c r="F27" s="596"/>
      <c r="G27" s="596"/>
      <c r="H27" s="596"/>
      <c r="I27" s="596"/>
      <c r="J27" s="596"/>
      <c r="K27" s="596"/>
      <c r="L27" s="111"/>
    </row>
    <row r="28" spans="2:12" s="712" customFormat="1" ht="25.35" customHeight="1">
      <c r="B28" s="111"/>
      <c r="D28" s="115" t="s">
        <v>85</v>
      </c>
      <c r="J28" s="116">
        <f>ROUND(J115, 2)</f>
        <v>0</v>
      </c>
      <c r="L28" s="111"/>
    </row>
    <row r="29" spans="2:12" s="712" customFormat="1" ht="6.95" customHeight="1">
      <c r="B29" s="111"/>
      <c r="D29" s="596"/>
      <c r="E29" s="596"/>
      <c r="F29" s="596"/>
      <c r="G29" s="596"/>
      <c r="H29" s="596"/>
      <c r="I29" s="596"/>
      <c r="J29" s="596"/>
      <c r="K29" s="596"/>
      <c r="L29" s="111"/>
    </row>
    <row r="30" spans="2:12" s="712" customFormat="1" ht="14.45" customHeight="1">
      <c r="B30" s="111"/>
      <c r="F30" s="117" t="s">
        <v>86</v>
      </c>
      <c r="I30" s="117" t="s">
        <v>87</v>
      </c>
      <c r="J30" s="117" t="s">
        <v>88</v>
      </c>
      <c r="L30" s="111"/>
    </row>
    <row r="31" spans="2:12" s="712" customFormat="1" ht="14.45" customHeight="1">
      <c r="B31" s="111"/>
      <c r="D31" s="118" t="s">
        <v>89</v>
      </c>
      <c r="E31" s="716" t="s">
        <v>90</v>
      </c>
      <c r="F31" s="119">
        <f>ROUND((SUM(BE115:BE141)),  2)</f>
        <v>0</v>
      </c>
      <c r="I31" s="120">
        <v>0.21</v>
      </c>
      <c r="J31" s="119">
        <f>ROUND(((SUM(BE115:BE141))*I31),  2)</f>
        <v>0</v>
      </c>
      <c r="L31" s="111"/>
    </row>
    <row r="32" spans="2:12" s="712" customFormat="1" ht="14.45" customHeight="1">
      <c r="B32" s="111"/>
      <c r="E32" s="716" t="s">
        <v>91</v>
      </c>
      <c r="F32" s="119">
        <f>ROUND((SUM(BF115:BF141)),  2)</f>
        <v>0</v>
      </c>
      <c r="I32" s="120">
        <v>0.15</v>
      </c>
      <c r="J32" s="119">
        <f>ROUND(((SUM(BF115:BF141))*I32),  2)</f>
        <v>0</v>
      </c>
      <c r="L32" s="111"/>
    </row>
    <row r="33" spans="2:12" s="712" customFormat="1" ht="14.45" hidden="1" customHeight="1">
      <c r="B33" s="111"/>
      <c r="E33" s="716" t="s">
        <v>92</v>
      </c>
      <c r="F33" s="119">
        <f>ROUND((SUM(BG115:BG141)),  2)</f>
        <v>0</v>
      </c>
      <c r="I33" s="120">
        <v>0.21</v>
      </c>
      <c r="J33" s="119">
        <f>0</f>
        <v>0</v>
      </c>
      <c r="L33" s="111"/>
    </row>
    <row r="34" spans="2:12" s="712" customFormat="1" ht="14.45" hidden="1" customHeight="1">
      <c r="B34" s="111"/>
      <c r="E34" s="716" t="s">
        <v>93</v>
      </c>
      <c r="F34" s="119">
        <f>ROUND((SUM(BH115:BH141)),  2)</f>
        <v>0</v>
      </c>
      <c r="I34" s="120">
        <v>0.15</v>
      </c>
      <c r="J34" s="119">
        <f>0</f>
        <v>0</v>
      </c>
      <c r="L34" s="111"/>
    </row>
    <row r="35" spans="2:12" s="712" customFormat="1" ht="14.45" hidden="1" customHeight="1">
      <c r="B35" s="111"/>
      <c r="E35" s="716" t="s">
        <v>94</v>
      </c>
      <c r="F35" s="119">
        <f>ROUND((SUM(BI115:BI141)),  2)</f>
        <v>0</v>
      </c>
      <c r="I35" s="120">
        <v>0</v>
      </c>
      <c r="J35" s="119">
        <f>0</f>
        <v>0</v>
      </c>
      <c r="L35" s="111"/>
    </row>
    <row r="36" spans="2:12" s="712" customFormat="1" ht="6.95" customHeight="1">
      <c r="B36" s="111"/>
      <c r="L36" s="111"/>
    </row>
    <row r="37" spans="2:12" s="712" customFormat="1" ht="25.35" customHeight="1">
      <c r="B37" s="111"/>
      <c r="C37" s="617"/>
      <c r="D37" s="121" t="s">
        <v>95</v>
      </c>
      <c r="E37" s="622"/>
      <c r="F37" s="622"/>
      <c r="G37" s="122" t="s">
        <v>96</v>
      </c>
      <c r="H37" s="123" t="s">
        <v>97</v>
      </c>
      <c r="I37" s="622"/>
      <c r="J37" s="124">
        <f>SUM(J28:J35)</f>
        <v>0</v>
      </c>
      <c r="K37" s="621"/>
      <c r="L37" s="111"/>
    </row>
    <row r="38" spans="2:12" s="712" customFormat="1" ht="14.45" customHeight="1">
      <c r="B38" s="111"/>
      <c r="L38" s="111"/>
    </row>
    <row r="39" spans="2:12" ht="14.45" customHeight="1">
      <c r="B39" s="108"/>
      <c r="L39" s="108"/>
    </row>
    <row r="40" spans="2:12" ht="14.45" customHeight="1">
      <c r="B40" s="108"/>
      <c r="L40" s="108"/>
    </row>
    <row r="41" spans="2:12" ht="14.45" customHeight="1">
      <c r="B41" s="108"/>
      <c r="L41" s="108"/>
    </row>
    <row r="42" spans="2:12" ht="14.45" customHeight="1">
      <c r="B42" s="108"/>
      <c r="L42" s="108"/>
    </row>
    <row r="43" spans="2:12" ht="14.45" customHeight="1">
      <c r="B43" s="108"/>
      <c r="L43" s="108"/>
    </row>
    <row r="44" spans="2:12" ht="14.45" customHeight="1">
      <c r="B44" s="108"/>
      <c r="L44" s="108"/>
    </row>
    <row r="45" spans="2:12" ht="14.45" customHeight="1">
      <c r="B45" s="108"/>
      <c r="L45" s="108"/>
    </row>
    <row r="46" spans="2:12" ht="14.45" customHeight="1">
      <c r="B46" s="108"/>
      <c r="L46" s="108"/>
    </row>
    <row r="47" spans="2:12" ht="14.45" customHeight="1">
      <c r="B47" s="108"/>
      <c r="L47" s="108"/>
    </row>
    <row r="48" spans="2:12" ht="14.45" customHeight="1">
      <c r="B48" s="108"/>
      <c r="L48" s="108"/>
    </row>
    <row r="49" spans="2:12" ht="14.45" customHeight="1">
      <c r="B49" s="108"/>
      <c r="L49" s="108"/>
    </row>
    <row r="50" spans="2:12" s="712" customFormat="1" ht="14.45" customHeight="1">
      <c r="B50" s="111"/>
      <c r="D50" s="125" t="s">
        <v>98</v>
      </c>
      <c r="E50" s="126"/>
      <c r="F50" s="126"/>
      <c r="G50" s="125" t="s">
        <v>99</v>
      </c>
      <c r="H50" s="126"/>
      <c r="I50" s="126"/>
      <c r="J50" s="126"/>
      <c r="K50" s="126"/>
      <c r="L50" s="111"/>
    </row>
    <row r="51" spans="2:12">
      <c r="B51" s="108"/>
      <c r="L51" s="108"/>
    </row>
    <row r="52" spans="2:12">
      <c r="B52" s="108"/>
      <c r="L52" s="108"/>
    </row>
    <row r="53" spans="2:12">
      <c r="B53" s="108"/>
      <c r="L53" s="108"/>
    </row>
    <row r="54" spans="2:12">
      <c r="B54" s="108"/>
      <c r="L54" s="108"/>
    </row>
    <row r="55" spans="2:12">
      <c r="B55" s="108"/>
      <c r="L55" s="108"/>
    </row>
    <row r="56" spans="2:12">
      <c r="B56" s="108"/>
      <c r="L56" s="108"/>
    </row>
    <row r="57" spans="2:12">
      <c r="B57" s="108"/>
      <c r="L57" s="108"/>
    </row>
    <row r="58" spans="2:12">
      <c r="B58" s="108"/>
      <c r="L58" s="108"/>
    </row>
    <row r="59" spans="2:12">
      <c r="B59" s="108"/>
      <c r="L59" s="108"/>
    </row>
    <row r="60" spans="2:12">
      <c r="B60" s="108"/>
      <c r="L60" s="108"/>
    </row>
    <row r="61" spans="2:12" s="712" customFormat="1" ht="12.75">
      <c r="B61" s="111"/>
      <c r="D61" s="127" t="s">
        <v>100</v>
      </c>
      <c r="E61" s="620"/>
      <c r="F61" s="128" t="s">
        <v>101</v>
      </c>
      <c r="G61" s="127" t="s">
        <v>100</v>
      </c>
      <c r="H61" s="620"/>
      <c r="I61" s="620"/>
      <c r="J61" s="129" t="s">
        <v>101</v>
      </c>
      <c r="K61" s="620"/>
      <c r="L61" s="111"/>
    </row>
    <row r="62" spans="2:12">
      <c r="B62" s="108"/>
      <c r="L62" s="108"/>
    </row>
    <row r="63" spans="2:12">
      <c r="B63" s="108"/>
      <c r="L63" s="108"/>
    </row>
    <row r="64" spans="2:12">
      <c r="B64" s="108"/>
      <c r="L64" s="108"/>
    </row>
    <row r="65" spans="2:12" s="712" customFormat="1" ht="12.75">
      <c r="B65" s="111"/>
      <c r="D65" s="125" t="s">
        <v>102</v>
      </c>
      <c r="E65" s="126"/>
      <c r="F65" s="126"/>
      <c r="G65" s="125" t="s">
        <v>103</v>
      </c>
      <c r="H65" s="126"/>
      <c r="I65" s="126"/>
      <c r="J65" s="126"/>
      <c r="K65" s="126"/>
      <c r="L65" s="111"/>
    </row>
    <row r="66" spans="2:12">
      <c r="B66" s="108"/>
      <c r="L66" s="108"/>
    </row>
    <row r="67" spans="2:12">
      <c r="B67" s="108"/>
      <c r="L67" s="108"/>
    </row>
    <row r="68" spans="2:12">
      <c r="B68" s="108"/>
      <c r="L68" s="108"/>
    </row>
    <row r="69" spans="2:12">
      <c r="B69" s="108"/>
      <c r="L69" s="108"/>
    </row>
    <row r="70" spans="2:12">
      <c r="B70" s="108"/>
      <c r="L70" s="108"/>
    </row>
    <row r="71" spans="2:12">
      <c r="B71" s="108"/>
      <c r="L71" s="108"/>
    </row>
    <row r="72" spans="2:12">
      <c r="B72" s="108"/>
      <c r="L72" s="108"/>
    </row>
    <row r="73" spans="2:12">
      <c r="B73" s="108"/>
      <c r="L73" s="108"/>
    </row>
    <row r="74" spans="2:12">
      <c r="B74" s="108"/>
      <c r="L74" s="108"/>
    </row>
    <row r="75" spans="2:12">
      <c r="B75" s="108"/>
      <c r="L75" s="108"/>
    </row>
    <row r="76" spans="2:12" s="712" customFormat="1" ht="12.75">
      <c r="B76" s="111"/>
      <c r="D76" s="127" t="s">
        <v>100</v>
      </c>
      <c r="E76" s="620"/>
      <c r="F76" s="128" t="s">
        <v>101</v>
      </c>
      <c r="G76" s="127" t="s">
        <v>100</v>
      </c>
      <c r="H76" s="620"/>
      <c r="I76" s="620"/>
      <c r="J76" s="129" t="s">
        <v>101</v>
      </c>
      <c r="K76" s="620"/>
      <c r="L76" s="111"/>
    </row>
    <row r="77" spans="2:12" s="712" customFormat="1" ht="14.45" customHeight="1">
      <c r="B77" s="568"/>
      <c r="C77" s="567"/>
      <c r="D77" s="567"/>
      <c r="E77" s="567"/>
      <c r="F77" s="567"/>
      <c r="G77" s="567"/>
      <c r="H77" s="567"/>
      <c r="I77" s="567"/>
      <c r="J77" s="567"/>
      <c r="K77" s="567"/>
      <c r="L77" s="111"/>
    </row>
    <row r="81" spans="2:47" s="712" customFormat="1" ht="6.95" customHeight="1">
      <c r="B81" s="609"/>
      <c r="C81" s="608"/>
      <c r="D81" s="608"/>
      <c r="E81" s="608"/>
      <c r="F81" s="608"/>
      <c r="G81" s="608"/>
      <c r="H81" s="608"/>
      <c r="I81" s="608"/>
      <c r="J81" s="608"/>
      <c r="K81" s="608"/>
      <c r="L81" s="111"/>
    </row>
    <row r="82" spans="2:47" s="712" customFormat="1" ht="24.95" customHeight="1">
      <c r="B82" s="111"/>
      <c r="C82" s="109" t="s">
        <v>104</v>
      </c>
      <c r="L82" s="111"/>
    </row>
    <row r="83" spans="2:47" s="712" customFormat="1" ht="6.95" customHeight="1">
      <c r="B83" s="111"/>
      <c r="L83" s="111"/>
    </row>
    <row r="84" spans="2:47" s="712" customFormat="1" ht="12" customHeight="1">
      <c r="B84" s="111"/>
      <c r="C84" s="716" t="s">
        <v>69</v>
      </c>
      <c r="L84" s="111"/>
    </row>
    <row r="85" spans="2:47" s="712" customFormat="1" ht="16.5" customHeight="1">
      <c r="B85" s="111"/>
      <c r="E85" s="1109" t="str">
        <f>E7</f>
        <v>Pavilon  paliativní péče J.Hradec - demolice</v>
      </c>
      <c r="F85" s="1110"/>
      <c r="G85" s="1110"/>
      <c r="H85" s="1110"/>
      <c r="L85" s="111"/>
    </row>
    <row r="86" spans="2:47" s="712" customFormat="1" ht="6.95" customHeight="1">
      <c r="B86" s="111"/>
      <c r="L86" s="111"/>
    </row>
    <row r="87" spans="2:47" s="712" customFormat="1" ht="12" customHeight="1">
      <c r="B87" s="111"/>
      <c r="C87" s="716" t="s">
        <v>74</v>
      </c>
      <c r="F87" s="714" t="str">
        <f>F10</f>
        <v xml:space="preserve"> </v>
      </c>
      <c r="I87" s="716" t="s">
        <v>76</v>
      </c>
      <c r="J87" s="112" t="str">
        <f>IF(J10="","",J10)</f>
        <v>6. 1. 2023</v>
      </c>
      <c r="L87" s="111"/>
    </row>
    <row r="88" spans="2:47" s="712" customFormat="1" ht="6.95" customHeight="1">
      <c r="B88" s="111"/>
      <c r="L88" s="111"/>
    </row>
    <row r="89" spans="2:47" s="712" customFormat="1" ht="15.2" customHeight="1">
      <c r="B89" s="111"/>
      <c r="C89" s="716" t="s">
        <v>77</v>
      </c>
      <c r="F89" s="714" t="str">
        <f>E13</f>
        <v xml:space="preserve"> </v>
      </c>
      <c r="I89" s="716" t="s">
        <v>82</v>
      </c>
      <c r="J89" s="715" t="str">
        <f>E19</f>
        <v xml:space="preserve"> </v>
      </c>
      <c r="L89" s="111"/>
    </row>
    <row r="90" spans="2:47" s="712" customFormat="1" ht="15.2" customHeight="1">
      <c r="B90" s="111"/>
      <c r="C90" s="716" t="s">
        <v>81</v>
      </c>
      <c r="F90" s="714" t="str">
        <f>IF(E16="","",E16)</f>
        <v xml:space="preserve"> </v>
      </c>
      <c r="I90" s="716" t="s">
        <v>84</v>
      </c>
      <c r="J90" s="715" t="str">
        <f>E22</f>
        <v xml:space="preserve"> </v>
      </c>
      <c r="L90" s="111"/>
    </row>
    <row r="91" spans="2:47" s="712" customFormat="1" ht="10.35" customHeight="1">
      <c r="B91" s="111"/>
      <c r="L91" s="111"/>
    </row>
    <row r="92" spans="2:47" s="712" customFormat="1" ht="29.25" customHeight="1">
      <c r="B92" s="111"/>
      <c r="C92" s="619" t="s">
        <v>105</v>
      </c>
      <c r="D92" s="617"/>
      <c r="E92" s="617"/>
      <c r="F92" s="617"/>
      <c r="G92" s="617"/>
      <c r="H92" s="617"/>
      <c r="I92" s="617"/>
      <c r="J92" s="618" t="s">
        <v>106</v>
      </c>
      <c r="K92" s="617"/>
      <c r="L92" s="111"/>
    </row>
    <row r="93" spans="2:47" s="712" customFormat="1" ht="10.35" customHeight="1">
      <c r="B93" s="111"/>
      <c r="L93" s="111"/>
    </row>
    <row r="94" spans="2:47" s="712" customFormat="1" ht="22.9" customHeight="1">
      <c r="B94" s="111"/>
      <c r="C94" s="616" t="s">
        <v>107</v>
      </c>
      <c r="J94" s="116">
        <f>J115</f>
        <v>0</v>
      </c>
      <c r="L94" s="111"/>
      <c r="AU94" s="569" t="s">
        <v>108</v>
      </c>
    </row>
    <row r="95" spans="2:47" s="130" customFormat="1" ht="24.95" customHeight="1">
      <c r="B95" s="131"/>
      <c r="D95" s="612" t="s">
        <v>109</v>
      </c>
      <c r="E95" s="611"/>
      <c r="F95" s="611"/>
      <c r="G95" s="611"/>
      <c r="H95" s="611"/>
      <c r="I95" s="611"/>
      <c r="J95" s="610">
        <f>J116</f>
        <v>0</v>
      </c>
      <c r="L95" s="131"/>
    </row>
    <row r="96" spans="2:47" s="132" customFormat="1" ht="19.899999999999999" customHeight="1">
      <c r="B96" s="133"/>
      <c r="D96" s="615" t="s">
        <v>2304</v>
      </c>
      <c r="E96" s="614"/>
      <c r="F96" s="614"/>
      <c r="G96" s="614"/>
      <c r="H96" s="614"/>
      <c r="I96" s="614"/>
      <c r="J96" s="613">
        <f>J117</f>
        <v>0</v>
      </c>
      <c r="L96" s="133"/>
    </row>
    <row r="97" spans="2:12" s="132" customFormat="1" ht="19.899999999999999" customHeight="1">
      <c r="B97" s="133"/>
      <c r="D97" s="615" t="s">
        <v>2305</v>
      </c>
      <c r="E97" s="614"/>
      <c r="F97" s="614"/>
      <c r="G97" s="614"/>
      <c r="H97" s="614"/>
      <c r="I97" s="614"/>
      <c r="J97" s="613">
        <f>J133</f>
        <v>0</v>
      </c>
      <c r="L97" s="133"/>
    </row>
    <row r="98" spans="2:12" s="712" customFormat="1" ht="21.75" customHeight="1">
      <c r="B98" s="111"/>
      <c r="L98" s="111"/>
    </row>
    <row r="99" spans="2:12" s="712" customFormat="1" ht="6.95" customHeight="1">
      <c r="B99" s="568"/>
      <c r="C99" s="567"/>
      <c r="D99" s="567"/>
      <c r="E99" s="567"/>
      <c r="F99" s="567"/>
      <c r="G99" s="567"/>
      <c r="H99" s="567"/>
      <c r="I99" s="567"/>
      <c r="J99" s="567"/>
      <c r="K99" s="567"/>
      <c r="L99" s="111"/>
    </row>
    <row r="103" spans="2:12" s="712" customFormat="1" ht="6.95" customHeight="1">
      <c r="B103" s="609"/>
      <c r="C103" s="608"/>
      <c r="D103" s="608"/>
      <c r="E103" s="608"/>
      <c r="F103" s="608"/>
      <c r="G103" s="608"/>
      <c r="H103" s="608"/>
      <c r="I103" s="608"/>
      <c r="J103" s="608"/>
      <c r="K103" s="608"/>
      <c r="L103" s="111"/>
    </row>
    <row r="104" spans="2:12" s="712" customFormat="1" ht="24.95" customHeight="1">
      <c r="B104" s="111"/>
      <c r="C104" s="109" t="s">
        <v>123</v>
      </c>
      <c r="L104" s="111"/>
    </row>
    <row r="105" spans="2:12" s="712" customFormat="1" ht="6.95" customHeight="1">
      <c r="B105" s="111"/>
      <c r="L105" s="111"/>
    </row>
    <row r="106" spans="2:12" s="712" customFormat="1" ht="12" customHeight="1">
      <c r="B106" s="111"/>
      <c r="C106" s="716" t="s">
        <v>69</v>
      </c>
      <c r="L106" s="111"/>
    </row>
    <row r="107" spans="2:12" s="712" customFormat="1" ht="16.5" customHeight="1">
      <c r="B107" s="111"/>
      <c r="E107" s="1109" t="str">
        <f>E7</f>
        <v>Pavilon  paliativní péče J.Hradec - demolice</v>
      </c>
      <c r="F107" s="1110"/>
      <c r="G107" s="1110"/>
      <c r="H107" s="1110"/>
      <c r="L107" s="111"/>
    </row>
    <row r="108" spans="2:12" s="712" customFormat="1" ht="6.95" customHeight="1">
      <c r="B108" s="111"/>
      <c r="L108" s="111"/>
    </row>
    <row r="109" spans="2:12" s="712" customFormat="1" ht="12" customHeight="1">
      <c r="B109" s="111"/>
      <c r="C109" s="716" t="s">
        <v>74</v>
      </c>
      <c r="F109" s="714" t="str">
        <f>F10</f>
        <v xml:space="preserve"> </v>
      </c>
      <c r="I109" s="716" t="s">
        <v>76</v>
      </c>
      <c r="J109" s="112" t="str">
        <f>IF(J10="","",J10)</f>
        <v>6. 1. 2023</v>
      </c>
      <c r="L109" s="111"/>
    </row>
    <row r="110" spans="2:12" s="712" customFormat="1" ht="6.95" customHeight="1">
      <c r="B110" s="111"/>
      <c r="L110" s="111"/>
    </row>
    <row r="111" spans="2:12" s="712" customFormat="1" ht="15.2" customHeight="1">
      <c r="B111" s="111"/>
      <c r="C111" s="716" t="s">
        <v>77</v>
      </c>
      <c r="F111" s="714" t="str">
        <f>E13</f>
        <v xml:space="preserve"> </v>
      </c>
      <c r="I111" s="716" t="s">
        <v>82</v>
      </c>
      <c r="J111" s="715" t="str">
        <f>E19</f>
        <v xml:space="preserve"> </v>
      </c>
      <c r="L111" s="111"/>
    </row>
    <row r="112" spans="2:12" s="712" customFormat="1" ht="15.2" customHeight="1">
      <c r="B112" s="111"/>
      <c r="C112" s="716" t="s">
        <v>81</v>
      </c>
      <c r="F112" s="714" t="str">
        <f>IF(E16="","",E16)</f>
        <v xml:space="preserve"> </v>
      </c>
      <c r="I112" s="716" t="s">
        <v>84</v>
      </c>
      <c r="J112" s="715" t="str">
        <f>E22</f>
        <v xml:space="preserve"> </v>
      </c>
      <c r="L112" s="111"/>
    </row>
    <row r="113" spans="2:65" s="712" customFormat="1" ht="10.35" customHeight="1">
      <c r="B113" s="111"/>
      <c r="L113" s="111"/>
    </row>
    <row r="114" spans="2:65" s="135" customFormat="1" ht="29.25" customHeight="1">
      <c r="B114" s="134"/>
      <c r="C114" s="607" t="s">
        <v>124</v>
      </c>
      <c r="D114" s="606" t="s">
        <v>125</v>
      </c>
      <c r="E114" s="606" t="s">
        <v>126</v>
      </c>
      <c r="F114" s="606" t="s">
        <v>127</v>
      </c>
      <c r="G114" s="606" t="s">
        <v>128</v>
      </c>
      <c r="H114" s="606" t="s">
        <v>129</v>
      </c>
      <c r="I114" s="606" t="s">
        <v>130</v>
      </c>
      <c r="J114" s="605" t="s">
        <v>106</v>
      </c>
      <c r="K114" s="604" t="s">
        <v>131</v>
      </c>
      <c r="L114" s="134"/>
      <c r="M114" s="603" t="s">
        <v>72</v>
      </c>
      <c r="N114" s="602" t="s">
        <v>89</v>
      </c>
      <c r="O114" s="602" t="s">
        <v>132</v>
      </c>
      <c r="P114" s="602" t="s">
        <v>133</v>
      </c>
      <c r="Q114" s="602" t="s">
        <v>134</v>
      </c>
      <c r="R114" s="602" t="s">
        <v>135</v>
      </c>
      <c r="S114" s="602" t="s">
        <v>136</v>
      </c>
      <c r="T114" s="601" t="s">
        <v>137</v>
      </c>
    </row>
    <row r="115" spans="2:65" s="712" customFormat="1" ht="22.9" customHeight="1">
      <c r="B115" s="111"/>
      <c r="C115" s="600" t="s">
        <v>138</v>
      </c>
      <c r="J115" s="599">
        <f>BK115</f>
        <v>0</v>
      </c>
      <c r="L115" s="111"/>
      <c r="M115" s="598"/>
      <c r="N115" s="596"/>
      <c r="O115" s="596"/>
      <c r="P115" s="597">
        <f>P116</f>
        <v>4559.1343500000003</v>
      </c>
      <c r="Q115" s="596"/>
      <c r="R115" s="597">
        <f>R116</f>
        <v>0</v>
      </c>
      <c r="S115" s="596"/>
      <c r="T115" s="595">
        <f>T116</f>
        <v>2480.0500000000002</v>
      </c>
      <c r="AT115" s="569" t="s">
        <v>139</v>
      </c>
      <c r="AU115" s="569" t="s">
        <v>108</v>
      </c>
      <c r="BK115" s="136">
        <f>BK116</f>
        <v>0</v>
      </c>
    </row>
    <row r="116" spans="2:65" s="579" customFormat="1" ht="25.9" customHeight="1">
      <c r="B116" s="583"/>
      <c r="D116" s="137" t="s">
        <v>139</v>
      </c>
      <c r="E116" s="585" t="s">
        <v>140</v>
      </c>
      <c r="F116" s="585" t="s">
        <v>141</v>
      </c>
      <c r="J116" s="584">
        <f>BK116</f>
        <v>0</v>
      </c>
      <c r="L116" s="583"/>
      <c r="M116" s="582"/>
      <c r="P116" s="581">
        <f>P117+P133</f>
        <v>4559.1343500000003</v>
      </c>
      <c r="R116" s="581">
        <f>R117+R133</f>
        <v>0</v>
      </c>
      <c r="T116" s="580">
        <f>T117+T133</f>
        <v>2480.0500000000002</v>
      </c>
      <c r="AR116" s="137" t="s">
        <v>142</v>
      </c>
      <c r="AT116" s="138" t="s">
        <v>139</v>
      </c>
      <c r="AU116" s="138" t="s">
        <v>143</v>
      </c>
      <c r="AY116" s="137" t="s">
        <v>144</v>
      </c>
      <c r="BK116" s="139">
        <f>BK117+BK133</f>
        <v>0</v>
      </c>
    </row>
    <row r="117" spans="2:65" s="579" customFormat="1" ht="22.9" customHeight="1">
      <c r="B117" s="583"/>
      <c r="D117" s="137" t="s">
        <v>139</v>
      </c>
      <c r="E117" s="587" t="s">
        <v>181</v>
      </c>
      <c r="F117" s="587" t="s">
        <v>2388</v>
      </c>
      <c r="J117" s="586">
        <f>BK117</f>
        <v>0</v>
      </c>
      <c r="L117" s="583"/>
      <c r="M117" s="582"/>
      <c r="P117" s="581">
        <f>SUM(P118:P132)</f>
        <v>4143.3500000000004</v>
      </c>
      <c r="R117" s="581">
        <f>SUM(R118:R132)</f>
        <v>0</v>
      </c>
      <c r="T117" s="580">
        <f>SUM(T118:T132)</f>
        <v>2480.0500000000002</v>
      </c>
      <c r="AR117" s="137" t="s">
        <v>142</v>
      </c>
      <c r="AT117" s="138" t="s">
        <v>139</v>
      </c>
      <c r="AU117" s="138" t="s">
        <v>142</v>
      </c>
      <c r="AY117" s="137" t="s">
        <v>144</v>
      </c>
      <c r="BK117" s="139">
        <f>SUM(BK118:BK132)</f>
        <v>0</v>
      </c>
    </row>
    <row r="118" spans="2:65" s="712" customFormat="1" ht="37.9" customHeight="1">
      <c r="B118" s="717"/>
      <c r="C118" s="718" t="s">
        <v>142</v>
      </c>
      <c r="D118" s="718" t="s">
        <v>146</v>
      </c>
      <c r="E118" s="719" t="s">
        <v>4861</v>
      </c>
      <c r="F118" s="720" t="s">
        <v>4862</v>
      </c>
      <c r="G118" s="721" t="s">
        <v>149</v>
      </c>
      <c r="H118" s="722">
        <v>3781</v>
      </c>
      <c r="I118" s="741"/>
      <c r="J118" s="723">
        <f>ROUND(I118*H118,2)</f>
        <v>0</v>
      </c>
      <c r="K118" s="724"/>
      <c r="L118" s="111"/>
      <c r="M118" s="578" t="s">
        <v>72</v>
      </c>
      <c r="N118" s="577" t="s">
        <v>90</v>
      </c>
      <c r="O118" s="576">
        <v>1.0860000000000001</v>
      </c>
      <c r="P118" s="576">
        <f>O118*H118</f>
        <v>4106.1660000000002</v>
      </c>
      <c r="Q118" s="576">
        <v>0</v>
      </c>
      <c r="R118" s="576">
        <f>Q118*H118</f>
        <v>0</v>
      </c>
      <c r="S118" s="576">
        <v>0.65</v>
      </c>
      <c r="T118" s="575">
        <f>S118*H118</f>
        <v>2457.65</v>
      </c>
      <c r="AR118" s="140" t="s">
        <v>150</v>
      </c>
      <c r="AT118" s="140" t="s">
        <v>146</v>
      </c>
      <c r="AU118" s="140" t="s">
        <v>65</v>
      </c>
      <c r="AY118" s="569" t="s">
        <v>144</v>
      </c>
      <c r="BE118" s="570">
        <f>IF(N118="základní",J118,0)</f>
        <v>0</v>
      </c>
      <c r="BF118" s="570">
        <f>IF(N118="snížená",J118,0)</f>
        <v>0</v>
      </c>
      <c r="BG118" s="570">
        <f>IF(N118="zákl. přenesená",J118,0)</f>
        <v>0</v>
      </c>
      <c r="BH118" s="570">
        <f>IF(N118="sníž. přenesená",J118,0)</f>
        <v>0</v>
      </c>
      <c r="BI118" s="570">
        <f>IF(N118="nulová",J118,0)</f>
        <v>0</v>
      </c>
      <c r="BJ118" s="569" t="s">
        <v>142</v>
      </c>
      <c r="BK118" s="570">
        <f>ROUND(I118*H118,2)</f>
        <v>0</v>
      </c>
      <c r="BL118" s="569" t="s">
        <v>150</v>
      </c>
      <c r="BM118" s="140" t="s">
        <v>4863</v>
      </c>
    </row>
    <row r="119" spans="2:65" s="631" customFormat="1" ht="22.5">
      <c r="B119" s="632"/>
      <c r="D119" s="594" t="s">
        <v>221</v>
      </c>
      <c r="E119" s="633" t="s">
        <v>72</v>
      </c>
      <c r="F119" s="634" t="s">
        <v>2705</v>
      </c>
      <c r="H119" s="633" t="s">
        <v>72</v>
      </c>
      <c r="L119" s="632"/>
      <c r="M119" s="635"/>
      <c r="T119" s="636"/>
      <c r="AT119" s="633" t="s">
        <v>221</v>
      </c>
      <c r="AU119" s="633" t="s">
        <v>65</v>
      </c>
      <c r="AV119" s="631" t="s">
        <v>142</v>
      </c>
      <c r="AW119" s="631" t="s">
        <v>2310</v>
      </c>
      <c r="AX119" s="631" t="s">
        <v>143</v>
      </c>
      <c r="AY119" s="633" t="s">
        <v>144</v>
      </c>
    </row>
    <row r="120" spans="2:65" s="142" customFormat="1">
      <c r="B120" s="143"/>
      <c r="D120" s="594" t="s">
        <v>221</v>
      </c>
      <c r="E120" s="144" t="s">
        <v>72</v>
      </c>
      <c r="F120" s="593" t="s">
        <v>2706</v>
      </c>
      <c r="H120" s="592">
        <v>3781</v>
      </c>
      <c r="L120" s="143"/>
      <c r="M120" s="591"/>
      <c r="T120" s="590"/>
      <c r="AT120" s="144" t="s">
        <v>221</v>
      </c>
      <c r="AU120" s="144" t="s">
        <v>65</v>
      </c>
      <c r="AV120" s="142" t="s">
        <v>65</v>
      </c>
      <c r="AW120" s="142" t="s">
        <v>2310</v>
      </c>
      <c r="AX120" s="142" t="s">
        <v>143</v>
      </c>
      <c r="AY120" s="144" t="s">
        <v>144</v>
      </c>
    </row>
    <row r="121" spans="2:65" s="624" customFormat="1">
      <c r="B121" s="625"/>
      <c r="D121" s="594" t="s">
        <v>221</v>
      </c>
      <c r="E121" s="626" t="s">
        <v>72</v>
      </c>
      <c r="F121" s="627" t="s">
        <v>2311</v>
      </c>
      <c r="H121" s="628">
        <v>3781</v>
      </c>
      <c r="L121" s="625"/>
      <c r="M121" s="629"/>
      <c r="T121" s="630"/>
      <c r="AT121" s="626" t="s">
        <v>221</v>
      </c>
      <c r="AU121" s="626" t="s">
        <v>65</v>
      </c>
      <c r="AV121" s="624" t="s">
        <v>150</v>
      </c>
      <c r="AW121" s="624" t="s">
        <v>2310</v>
      </c>
      <c r="AX121" s="624" t="s">
        <v>142</v>
      </c>
      <c r="AY121" s="626" t="s">
        <v>144</v>
      </c>
    </row>
    <row r="122" spans="2:65" s="712" customFormat="1" ht="33" customHeight="1">
      <c r="B122" s="717"/>
      <c r="C122" s="718" t="s">
        <v>65</v>
      </c>
      <c r="D122" s="718" t="s">
        <v>146</v>
      </c>
      <c r="E122" s="719" t="s">
        <v>4864</v>
      </c>
      <c r="F122" s="720" t="s">
        <v>4865</v>
      </c>
      <c r="G122" s="721" t="s">
        <v>149</v>
      </c>
      <c r="H122" s="722">
        <v>64</v>
      </c>
      <c r="I122" s="741"/>
      <c r="J122" s="723">
        <f>ROUND(I122*H122,2)</f>
        <v>0</v>
      </c>
      <c r="K122" s="724"/>
      <c r="L122" s="111"/>
      <c r="M122" s="578" t="s">
        <v>72</v>
      </c>
      <c r="N122" s="577" t="s">
        <v>90</v>
      </c>
      <c r="O122" s="576">
        <v>0.58099999999999996</v>
      </c>
      <c r="P122" s="576">
        <f>O122*H122</f>
        <v>37.183999999999997</v>
      </c>
      <c r="Q122" s="576">
        <v>0</v>
      </c>
      <c r="R122" s="576">
        <f>Q122*H122</f>
        <v>0</v>
      </c>
      <c r="S122" s="576">
        <v>0.35</v>
      </c>
      <c r="T122" s="575">
        <f>S122*H122</f>
        <v>22.4</v>
      </c>
      <c r="AR122" s="140" t="s">
        <v>150</v>
      </c>
      <c r="AT122" s="140" t="s">
        <v>146</v>
      </c>
      <c r="AU122" s="140" t="s">
        <v>65</v>
      </c>
      <c r="AY122" s="569" t="s">
        <v>144</v>
      </c>
      <c r="BE122" s="570">
        <f>IF(N122="základní",J122,0)</f>
        <v>0</v>
      </c>
      <c r="BF122" s="570">
        <f>IF(N122="snížená",J122,0)</f>
        <v>0</v>
      </c>
      <c r="BG122" s="570">
        <f>IF(N122="zákl. přenesená",J122,0)</f>
        <v>0</v>
      </c>
      <c r="BH122" s="570">
        <f>IF(N122="sníž. přenesená",J122,0)</f>
        <v>0</v>
      </c>
      <c r="BI122" s="570">
        <f>IF(N122="nulová",J122,0)</f>
        <v>0</v>
      </c>
      <c r="BJ122" s="569" t="s">
        <v>142</v>
      </c>
      <c r="BK122" s="570">
        <f>ROUND(I122*H122,2)</f>
        <v>0</v>
      </c>
      <c r="BL122" s="569" t="s">
        <v>150</v>
      </c>
      <c r="BM122" s="140" t="s">
        <v>4866</v>
      </c>
    </row>
    <row r="123" spans="2:65" s="631" customFormat="1">
      <c r="B123" s="632"/>
      <c r="D123" s="594" t="s">
        <v>221</v>
      </c>
      <c r="E123" s="633" t="s">
        <v>72</v>
      </c>
      <c r="F123" s="634" t="s">
        <v>4867</v>
      </c>
      <c r="H123" s="633" t="s">
        <v>72</v>
      </c>
      <c r="L123" s="632"/>
      <c r="M123" s="635"/>
      <c r="T123" s="636"/>
      <c r="AT123" s="633" t="s">
        <v>221</v>
      </c>
      <c r="AU123" s="633" t="s">
        <v>65</v>
      </c>
      <c r="AV123" s="631" t="s">
        <v>142</v>
      </c>
      <c r="AW123" s="631" t="s">
        <v>2310</v>
      </c>
      <c r="AX123" s="631" t="s">
        <v>143</v>
      </c>
      <c r="AY123" s="633" t="s">
        <v>144</v>
      </c>
    </row>
    <row r="124" spans="2:65" s="142" customFormat="1">
      <c r="B124" s="143"/>
      <c r="D124" s="594" t="s">
        <v>221</v>
      </c>
      <c r="E124" s="144" t="s">
        <v>72</v>
      </c>
      <c r="F124" s="593" t="s">
        <v>4868</v>
      </c>
      <c r="H124" s="592">
        <v>64</v>
      </c>
      <c r="L124" s="143"/>
      <c r="M124" s="591"/>
      <c r="T124" s="590"/>
      <c r="AT124" s="144" t="s">
        <v>221</v>
      </c>
      <c r="AU124" s="144" t="s">
        <v>65</v>
      </c>
      <c r="AV124" s="142" t="s">
        <v>65</v>
      </c>
      <c r="AW124" s="142" t="s">
        <v>2310</v>
      </c>
      <c r="AX124" s="142" t="s">
        <v>143</v>
      </c>
      <c r="AY124" s="144" t="s">
        <v>144</v>
      </c>
    </row>
    <row r="125" spans="2:65" s="624" customFormat="1">
      <c r="B125" s="625"/>
      <c r="D125" s="594" t="s">
        <v>221</v>
      </c>
      <c r="E125" s="626" t="s">
        <v>72</v>
      </c>
      <c r="F125" s="627" t="s">
        <v>2311</v>
      </c>
      <c r="H125" s="628">
        <v>64</v>
      </c>
      <c r="L125" s="625"/>
      <c r="M125" s="629"/>
      <c r="T125" s="630"/>
      <c r="AT125" s="626" t="s">
        <v>221</v>
      </c>
      <c r="AU125" s="626" t="s">
        <v>65</v>
      </c>
      <c r="AV125" s="624" t="s">
        <v>150</v>
      </c>
      <c r="AW125" s="624" t="s">
        <v>2310</v>
      </c>
      <c r="AX125" s="624" t="s">
        <v>142</v>
      </c>
      <c r="AY125" s="626" t="s">
        <v>144</v>
      </c>
    </row>
    <row r="126" spans="2:65" s="712" customFormat="1" ht="16.5" customHeight="1">
      <c r="B126" s="717"/>
      <c r="C126" s="718" t="s">
        <v>190</v>
      </c>
      <c r="D126" s="718" t="s">
        <v>146</v>
      </c>
      <c r="E126" s="719" t="s">
        <v>2707</v>
      </c>
      <c r="F126" s="720" t="s">
        <v>2708</v>
      </c>
      <c r="G126" s="721" t="s">
        <v>1134</v>
      </c>
      <c r="H126" s="722">
        <v>1</v>
      </c>
      <c r="I126" s="741"/>
      <c r="J126" s="723">
        <f>ROUND(I126*H126,2)</f>
        <v>0</v>
      </c>
      <c r="K126" s="724"/>
      <c r="L126" s="111"/>
      <c r="M126" s="578" t="s">
        <v>72</v>
      </c>
      <c r="N126" s="577" t="s">
        <v>90</v>
      </c>
      <c r="O126" s="576">
        <v>0</v>
      </c>
      <c r="P126" s="576">
        <f>O126*H126</f>
        <v>0</v>
      </c>
      <c r="Q126" s="576">
        <v>0</v>
      </c>
      <c r="R126" s="576">
        <f>Q126*H126</f>
        <v>0</v>
      </c>
      <c r="S126" s="576">
        <v>0</v>
      </c>
      <c r="T126" s="575">
        <f>S126*H126</f>
        <v>0</v>
      </c>
      <c r="AR126" s="140" t="s">
        <v>150</v>
      </c>
      <c r="AT126" s="140" t="s">
        <v>146</v>
      </c>
      <c r="AU126" s="140" t="s">
        <v>65</v>
      </c>
      <c r="AY126" s="569" t="s">
        <v>144</v>
      </c>
      <c r="BE126" s="570">
        <f>IF(N126="základní",J126,0)</f>
        <v>0</v>
      </c>
      <c r="BF126" s="570">
        <f>IF(N126="snížená",J126,0)</f>
        <v>0</v>
      </c>
      <c r="BG126" s="570">
        <f>IF(N126="zákl. přenesená",J126,0)</f>
        <v>0</v>
      </c>
      <c r="BH126" s="570">
        <f>IF(N126="sníž. přenesená",J126,0)</f>
        <v>0</v>
      </c>
      <c r="BI126" s="570">
        <f>IF(N126="nulová",J126,0)</f>
        <v>0</v>
      </c>
      <c r="BJ126" s="569" t="s">
        <v>142</v>
      </c>
      <c r="BK126" s="570">
        <f>ROUND(I126*H126,2)</f>
        <v>0</v>
      </c>
      <c r="BL126" s="569" t="s">
        <v>150</v>
      </c>
      <c r="BM126" s="140" t="s">
        <v>2709</v>
      </c>
    </row>
    <row r="127" spans="2:65" s="631" customFormat="1" ht="22.5">
      <c r="B127" s="632"/>
      <c r="D127" s="594" t="s">
        <v>221</v>
      </c>
      <c r="E127" s="633" t="s">
        <v>72</v>
      </c>
      <c r="F127" s="634" t="s">
        <v>2710</v>
      </c>
      <c r="H127" s="633" t="s">
        <v>72</v>
      </c>
      <c r="L127" s="632"/>
      <c r="M127" s="635"/>
      <c r="T127" s="636"/>
      <c r="AT127" s="633" t="s">
        <v>221</v>
      </c>
      <c r="AU127" s="633" t="s">
        <v>65</v>
      </c>
      <c r="AV127" s="631" t="s">
        <v>142</v>
      </c>
      <c r="AW127" s="631" t="s">
        <v>2310</v>
      </c>
      <c r="AX127" s="631" t="s">
        <v>143</v>
      </c>
      <c r="AY127" s="633" t="s">
        <v>144</v>
      </c>
    </row>
    <row r="128" spans="2:65" s="631" customFormat="1">
      <c r="B128" s="632"/>
      <c r="D128" s="594" t="s">
        <v>221</v>
      </c>
      <c r="E128" s="633" t="s">
        <v>72</v>
      </c>
      <c r="F128" s="634" t="s">
        <v>2711</v>
      </c>
      <c r="H128" s="633" t="s">
        <v>72</v>
      </c>
      <c r="L128" s="632"/>
      <c r="M128" s="635"/>
      <c r="T128" s="636"/>
      <c r="AT128" s="633" t="s">
        <v>221</v>
      </c>
      <c r="AU128" s="633" t="s">
        <v>65</v>
      </c>
      <c r="AV128" s="631" t="s">
        <v>142</v>
      </c>
      <c r="AW128" s="631" t="s">
        <v>2310</v>
      </c>
      <c r="AX128" s="631" t="s">
        <v>143</v>
      </c>
      <c r="AY128" s="633" t="s">
        <v>144</v>
      </c>
    </row>
    <row r="129" spans="2:65" s="142" customFormat="1">
      <c r="B129" s="143"/>
      <c r="D129" s="594" t="s">
        <v>221</v>
      </c>
      <c r="E129" s="144" t="s">
        <v>72</v>
      </c>
      <c r="F129" s="593" t="s">
        <v>142</v>
      </c>
      <c r="H129" s="592">
        <v>1</v>
      </c>
      <c r="L129" s="143"/>
      <c r="M129" s="591"/>
      <c r="T129" s="590"/>
      <c r="AT129" s="144" t="s">
        <v>221</v>
      </c>
      <c r="AU129" s="144" t="s">
        <v>65</v>
      </c>
      <c r="AV129" s="142" t="s">
        <v>65</v>
      </c>
      <c r="AW129" s="142" t="s">
        <v>2310</v>
      </c>
      <c r="AX129" s="142" t="s">
        <v>143</v>
      </c>
      <c r="AY129" s="144" t="s">
        <v>144</v>
      </c>
    </row>
    <row r="130" spans="2:65" s="624" customFormat="1">
      <c r="B130" s="625"/>
      <c r="D130" s="594" t="s">
        <v>221</v>
      </c>
      <c r="E130" s="626" t="s">
        <v>72</v>
      </c>
      <c r="F130" s="627" t="s">
        <v>2311</v>
      </c>
      <c r="H130" s="628">
        <v>1</v>
      </c>
      <c r="L130" s="625"/>
      <c r="M130" s="629"/>
      <c r="T130" s="630"/>
      <c r="AT130" s="626" t="s">
        <v>221</v>
      </c>
      <c r="AU130" s="626" t="s">
        <v>65</v>
      </c>
      <c r="AV130" s="624" t="s">
        <v>150</v>
      </c>
      <c r="AW130" s="624" t="s">
        <v>2310</v>
      </c>
      <c r="AX130" s="624" t="s">
        <v>142</v>
      </c>
      <c r="AY130" s="626" t="s">
        <v>144</v>
      </c>
    </row>
    <row r="131" spans="2:65" s="712" customFormat="1" ht="37.9" customHeight="1">
      <c r="B131" s="717"/>
      <c r="C131" s="718" t="s">
        <v>150</v>
      </c>
      <c r="D131" s="718" t="s">
        <v>146</v>
      </c>
      <c r="E131" s="719" t="s">
        <v>2712</v>
      </c>
      <c r="F131" s="720" t="s">
        <v>2713</v>
      </c>
      <c r="G131" s="721" t="s">
        <v>2714</v>
      </c>
      <c r="H131" s="722">
        <v>0</v>
      </c>
      <c r="I131" s="723">
        <v>0</v>
      </c>
      <c r="J131" s="723">
        <f>ROUND(I131*H131,2)</f>
        <v>0</v>
      </c>
      <c r="K131" s="724"/>
      <c r="L131" s="111"/>
      <c r="M131" s="578" t="s">
        <v>72</v>
      </c>
      <c r="N131" s="577" t="s">
        <v>90</v>
      </c>
      <c r="O131" s="576">
        <v>0</v>
      </c>
      <c r="P131" s="576">
        <f>O131*H131</f>
        <v>0</v>
      </c>
      <c r="Q131" s="576">
        <v>0</v>
      </c>
      <c r="R131" s="576">
        <f>Q131*H131</f>
        <v>0</v>
      </c>
      <c r="S131" s="576">
        <v>0</v>
      </c>
      <c r="T131" s="575">
        <f>S131*H131</f>
        <v>0</v>
      </c>
      <c r="AR131" s="140" t="s">
        <v>150</v>
      </c>
      <c r="AT131" s="140" t="s">
        <v>146</v>
      </c>
      <c r="AU131" s="140" t="s">
        <v>65</v>
      </c>
      <c r="AY131" s="569" t="s">
        <v>144</v>
      </c>
      <c r="BE131" s="570">
        <f>IF(N131="základní",J131,0)</f>
        <v>0</v>
      </c>
      <c r="BF131" s="570">
        <f>IF(N131="snížená",J131,0)</f>
        <v>0</v>
      </c>
      <c r="BG131" s="570">
        <f>IF(N131="zákl. přenesená",J131,0)</f>
        <v>0</v>
      </c>
      <c r="BH131" s="570">
        <f>IF(N131="sníž. přenesená",J131,0)</f>
        <v>0</v>
      </c>
      <c r="BI131" s="570">
        <f>IF(N131="nulová",J131,0)</f>
        <v>0</v>
      </c>
      <c r="BJ131" s="569" t="s">
        <v>142</v>
      </c>
      <c r="BK131" s="570">
        <f>ROUND(I131*H131,2)</f>
        <v>0</v>
      </c>
      <c r="BL131" s="569" t="s">
        <v>150</v>
      </c>
      <c r="BM131" s="140" t="s">
        <v>2715</v>
      </c>
    </row>
    <row r="132" spans="2:65" s="712" customFormat="1" ht="24.2" customHeight="1">
      <c r="B132" s="717"/>
      <c r="C132" s="718" t="s">
        <v>164</v>
      </c>
      <c r="D132" s="718" t="s">
        <v>146</v>
      </c>
      <c r="E132" s="719" t="s">
        <v>2716</v>
      </c>
      <c r="F132" s="720" t="s">
        <v>2717</v>
      </c>
      <c r="G132" s="721" t="s">
        <v>2714</v>
      </c>
      <c r="H132" s="722">
        <v>0</v>
      </c>
      <c r="I132" s="723">
        <v>0</v>
      </c>
      <c r="J132" s="723">
        <f>ROUND(I132*H132,2)</f>
        <v>0</v>
      </c>
      <c r="K132" s="724"/>
      <c r="L132" s="111"/>
      <c r="M132" s="578" t="s">
        <v>72</v>
      </c>
      <c r="N132" s="577" t="s">
        <v>90</v>
      </c>
      <c r="O132" s="576">
        <v>0</v>
      </c>
      <c r="P132" s="576">
        <f>O132*H132</f>
        <v>0</v>
      </c>
      <c r="Q132" s="576">
        <v>0</v>
      </c>
      <c r="R132" s="576">
        <f>Q132*H132</f>
        <v>0</v>
      </c>
      <c r="S132" s="576">
        <v>0</v>
      </c>
      <c r="T132" s="575">
        <f>S132*H132</f>
        <v>0</v>
      </c>
      <c r="AR132" s="140" t="s">
        <v>150</v>
      </c>
      <c r="AT132" s="140" t="s">
        <v>146</v>
      </c>
      <c r="AU132" s="140" t="s">
        <v>65</v>
      </c>
      <c r="AY132" s="569" t="s">
        <v>144</v>
      </c>
      <c r="BE132" s="570">
        <f>IF(N132="základní",J132,0)</f>
        <v>0</v>
      </c>
      <c r="BF132" s="570">
        <f>IF(N132="snížená",J132,0)</f>
        <v>0</v>
      </c>
      <c r="BG132" s="570">
        <f>IF(N132="zákl. přenesená",J132,0)</f>
        <v>0</v>
      </c>
      <c r="BH132" s="570">
        <f>IF(N132="sníž. přenesená",J132,0)</f>
        <v>0</v>
      </c>
      <c r="BI132" s="570">
        <f>IF(N132="nulová",J132,0)</f>
        <v>0</v>
      </c>
      <c r="BJ132" s="569" t="s">
        <v>142</v>
      </c>
      <c r="BK132" s="570">
        <f>ROUND(I132*H132,2)</f>
        <v>0</v>
      </c>
      <c r="BL132" s="569" t="s">
        <v>150</v>
      </c>
      <c r="BM132" s="140" t="s">
        <v>2718</v>
      </c>
    </row>
    <row r="133" spans="2:65" s="579" customFormat="1" ht="22.9" customHeight="1">
      <c r="B133" s="583"/>
      <c r="D133" s="137" t="s">
        <v>139</v>
      </c>
      <c r="E133" s="587" t="s">
        <v>2447</v>
      </c>
      <c r="F133" s="587" t="s">
        <v>2448</v>
      </c>
      <c r="J133" s="586">
        <f>BK133</f>
        <v>0</v>
      </c>
      <c r="L133" s="583"/>
      <c r="M133" s="582"/>
      <c r="P133" s="581">
        <f>SUM(P134:P141)</f>
        <v>415.78434999999996</v>
      </c>
      <c r="R133" s="581">
        <f>SUM(R134:R141)</f>
        <v>0</v>
      </c>
      <c r="T133" s="580">
        <f>SUM(T134:T141)</f>
        <v>0</v>
      </c>
      <c r="AR133" s="137" t="s">
        <v>142</v>
      </c>
      <c r="AT133" s="138" t="s">
        <v>139</v>
      </c>
      <c r="AU133" s="138" t="s">
        <v>142</v>
      </c>
      <c r="AY133" s="137" t="s">
        <v>144</v>
      </c>
      <c r="BK133" s="139">
        <f>SUM(BK134:BK141)</f>
        <v>0</v>
      </c>
    </row>
    <row r="134" spans="2:65" s="712" customFormat="1" ht="33" customHeight="1">
      <c r="B134" s="717"/>
      <c r="C134" s="718" t="s">
        <v>185</v>
      </c>
      <c r="D134" s="718" t="s">
        <v>146</v>
      </c>
      <c r="E134" s="719" t="s">
        <v>2719</v>
      </c>
      <c r="F134" s="720" t="s">
        <v>2720</v>
      </c>
      <c r="G134" s="721" t="s">
        <v>175</v>
      </c>
      <c r="H134" s="722">
        <v>1500</v>
      </c>
      <c r="I134" s="741"/>
      <c r="J134" s="723">
        <f>ROUND(I134*H134,2)</f>
        <v>0</v>
      </c>
      <c r="K134" s="724"/>
      <c r="L134" s="111"/>
      <c r="M134" s="578" t="s">
        <v>72</v>
      </c>
      <c r="N134" s="577" t="s">
        <v>90</v>
      </c>
      <c r="O134" s="576">
        <v>9.1999999999999998E-2</v>
      </c>
      <c r="P134" s="576">
        <f>O134*H134</f>
        <v>138</v>
      </c>
      <c r="Q134" s="576">
        <v>0</v>
      </c>
      <c r="R134" s="576">
        <f>Q134*H134</f>
        <v>0</v>
      </c>
      <c r="S134" s="576">
        <v>0</v>
      </c>
      <c r="T134" s="575">
        <f>S134*H134</f>
        <v>0</v>
      </c>
      <c r="AR134" s="140" t="s">
        <v>150</v>
      </c>
      <c r="AT134" s="140" t="s">
        <v>146</v>
      </c>
      <c r="AU134" s="140" t="s">
        <v>65</v>
      </c>
      <c r="AY134" s="569" t="s">
        <v>144</v>
      </c>
      <c r="BE134" s="570">
        <f>IF(N134="základní",J134,0)</f>
        <v>0</v>
      </c>
      <c r="BF134" s="570">
        <f>IF(N134="snížená",J134,0)</f>
        <v>0</v>
      </c>
      <c r="BG134" s="570">
        <f>IF(N134="zákl. přenesená",J134,0)</f>
        <v>0</v>
      </c>
      <c r="BH134" s="570">
        <f>IF(N134="sníž. přenesená",J134,0)</f>
        <v>0</v>
      </c>
      <c r="BI134" s="570">
        <f>IF(N134="nulová",J134,0)</f>
        <v>0</v>
      </c>
      <c r="BJ134" s="569" t="s">
        <v>142</v>
      </c>
      <c r="BK134" s="570">
        <f>ROUND(I134*H134,2)</f>
        <v>0</v>
      </c>
      <c r="BL134" s="569" t="s">
        <v>150</v>
      </c>
      <c r="BM134" s="140" t="s">
        <v>2721</v>
      </c>
    </row>
    <row r="135" spans="2:65" s="712" customFormat="1" ht="24.2" customHeight="1">
      <c r="B135" s="717"/>
      <c r="C135" s="718" t="s">
        <v>2371</v>
      </c>
      <c r="D135" s="718" t="s">
        <v>146</v>
      </c>
      <c r="E135" s="719" t="s">
        <v>2722</v>
      </c>
      <c r="F135" s="720" t="s">
        <v>2723</v>
      </c>
      <c r="G135" s="721" t="s">
        <v>175</v>
      </c>
      <c r="H135" s="722">
        <v>2480.0500000000002</v>
      </c>
      <c r="I135" s="741"/>
      <c r="J135" s="723">
        <f>ROUND(I135*H135,2)</f>
        <v>0</v>
      </c>
      <c r="K135" s="724"/>
      <c r="L135" s="111"/>
      <c r="M135" s="578" t="s">
        <v>72</v>
      </c>
      <c r="N135" s="577" t="s">
        <v>90</v>
      </c>
      <c r="O135" s="576">
        <v>9.0999999999999998E-2</v>
      </c>
      <c r="P135" s="576">
        <f>O135*H135</f>
        <v>225.68455</v>
      </c>
      <c r="Q135" s="576">
        <v>0</v>
      </c>
      <c r="R135" s="576">
        <f>Q135*H135</f>
        <v>0</v>
      </c>
      <c r="S135" s="576">
        <v>0</v>
      </c>
      <c r="T135" s="575">
        <f>S135*H135</f>
        <v>0</v>
      </c>
      <c r="AR135" s="140" t="s">
        <v>150</v>
      </c>
      <c r="AT135" s="140" t="s">
        <v>146</v>
      </c>
      <c r="AU135" s="140" t="s">
        <v>65</v>
      </c>
      <c r="AY135" s="569" t="s">
        <v>144</v>
      </c>
      <c r="BE135" s="570">
        <f>IF(N135="základní",J135,0)</f>
        <v>0</v>
      </c>
      <c r="BF135" s="570">
        <f>IF(N135="snížená",J135,0)</f>
        <v>0</v>
      </c>
      <c r="BG135" s="570">
        <f>IF(N135="zákl. přenesená",J135,0)</f>
        <v>0</v>
      </c>
      <c r="BH135" s="570">
        <f>IF(N135="sníž. přenesená",J135,0)</f>
        <v>0</v>
      </c>
      <c r="BI135" s="570">
        <f>IF(N135="nulová",J135,0)</f>
        <v>0</v>
      </c>
      <c r="BJ135" s="569" t="s">
        <v>142</v>
      </c>
      <c r="BK135" s="570">
        <f>ROUND(I135*H135,2)</f>
        <v>0</v>
      </c>
      <c r="BL135" s="569" t="s">
        <v>150</v>
      </c>
      <c r="BM135" s="140" t="s">
        <v>2724</v>
      </c>
    </row>
    <row r="136" spans="2:65" s="712" customFormat="1" ht="24.2" customHeight="1">
      <c r="B136" s="717"/>
      <c r="C136" s="718" t="s">
        <v>2555</v>
      </c>
      <c r="D136" s="718" t="s">
        <v>146</v>
      </c>
      <c r="E136" s="719" t="s">
        <v>2725</v>
      </c>
      <c r="F136" s="720" t="s">
        <v>2726</v>
      </c>
      <c r="G136" s="721" t="s">
        <v>175</v>
      </c>
      <c r="H136" s="722">
        <v>12406.5</v>
      </c>
      <c r="I136" s="741"/>
      <c r="J136" s="723">
        <f>ROUND(I136*H136,2)</f>
        <v>0</v>
      </c>
      <c r="K136" s="724"/>
      <c r="L136" s="111"/>
      <c r="M136" s="578" t="s">
        <v>72</v>
      </c>
      <c r="N136" s="577" t="s">
        <v>90</v>
      </c>
      <c r="O136" s="576">
        <v>3.0000000000000001E-3</v>
      </c>
      <c r="P136" s="576">
        <f>O136*H136</f>
        <v>37.219500000000004</v>
      </c>
      <c r="Q136" s="576">
        <v>0</v>
      </c>
      <c r="R136" s="576">
        <f>Q136*H136</f>
        <v>0</v>
      </c>
      <c r="S136" s="576">
        <v>0</v>
      </c>
      <c r="T136" s="575">
        <f>S136*H136</f>
        <v>0</v>
      </c>
      <c r="AR136" s="140" t="s">
        <v>150</v>
      </c>
      <c r="AT136" s="140" t="s">
        <v>146</v>
      </c>
      <c r="AU136" s="140" t="s">
        <v>65</v>
      </c>
      <c r="AY136" s="569" t="s">
        <v>144</v>
      </c>
      <c r="BE136" s="570">
        <f>IF(N136="základní",J136,0)</f>
        <v>0</v>
      </c>
      <c r="BF136" s="570">
        <f>IF(N136="snížená",J136,0)</f>
        <v>0</v>
      </c>
      <c r="BG136" s="570">
        <f>IF(N136="zákl. přenesená",J136,0)</f>
        <v>0</v>
      </c>
      <c r="BH136" s="570">
        <f>IF(N136="sníž. přenesená",J136,0)</f>
        <v>0</v>
      </c>
      <c r="BI136" s="570">
        <f>IF(N136="nulová",J136,0)</f>
        <v>0</v>
      </c>
      <c r="BJ136" s="569" t="s">
        <v>142</v>
      </c>
      <c r="BK136" s="570">
        <f>ROUND(I136*H136,2)</f>
        <v>0</v>
      </c>
      <c r="BL136" s="569" t="s">
        <v>150</v>
      </c>
      <c r="BM136" s="140" t="s">
        <v>2727</v>
      </c>
    </row>
    <row r="137" spans="2:65" s="631" customFormat="1">
      <c r="B137" s="632"/>
      <c r="D137" s="594" t="s">
        <v>221</v>
      </c>
      <c r="E137" s="633" t="s">
        <v>72</v>
      </c>
      <c r="F137" s="634" t="s">
        <v>2455</v>
      </c>
      <c r="H137" s="633" t="s">
        <v>72</v>
      </c>
      <c r="L137" s="632"/>
      <c r="M137" s="635"/>
      <c r="T137" s="636"/>
      <c r="AT137" s="633" t="s">
        <v>221</v>
      </c>
      <c r="AU137" s="633" t="s">
        <v>65</v>
      </c>
      <c r="AV137" s="631" t="s">
        <v>142</v>
      </c>
      <c r="AW137" s="631" t="s">
        <v>2310</v>
      </c>
      <c r="AX137" s="631" t="s">
        <v>143</v>
      </c>
      <c r="AY137" s="633" t="s">
        <v>144</v>
      </c>
    </row>
    <row r="138" spans="2:65" s="142" customFormat="1">
      <c r="B138" s="143"/>
      <c r="D138" s="594" t="s">
        <v>221</v>
      </c>
      <c r="E138" s="144" t="s">
        <v>72</v>
      </c>
      <c r="F138" s="593" t="s">
        <v>4869</v>
      </c>
      <c r="H138" s="592">
        <v>12406.5</v>
      </c>
      <c r="L138" s="143"/>
      <c r="M138" s="591"/>
      <c r="T138" s="590"/>
      <c r="AT138" s="144" t="s">
        <v>221</v>
      </c>
      <c r="AU138" s="144" t="s">
        <v>65</v>
      </c>
      <c r="AV138" s="142" t="s">
        <v>65</v>
      </c>
      <c r="AW138" s="142" t="s">
        <v>2310</v>
      </c>
      <c r="AX138" s="142" t="s">
        <v>143</v>
      </c>
      <c r="AY138" s="144" t="s">
        <v>144</v>
      </c>
    </row>
    <row r="139" spans="2:65" s="624" customFormat="1">
      <c r="B139" s="625"/>
      <c r="D139" s="594" t="s">
        <v>221</v>
      </c>
      <c r="E139" s="626" t="s">
        <v>72</v>
      </c>
      <c r="F139" s="627" t="s">
        <v>2311</v>
      </c>
      <c r="H139" s="628">
        <v>12406.5</v>
      </c>
      <c r="L139" s="625"/>
      <c r="M139" s="629"/>
      <c r="T139" s="630"/>
      <c r="AT139" s="626" t="s">
        <v>221</v>
      </c>
      <c r="AU139" s="626" t="s">
        <v>65</v>
      </c>
      <c r="AV139" s="624" t="s">
        <v>150</v>
      </c>
      <c r="AW139" s="624" t="s">
        <v>2310</v>
      </c>
      <c r="AX139" s="624" t="s">
        <v>142</v>
      </c>
      <c r="AY139" s="626" t="s">
        <v>144</v>
      </c>
    </row>
    <row r="140" spans="2:65" s="712" customFormat="1" ht="16.5" customHeight="1">
      <c r="B140" s="717"/>
      <c r="C140" s="718" t="s">
        <v>203</v>
      </c>
      <c r="D140" s="718" t="s">
        <v>146</v>
      </c>
      <c r="E140" s="719" t="s">
        <v>2728</v>
      </c>
      <c r="F140" s="720" t="s">
        <v>2729</v>
      </c>
      <c r="G140" s="721" t="s">
        <v>175</v>
      </c>
      <c r="H140" s="722">
        <v>2480.0500000000002</v>
      </c>
      <c r="I140" s="741"/>
      <c r="J140" s="723">
        <f>ROUND(I140*H140,2)</f>
        <v>0</v>
      </c>
      <c r="K140" s="724"/>
      <c r="L140" s="111"/>
      <c r="M140" s="578" t="s">
        <v>72</v>
      </c>
      <c r="N140" s="577" t="s">
        <v>90</v>
      </c>
      <c r="O140" s="576">
        <v>6.0000000000000001E-3</v>
      </c>
      <c r="P140" s="576">
        <f>O140*H140</f>
        <v>14.880300000000002</v>
      </c>
      <c r="Q140" s="576">
        <v>0</v>
      </c>
      <c r="R140" s="576">
        <f>Q140*H140</f>
        <v>0</v>
      </c>
      <c r="S140" s="576">
        <v>0</v>
      </c>
      <c r="T140" s="575">
        <f>S140*H140</f>
        <v>0</v>
      </c>
      <c r="AR140" s="140" t="s">
        <v>150</v>
      </c>
      <c r="AT140" s="140" t="s">
        <v>146</v>
      </c>
      <c r="AU140" s="140" t="s">
        <v>65</v>
      </c>
      <c r="AY140" s="569" t="s">
        <v>144</v>
      </c>
      <c r="BE140" s="570">
        <f>IF(N140="základní",J140,0)</f>
        <v>0</v>
      </c>
      <c r="BF140" s="570">
        <f>IF(N140="snížená",J140,0)</f>
        <v>0</v>
      </c>
      <c r="BG140" s="570">
        <f>IF(N140="zákl. přenesená",J140,0)</f>
        <v>0</v>
      </c>
      <c r="BH140" s="570">
        <f>IF(N140="sníž. přenesená",J140,0)</f>
        <v>0</v>
      </c>
      <c r="BI140" s="570">
        <f>IF(N140="nulová",J140,0)</f>
        <v>0</v>
      </c>
      <c r="BJ140" s="569" t="s">
        <v>142</v>
      </c>
      <c r="BK140" s="570">
        <f>ROUND(I140*H140,2)</f>
        <v>0</v>
      </c>
      <c r="BL140" s="569" t="s">
        <v>150</v>
      </c>
      <c r="BM140" s="140" t="s">
        <v>2730</v>
      </c>
    </row>
    <row r="141" spans="2:65" s="712" customFormat="1" ht="24.2" customHeight="1">
      <c r="B141" s="717"/>
      <c r="C141" s="718" t="s">
        <v>2559</v>
      </c>
      <c r="D141" s="718" t="s">
        <v>146</v>
      </c>
      <c r="E141" s="719" t="s">
        <v>2731</v>
      </c>
      <c r="F141" s="720" t="s">
        <v>2732</v>
      </c>
      <c r="G141" s="721" t="s">
        <v>175</v>
      </c>
      <c r="H141" s="722">
        <v>2481.33</v>
      </c>
      <c r="I141" s="741"/>
      <c r="J141" s="723">
        <f>ROUND(I141*H141,2)</f>
        <v>0</v>
      </c>
      <c r="K141" s="724"/>
      <c r="L141" s="111"/>
      <c r="M141" s="574" t="s">
        <v>72</v>
      </c>
      <c r="N141" s="573" t="s">
        <v>90</v>
      </c>
      <c r="O141" s="572">
        <v>0</v>
      </c>
      <c r="P141" s="572">
        <f>O141*H141</f>
        <v>0</v>
      </c>
      <c r="Q141" s="572">
        <v>0</v>
      </c>
      <c r="R141" s="572">
        <f>Q141*H141</f>
        <v>0</v>
      </c>
      <c r="S141" s="572">
        <v>0</v>
      </c>
      <c r="T141" s="571">
        <f>S141*H141</f>
        <v>0</v>
      </c>
      <c r="AR141" s="140" t="s">
        <v>150</v>
      </c>
      <c r="AT141" s="140" t="s">
        <v>146</v>
      </c>
      <c r="AU141" s="140" t="s">
        <v>65</v>
      </c>
      <c r="AY141" s="569" t="s">
        <v>144</v>
      </c>
      <c r="BE141" s="570">
        <f>IF(N141="základní",J141,0)</f>
        <v>0</v>
      </c>
      <c r="BF141" s="570">
        <f>IF(N141="snížená",J141,0)</f>
        <v>0</v>
      </c>
      <c r="BG141" s="570">
        <f>IF(N141="zákl. přenesená",J141,0)</f>
        <v>0</v>
      </c>
      <c r="BH141" s="570">
        <f>IF(N141="sníž. přenesená",J141,0)</f>
        <v>0</v>
      </c>
      <c r="BI141" s="570">
        <f>IF(N141="nulová",J141,0)</f>
        <v>0</v>
      </c>
      <c r="BJ141" s="569" t="s">
        <v>142</v>
      </c>
      <c r="BK141" s="570">
        <f>ROUND(I141*H141,2)</f>
        <v>0</v>
      </c>
      <c r="BL141" s="569" t="s">
        <v>150</v>
      </c>
      <c r="BM141" s="140" t="s">
        <v>2733</v>
      </c>
    </row>
    <row r="142" spans="2:65" s="712" customFormat="1" ht="6.95" customHeight="1">
      <c r="B142" s="568"/>
      <c r="C142" s="567"/>
      <c r="D142" s="567"/>
      <c r="E142" s="567"/>
      <c r="F142" s="567"/>
      <c r="G142" s="567"/>
      <c r="H142" s="567"/>
      <c r="I142" s="567"/>
      <c r="J142" s="567"/>
      <c r="K142" s="567"/>
      <c r="L142" s="111"/>
    </row>
  </sheetData>
  <autoFilter ref="C114:K141" xr:uid="{00000000-0009-0000-0000-000011000000}"/>
  <mergeCells count="6">
    <mergeCell ref="E107:H107"/>
    <mergeCell ref="L2:V2"/>
    <mergeCell ref="E7:H7"/>
    <mergeCell ref="E16:H16"/>
    <mergeCell ref="E25:H25"/>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List13"/>
  <dimension ref="A1:F2487"/>
  <sheetViews>
    <sheetView view="pageBreakPreview" zoomScale="80" zoomScaleNormal="80" zoomScaleSheetLayoutView="80" zoomScalePageLayoutView="120" workbookViewId="0">
      <pane ySplit="3" topLeftCell="A4" activePane="bottomLeft" state="frozen"/>
      <selection pane="bottomLeft" activeCell="D34" sqref="D34"/>
    </sheetView>
  </sheetViews>
  <sheetFormatPr defaultColWidth="11.7109375" defaultRowHeight="15.75"/>
  <cols>
    <col min="1" max="1" width="11.140625" style="68" customWidth="1"/>
    <col min="2" max="2" width="57.28515625" style="45" customWidth="1"/>
    <col min="3" max="3" width="9.5703125" style="45" customWidth="1"/>
    <col min="4" max="4" width="16" style="45" customWidth="1"/>
    <col min="5" max="256" width="11.7109375" style="45"/>
    <col min="257" max="257" width="11.140625" style="45" customWidth="1"/>
    <col min="258" max="258" width="57.28515625" style="45" customWidth="1"/>
    <col min="259" max="259" width="9.5703125" style="45" customWidth="1"/>
    <col min="260" max="260" width="16" style="45" customWidth="1"/>
    <col min="261" max="512" width="11.7109375" style="45"/>
    <col min="513" max="513" width="11.140625" style="45" customWidth="1"/>
    <col min="514" max="514" width="57.28515625" style="45" customWidth="1"/>
    <col min="515" max="515" width="9.5703125" style="45" customWidth="1"/>
    <col min="516" max="516" width="16" style="45" customWidth="1"/>
    <col min="517" max="768" width="11.7109375" style="45"/>
    <col min="769" max="769" width="11.140625" style="45" customWidth="1"/>
    <col min="770" max="770" width="57.28515625" style="45" customWidth="1"/>
    <col min="771" max="771" width="9.5703125" style="45" customWidth="1"/>
    <col min="772" max="772" width="16" style="45" customWidth="1"/>
    <col min="773" max="1024" width="11.7109375" style="45"/>
    <col min="1025" max="1025" width="11.140625" style="45" customWidth="1"/>
    <col min="1026" max="1026" width="57.28515625" style="45" customWidth="1"/>
    <col min="1027" max="1027" width="9.5703125" style="45" customWidth="1"/>
    <col min="1028" max="1028" width="16" style="45" customWidth="1"/>
    <col min="1029" max="1280" width="11.7109375" style="45"/>
    <col min="1281" max="1281" width="11.140625" style="45" customWidth="1"/>
    <col min="1282" max="1282" width="57.28515625" style="45" customWidth="1"/>
    <col min="1283" max="1283" width="9.5703125" style="45" customWidth="1"/>
    <col min="1284" max="1284" width="16" style="45" customWidth="1"/>
    <col min="1285" max="1536" width="11.7109375" style="45"/>
    <col min="1537" max="1537" width="11.140625" style="45" customWidth="1"/>
    <col min="1538" max="1538" width="57.28515625" style="45" customWidth="1"/>
    <col min="1539" max="1539" width="9.5703125" style="45" customWidth="1"/>
    <col min="1540" max="1540" width="16" style="45" customWidth="1"/>
    <col min="1541" max="1792" width="11.7109375" style="45"/>
    <col min="1793" max="1793" width="11.140625" style="45" customWidth="1"/>
    <col min="1794" max="1794" width="57.28515625" style="45" customWidth="1"/>
    <col min="1795" max="1795" width="9.5703125" style="45" customWidth="1"/>
    <col min="1796" max="1796" width="16" style="45" customWidth="1"/>
    <col min="1797" max="2048" width="11.7109375" style="45"/>
    <col min="2049" max="2049" width="11.140625" style="45" customWidth="1"/>
    <col min="2050" max="2050" width="57.28515625" style="45" customWidth="1"/>
    <col min="2051" max="2051" width="9.5703125" style="45" customWidth="1"/>
    <col min="2052" max="2052" width="16" style="45" customWidth="1"/>
    <col min="2053" max="2304" width="11.7109375" style="45"/>
    <col min="2305" max="2305" width="11.140625" style="45" customWidth="1"/>
    <col min="2306" max="2306" width="57.28515625" style="45" customWidth="1"/>
    <col min="2307" max="2307" width="9.5703125" style="45" customWidth="1"/>
    <col min="2308" max="2308" width="16" style="45" customWidth="1"/>
    <col min="2309" max="2560" width="11.7109375" style="45"/>
    <col min="2561" max="2561" width="11.140625" style="45" customWidth="1"/>
    <col min="2562" max="2562" width="57.28515625" style="45" customWidth="1"/>
    <col min="2563" max="2563" width="9.5703125" style="45" customWidth="1"/>
    <col min="2564" max="2564" width="16" style="45" customWidth="1"/>
    <col min="2565" max="2816" width="11.7109375" style="45"/>
    <col min="2817" max="2817" width="11.140625" style="45" customWidth="1"/>
    <col min="2818" max="2818" width="57.28515625" style="45" customWidth="1"/>
    <col min="2819" max="2819" width="9.5703125" style="45" customWidth="1"/>
    <col min="2820" max="2820" width="16" style="45" customWidth="1"/>
    <col min="2821" max="3072" width="11.7109375" style="45"/>
    <col min="3073" max="3073" width="11.140625" style="45" customWidth="1"/>
    <col min="3074" max="3074" width="57.28515625" style="45" customWidth="1"/>
    <col min="3075" max="3075" width="9.5703125" style="45" customWidth="1"/>
    <col min="3076" max="3076" width="16" style="45" customWidth="1"/>
    <col min="3077" max="3328" width="11.7109375" style="45"/>
    <col min="3329" max="3329" width="11.140625" style="45" customWidth="1"/>
    <col min="3330" max="3330" width="57.28515625" style="45" customWidth="1"/>
    <col min="3331" max="3331" width="9.5703125" style="45" customWidth="1"/>
    <col min="3332" max="3332" width="16" style="45" customWidth="1"/>
    <col min="3333" max="3584" width="11.7109375" style="45"/>
    <col min="3585" max="3585" width="11.140625" style="45" customWidth="1"/>
    <col min="3586" max="3586" width="57.28515625" style="45" customWidth="1"/>
    <col min="3587" max="3587" width="9.5703125" style="45" customWidth="1"/>
    <col min="3588" max="3588" width="16" style="45" customWidth="1"/>
    <col min="3589" max="3840" width="11.7109375" style="45"/>
    <col min="3841" max="3841" width="11.140625" style="45" customWidth="1"/>
    <col min="3842" max="3842" width="57.28515625" style="45" customWidth="1"/>
    <col min="3843" max="3843" width="9.5703125" style="45" customWidth="1"/>
    <col min="3844" max="3844" width="16" style="45" customWidth="1"/>
    <col min="3845" max="4096" width="11.7109375" style="45"/>
    <col min="4097" max="4097" width="11.140625" style="45" customWidth="1"/>
    <col min="4098" max="4098" width="57.28515625" style="45" customWidth="1"/>
    <col min="4099" max="4099" width="9.5703125" style="45" customWidth="1"/>
    <col min="4100" max="4100" width="16" style="45" customWidth="1"/>
    <col min="4101" max="4352" width="11.7109375" style="45"/>
    <col min="4353" max="4353" width="11.140625" style="45" customWidth="1"/>
    <col min="4354" max="4354" width="57.28515625" style="45" customWidth="1"/>
    <col min="4355" max="4355" width="9.5703125" style="45" customWidth="1"/>
    <col min="4356" max="4356" width="16" style="45" customWidth="1"/>
    <col min="4357" max="4608" width="11.7109375" style="45"/>
    <col min="4609" max="4609" width="11.140625" style="45" customWidth="1"/>
    <col min="4610" max="4610" width="57.28515625" style="45" customWidth="1"/>
    <col min="4611" max="4611" width="9.5703125" style="45" customWidth="1"/>
    <col min="4612" max="4612" width="16" style="45" customWidth="1"/>
    <col min="4613" max="4864" width="11.7109375" style="45"/>
    <col min="4865" max="4865" width="11.140625" style="45" customWidth="1"/>
    <col min="4866" max="4866" width="57.28515625" style="45" customWidth="1"/>
    <col min="4867" max="4867" width="9.5703125" style="45" customWidth="1"/>
    <col min="4868" max="4868" width="16" style="45" customWidth="1"/>
    <col min="4869" max="5120" width="11.7109375" style="45"/>
    <col min="5121" max="5121" width="11.140625" style="45" customWidth="1"/>
    <col min="5122" max="5122" width="57.28515625" style="45" customWidth="1"/>
    <col min="5123" max="5123" width="9.5703125" style="45" customWidth="1"/>
    <col min="5124" max="5124" width="16" style="45" customWidth="1"/>
    <col min="5125" max="5376" width="11.7109375" style="45"/>
    <col min="5377" max="5377" width="11.140625" style="45" customWidth="1"/>
    <col min="5378" max="5378" width="57.28515625" style="45" customWidth="1"/>
    <col min="5379" max="5379" width="9.5703125" style="45" customWidth="1"/>
    <col min="5380" max="5380" width="16" style="45" customWidth="1"/>
    <col min="5381" max="5632" width="11.7109375" style="45"/>
    <col min="5633" max="5633" width="11.140625" style="45" customWidth="1"/>
    <col min="5634" max="5634" width="57.28515625" style="45" customWidth="1"/>
    <col min="5635" max="5635" width="9.5703125" style="45" customWidth="1"/>
    <col min="5636" max="5636" width="16" style="45" customWidth="1"/>
    <col min="5637" max="5888" width="11.7109375" style="45"/>
    <col min="5889" max="5889" width="11.140625" style="45" customWidth="1"/>
    <col min="5890" max="5890" width="57.28515625" style="45" customWidth="1"/>
    <col min="5891" max="5891" width="9.5703125" style="45" customWidth="1"/>
    <col min="5892" max="5892" width="16" style="45" customWidth="1"/>
    <col min="5893" max="6144" width="11.7109375" style="45"/>
    <col min="6145" max="6145" width="11.140625" style="45" customWidth="1"/>
    <col min="6146" max="6146" width="57.28515625" style="45" customWidth="1"/>
    <col min="6147" max="6147" width="9.5703125" style="45" customWidth="1"/>
    <col min="6148" max="6148" width="16" style="45" customWidth="1"/>
    <col min="6149" max="6400" width="11.7109375" style="45"/>
    <col min="6401" max="6401" width="11.140625" style="45" customWidth="1"/>
    <col min="6402" max="6402" width="57.28515625" style="45" customWidth="1"/>
    <col min="6403" max="6403" width="9.5703125" style="45" customWidth="1"/>
    <col min="6404" max="6404" width="16" style="45" customWidth="1"/>
    <col min="6405" max="6656" width="11.7109375" style="45"/>
    <col min="6657" max="6657" width="11.140625" style="45" customWidth="1"/>
    <col min="6658" max="6658" width="57.28515625" style="45" customWidth="1"/>
    <col min="6659" max="6659" width="9.5703125" style="45" customWidth="1"/>
    <col min="6660" max="6660" width="16" style="45" customWidth="1"/>
    <col min="6661" max="6912" width="11.7109375" style="45"/>
    <col min="6913" max="6913" width="11.140625" style="45" customWidth="1"/>
    <col min="6914" max="6914" width="57.28515625" style="45" customWidth="1"/>
    <col min="6915" max="6915" width="9.5703125" style="45" customWidth="1"/>
    <col min="6916" max="6916" width="16" style="45" customWidth="1"/>
    <col min="6917" max="7168" width="11.7109375" style="45"/>
    <col min="7169" max="7169" width="11.140625" style="45" customWidth="1"/>
    <col min="7170" max="7170" width="57.28515625" style="45" customWidth="1"/>
    <col min="7171" max="7171" width="9.5703125" style="45" customWidth="1"/>
    <col min="7172" max="7172" width="16" style="45" customWidth="1"/>
    <col min="7173" max="7424" width="11.7109375" style="45"/>
    <col min="7425" max="7425" width="11.140625" style="45" customWidth="1"/>
    <col min="7426" max="7426" width="57.28515625" style="45" customWidth="1"/>
    <col min="7427" max="7427" width="9.5703125" style="45" customWidth="1"/>
    <col min="7428" max="7428" width="16" style="45" customWidth="1"/>
    <col min="7429" max="7680" width="11.7109375" style="45"/>
    <col min="7681" max="7681" width="11.140625" style="45" customWidth="1"/>
    <col min="7682" max="7682" width="57.28515625" style="45" customWidth="1"/>
    <col min="7683" max="7683" width="9.5703125" style="45" customWidth="1"/>
    <col min="7684" max="7684" width="16" style="45" customWidth="1"/>
    <col min="7685" max="7936" width="11.7109375" style="45"/>
    <col min="7937" max="7937" width="11.140625" style="45" customWidth="1"/>
    <col min="7938" max="7938" width="57.28515625" style="45" customWidth="1"/>
    <col min="7939" max="7939" width="9.5703125" style="45" customWidth="1"/>
    <col min="7940" max="7940" width="16" style="45" customWidth="1"/>
    <col min="7941" max="8192" width="11.7109375" style="45"/>
    <col min="8193" max="8193" width="11.140625" style="45" customWidth="1"/>
    <col min="8194" max="8194" width="57.28515625" style="45" customWidth="1"/>
    <col min="8195" max="8195" width="9.5703125" style="45" customWidth="1"/>
    <col min="8196" max="8196" width="16" style="45" customWidth="1"/>
    <col min="8197" max="8448" width="11.7109375" style="45"/>
    <col min="8449" max="8449" width="11.140625" style="45" customWidth="1"/>
    <col min="8450" max="8450" width="57.28515625" style="45" customWidth="1"/>
    <col min="8451" max="8451" width="9.5703125" style="45" customWidth="1"/>
    <col min="8452" max="8452" width="16" style="45" customWidth="1"/>
    <col min="8453" max="8704" width="11.7109375" style="45"/>
    <col min="8705" max="8705" width="11.140625" style="45" customWidth="1"/>
    <col min="8706" max="8706" width="57.28515625" style="45" customWidth="1"/>
    <col min="8707" max="8707" width="9.5703125" style="45" customWidth="1"/>
    <col min="8708" max="8708" width="16" style="45" customWidth="1"/>
    <col min="8709" max="8960" width="11.7109375" style="45"/>
    <col min="8961" max="8961" width="11.140625" style="45" customWidth="1"/>
    <col min="8962" max="8962" width="57.28515625" style="45" customWidth="1"/>
    <col min="8963" max="8963" width="9.5703125" style="45" customWidth="1"/>
    <col min="8964" max="8964" width="16" style="45" customWidth="1"/>
    <col min="8965" max="9216" width="11.7109375" style="45"/>
    <col min="9217" max="9217" width="11.140625" style="45" customWidth="1"/>
    <col min="9218" max="9218" width="57.28515625" style="45" customWidth="1"/>
    <col min="9219" max="9219" width="9.5703125" style="45" customWidth="1"/>
    <col min="9220" max="9220" width="16" style="45" customWidth="1"/>
    <col min="9221" max="9472" width="11.7109375" style="45"/>
    <col min="9473" max="9473" width="11.140625" style="45" customWidth="1"/>
    <col min="9474" max="9474" width="57.28515625" style="45" customWidth="1"/>
    <col min="9475" max="9475" width="9.5703125" style="45" customWidth="1"/>
    <col min="9476" max="9476" width="16" style="45" customWidth="1"/>
    <col min="9477" max="9728" width="11.7109375" style="45"/>
    <col min="9729" max="9729" width="11.140625" style="45" customWidth="1"/>
    <col min="9730" max="9730" width="57.28515625" style="45" customWidth="1"/>
    <col min="9731" max="9731" width="9.5703125" style="45" customWidth="1"/>
    <col min="9732" max="9732" width="16" style="45" customWidth="1"/>
    <col min="9733" max="9984" width="11.7109375" style="45"/>
    <col min="9985" max="9985" width="11.140625" style="45" customWidth="1"/>
    <col min="9986" max="9986" width="57.28515625" style="45" customWidth="1"/>
    <col min="9987" max="9987" width="9.5703125" style="45" customWidth="1"/>
    <col min="9988" max="9988" width="16" style="45" customWidth="1"/>
    <col min="9989" max="10240" width="11.7109375" style="45"/>
    <col min="10241" max="10241" width="11.140625" style="45" customWidth="1"/>
    <col min="10242" max="10242" width="57.28515625" style="45" customWidth="1"/>
    <col min="10243" max="10243" width="9.5703125" style="45" customWidth="1"/>
    <col min="10244" max="10244" width="16" style="45" customWidth="1"/>
    <col min="10245" max="10496" width="11.7109375" style="45"/>
    <col min="10497" max="10497" width="11.140625" style="45" customWidth="1"/>
    <col min="10498" max="10498" width="57.28515625" style="45" customWidth="1"/>
    <col min="10499" max="10499" width="9.5703125" style="45" customWidth="1"/>
    <col min="10500" max="10500" width="16" style="45" customWidth="1"/>
    <col min="10501" max="10752" width="11.7109375" style="45"/>
    <col min="10753" max="10753" width="11.140625" style="45" customWidth="1"/>
    <col min="10754" max="10754" width="57.28515625" style="45" customWidth="1"/>
    <col min="10755" max="10755" width="9.5703125" style="45" customWidth="1"/>
    <col min="10756" max="10756" width="16" style="45" customWidth="1"/>
    <col min="10757" max="11008" width="11.7109375" style="45"/>
    <col min="11009" max="11009" width="11.140625" style="45" customWidth="1"/>
    <col min="11010" max="11010" width="57.28515625" style="45" customWidth="1"/>
    <col min="11011" max="11011" width="9.5703125" style="45" customWidth="1"/>
    <col min="11012" max="11012" width="16" style="45" customWidth="1"/>
    <col min="11013" max="11264" width="11.7109375" style="45"/>
    <col min="11265" max="11265" width="11.140625" style="45" customWidth="1"/>
    <col min="11266" max="11266" width="57.28515625" style="45" customWidth="1"/>
    <col min="11267" max="11267" width="9.5703125" style="45" customWidth="1"/>
    <col min="11268" max="11268" width="16" style="45" customWidth="1"/>
    <col min="11269" max="11520" width="11.7109375" style="45"/>
    <col min="11521" max="11521" width="11.140625" style="45" customWidth="1"/>
    <col min="11522" max="11522" width="57.28515625" style="45" customWidth="1"/>
    <col min="11523" max="11523" width="9.5703125" style="45" customWidth="1"/>
    <col min="11524" max="11524" width="16" style="45" customWidth="1"/>
    <col min="11525" max="11776" width="11.7109375" style="45"/>
    <col min="11777" max="11777" width="11.140625" style="45" customWidth="1"/>
    <col min="11778" max="11778" width="57.28515625" style="45" customWidth="1"/>
    <col min="11779" max="11779" width="9.5703125" style="45" customWidth="1"/>
    <col min="11780" max="11780" width="16" style="45" customWidth="1"/>
    <col min="11781" max="12032" width="11.7109375" style="45"/>
    <col min="12033" max="12033" width="11.140625" style="45" customWidth="1"/>
    <col min="12034" max="12034" width="57.28515625" style="45" customWidth="1"/>
    <col min="12035" max="12035" width="9.5703125" style="45" customWidth="1"/>
    <col min="12036" max="12036" width="16" style="45" customWidth="1"/>
    <col min="12037" max="12288" width="11.7109375" style="45"/>
    <col min="12289" max="12289" width="11.140625" style="45" customWidth="1"/>
    <col min="12290" max="12290" width="57.28515625" style="45" customWidth="1"/>
    <col min="12291" max="12291" width="9.5703125" style="45" customWidth="1"/>
    <col min="12292" max="12292" width="16" style="45" customWidth="1"/>
    <col min="12293" max="12544" width="11.7109375" style="45"/>
    <col min="12545" max="12545" width="11.140625" style="45" customWidth="1"/>
    <col min="12546" max="12546" width="57.28515625" style="45" customWidth="1"/>
    <col min="12547" max="12547" width="9.5703125" style="45" customWidth="1"/>
    <col min="12548" max="12548" width="16" style="45" customWidth="1"/>
    <col min="12549" max="12800" width="11.7109375" style="45"/>
    <col min="12801" max="12801" width="11.140625" style="45" customWidth="1"/>
    <col min="12802" max="12802" width="57.28515625" style="45" customWidth="1"/>
    <col min="12803" max="12803" width="9.5703125" style="45" customWidth="1"/>
    <col min="12804" max="12804" width="16" style="45" customWidth="1"/>
    <col min="12805" max="13056" width="11.7109375" style="45"/>
    <col min="13057" max="13057" width="11.140625" style="45" customWidth="1"/>
    <col min="13058" max="13058" width="57.28515625" style="45" customWidth="1"/>
    <col min="13059" max="13059" width="9.5703125" style="45" customWidth="1"/>
    <col min="13060" max="13060" width="16" style="45" customWidth="1"/>
    <col min="13061" max="13312" width="11.7109375" style="45"/>
    <col min="13313" max="13313" width="11.140625" style="45" customWidth="1"/>
    <col min="13314" max="13314" width="57.28515625" style="45" customWidth="1"/>
    <col min="13315" max="13315" width="9.5703125" style="45" customWidth="1"/>
    <col min="13316" max="13316" width="16" style="45" customWidth="1"/>
    <col min="13317" max="13568" width="11.7109375" style="45"/>
    <col min="13569" max="13569" width="11.140625" style="45" customWidth="1"/>
    <col min="13570" max="13570" width="57.28515625" style="45" customWidth="1"/>
    <col min="13571" max="13571" width="9.5703125" style="45" customWidth="1"/>
    <col min="13572" max="13572" width="16" style="45" customWidth="1"/>
    <col min="13573" max="13824" width="11.7109375" style="45"/>
    <col min="13825" max="13825" width="11.140625" style="45" customWidth="1"/>
    <col min="13826" max="13826" width="57.28515625" style="45" customWidth="1"/>
    <col min="13827" max="13827" width="9.5703125" style="45" customWidth="1"/>
    <col min="13828" max="13828" width="16" style="45" customWidth="1"/>
    <col min="13829" max="14080" width="11.7109375" style="45"/>
    <col min="14081" max="14081" width="11.140625" style="45" customWidth="1"/>
    <col min="14082" max="14082" width="57.28515625" style="45" customWidth="1"/>
    <col min="14083" max="14083" width="9.5703125" style="45" customWidth="1"/>
    <col min="14084" max="14084" width="16" style="45" customWidth="1"/>
    <col min="14085" max="14336" width="11.7109375" style="45"/>
    <col min="14337" max="14337" width="11.140625" style="45" customWidth="1"/>
    <col min="14338" max="14338" width="57.28515625" style="45" customWidth="1"/>
    <col min="14339" max="14339" width="9.5703125" style="45" customWidth="1"/>
    <col min="14340" max="14340" width="16" style="45" customWidth="1"/>
    <col min="14341" max="14592" width="11.7109375" style="45"/>
    <col min="14593" max="14593" width="11.140625" style="45" customWidth="1"/>
    <col min="14594" max="14594" width="57.28515625" style="45" customWidth="1"/>
    <col min="14595" max="14595" width="9.5703125" style="45" customWidth="1"/>
    <col min="14596" max="14596" width="16" style="45" customWidth="1"/>
    <col min="14597" max="14848" width="11.7109375" style="45"/>
    <col min="14849" max="14849" width="11.140625" style="45" customWidth="1"/>
    <col min="14850" max="14850" width="57.28515625" style="45" customWidth="1"/>
    <col min="14851" max="14851" width="9.5703125" style="45" customWidth="1"/>
    <col min="14852" max="14852" width="16" style="45" customWidth="1"/>
    <col min="14853" max="15104" width="11.7109375" style="45"/>
    <col min="15105" max="15105" width="11.140625" style="45" customWidth="1"/>
    <col min="15106" max="15106" width="57.28515625" style="45" customWidth="1"/>
    <col min="15107" max="15107" width="9.5703125" style="45" customWidth="1"/>
    <col min="15108" max="15108" width="16" style="45" customWidth="1"/>
    <col min="15109" max="15360" width="11.7109375" style="45"/>
    <col min="15361" max="15361" width="11.140625" style="45" customWidth="1"/>
    <col min="15362" max="15362" width="57.28515625" style="45" customWidth="1"/>
    <col min="15363" max="15363" width="9.5703125" style="45" customWidth="1"/>
    <col min="15364" max="15364" width="16" style="45" customWidth="1"/>
    <col min="15365" max="15616" width="11.7109375" style="45"/>
    <col min="15617" max="15617" width="11.140625" style="45" customWidth="1"/>
    <col min="15618" max="15618" width="57.28515625" style="45" customWidth="1"/>
    <col min="15619" max="15619" width="9.5703125" style="45" customWidth="1"/>
    <col min="15620" max="15620" width="16" style="45" customWidth="1"/>
    <col min="15621" max="15872" width="11.7109375" style="45"/>
    <col min="15873" max="15873" width="11.140625" style="45" customWidth="1"/>
    <col min="15874" max="15874" width="57.28515625" style="45" customWidth="1"/>
    <col min="15875" max="15875" width="9.5703125" style="45" customWidth="1"/>
    <col min="15876" max="15876" width="16" style="45" customWidth="1"/>
    <col min="15877" max="16128" width="11.7109375" style="45"/>
    <col min="16129" max="16129" width="11.140625" style="45" customWidth="1"/>
    <col min="16130" max="16130" width="57.28515625" style="45" customWidth="1"/>
    <col min="16131" max="16131" width="9.5703125" style="45" customWidth="1"/>
    <col min="16132" max="16132" width="16" style="45" customWidth="1"/>
    <col min="16133" max="16384" width="11.7109375" style="45"/>
  </cols>
  <sheetData>
    <row r="1" spans="1:6">
      <c r="A1" s="42"/>
      <c r="B1" s="43"/>
      <c r="C1" s="44"/>
      <c r="D1" s="89"/>
    </row>
    <row r="2" spans="1:6" ht="15.75" customHeight="1" thickBot="1">
      <c r="A2" s="46"/>
      <c r="D2" s="90"/>
    </row>
    <row r="3" spans="1:6" s="49" customFormat="1" ht="32.25" thickBot="1">
      <c r="A3" s="47" t="s">
        <v>10</v>
      </c>
      <c r="B3" s="48" t="s">
        <v>11</v>
      </c>
      <c r="C3" s="48" t="s">
        <v>12</v>
      </c>
      <c r="D3" s="91" t="s">
        <v>0</v>
      </c>
    </row>
    <row r="4" spans="1:6">
      <c r="A4" s="50"/>
      <c r="B4" s="49"/>
      <c r="C4" s="51"/>
      <c r="D4" s="52"/>
    </row>
    <row r="5" spans="1:6">
      <c r="A5" s="50"/>
      <c r="B5" s="49" t="s">
        <v>23</v>
      </c>
      <c r="C5" s="51"/>
      <c r="D5" s="92"/>
      <c r="E5" s="54"/>
      <c r="F5" s="54"/>
    </row>
    <row r="6" spans="1:6">
      <c r="A6" s="50"/>
      <c r="B6" s="49"/>
      <c r="C6" s="51"/>
      <c r="D6" s="92"/>
      <c r="E6" s="54"/>
      <c r="F6" s="54"/>
    </row>
    <row r="7" spans="1:6">
      <c r="A7" s="50"/>
      <c r="B7" s="49"/>
      <c r="C7" s="51"/>
      <c r="D7" s="92"/>
      <c r="E7" s="54"/>
      <c r="F7" s="54"/>
    </row>
    <row r="8" spans="1:6">
      <c r="A8" s="53" t="s">
        <v>24</v>
      </c>
      <c r="B8" s="56" t="s">
        <v>25</v>
      </c>
      <c r="C8" s="51" t="s">
        <v>26</v>
      </c>
      <c r="D8" s="92">
        <v>10600</v>
      </c>
      <c r="E8" s="54"/>
      <c r="F8" s="54"/>
    </row>
    <row r="9" spans="1:6">
      <c r="A9" s="50"/>
      <c r="B9" s="49"/>
      <c r="C9" s="51"/>
      <c r="D9" s="92"/>
      <c r="E9" s="54"/>
      <c r="F9" s="54"/>
    </row>
    <row r="10" spans="1:6" ht="63">
      <c r="A10" s="53" t="s">
        <v>27</v>
      </c>
      <c r="B10" s="56" t="s">
        <v>28</v>
      </c>
      <c r="C10" s="51" t="s">
        <v>26</v>
      </c>
      <c r="D10" s="92">
        <v>153700</v>
      </c>
      <c r="E10" s="54"/>
      <c r="F10" s="54"/>
    </row>
    <row r="11" spans="1:6">
      <c r="A11" s="53"/>
      <c r="B11" s="57" t="s">
        <v>13</v>
      </c>
      <c r="C11" s="51"/>
      <c r="D11" s="92"/>
      <c r="E11" s="54"/>
      <c r="F11" s="54"/>
    </row>
    <row r="12" spans="1:6">
      <c r="A12" s="53"/>
      <c r="B12" s="55" t="s">
        <v>29</v>
      </c>
      <c r="C12" s="51"/>
      <c r="D12" s="92"/>
      <c r="E12" s="54"/>
      <c r="F12" s="54"/>
    </row>
    <row r="13" spans="1:6">
      <c r="A13" s="53"/>
      <c r="B13" s="55" t="s">
        <v>30</v>
      </c>
      <c r="C13" s="51"/>
      <c r="D13" s="92"/>
      <c r="E13" s="54"/>
      <c r="F13" s="54"/>
    </row>
    <row r="14" spans="1:6">
      <c r="A14" s="53"/>
      <c r="B14" s="55" t="s">
        <v>31</v>
      </c>
      <c r="C14" s="51"/>
      <c r="D14" s="92"/>
      <c r="E14" s="54"/>
      <c r="F14" s="54"/>
    </row>
    <row r="15" spans="1:6">
      <c r="A15" s="53"/>
      <c r="B15" s="57" t="s">
        <v>14</v>
      </c>
      <c r="C15" s="51"/>
      <c r="D15" s="92"/>
      <c r="E15" s="54"/>
      <c r="F15" s="54"/>
    </row>
    <row r="16" spans="1:6">
      <c r="A16" s="53"/>
      <c r="B16" s="55" t="s">
        <v>32</v>
      </c>
      <c r="C16" s="51" t="s">
        <v>26</v>
      </c>
      <c r="D16" s="92">
        <v>26500</v>
      </c>
      <c r="E16" s="54"/>
      <c r="F16" s="54"/>
    </row>
    <row r="17" spans="1:6">
      <c r="A17" s="53"/>
      <c r="B17" s="55"/>
      <c r="C17" s="51"/>
      <c r="D17" s="92"/>
      <c r="E17" s="54"/>
      <c r="F17" s="54"/>
    </row>
    <row r="18" spans="1:6">
      <c r="A18" s="53" t="s">
        <v>33</v>
      </c>
      <c r="B18" s="56" t="s">
        <v>34</v>
      </c>
      <c r="C18" s="51" t="s">
        <v>35</v>
      </c>
      <c r="D18" s="92">
        <v>8000</v>
      </c>
      <c r="E18" s="54"/>
      <c r="F18" s="54"/>
    </row>
    <row r="19" spans="1:6">
      <c r="A19" s="53"/>
      <c r="B19" s="56"/>
      <c r="C19" s="51"/>
      <c r="D19" s="92"/>
      <c r="E19" s="54"/>
      <c r="F19" s="54"/>
    </row>
    <row r="20" spans="1:6">
      <c r="A20" s="58" t="s">
        <v>36</v>
      </c>
      <c r="B20" s="45" t="s">
        <v>15</v>
      </c>
      <c r="C20" s="51"/>
      <c r="D20" s="92"/>
    </row>
    <row r="21" spans="1:6">
      <c r="A21" s="53"/>
      <c r="B21" s="55"/>
      <c r="C21" s="51"/>
      <c r="D21" s="92"/>
      <c r="E21" s="54"/>
      <c r="F21" s="54"/>
    </row>
    <row r="22" spans="1:6" ht="63">
      <c r="A22" s="53"/>
      <c r="B22" s="93" t="s">
        <v>37</v>
      </c>
      <c r="C22" s="51"/>
      <c r="D22" s="92"/>
      <c r="E22" s="54"/>
      <c r="F22" s="54"/>
    </row>
    <row r="23" spans="1:6">
      <c r="A23" s="53"/>
      <c r="B23" s="55"/>
      <c r="C23" s="51"/>
      <c r="D23" s="92"/>
      <c r="E23" s="54"/>
      <c r="F23" s="54"/>
    </row>
    <row r="24" spans="1:6">
      <c r="A24" s="58"/>
      <c r="B24" s="59" t="s">
        <v>17</v>
      </c>
      <c r="C24" s="51"/>
      <c r="D24" s="92"/>
    </row>
    <row r="25" spans="1:6">
      <c r="A25" s="58"/>
      <c r="B25" s="60" t="s">
        <v>38</v>
      </c>
      <c r="C25" s="51" t="s">
        <v>39</v>
      </c>
      <c r="D25" s="92">
        <v>33000</v>
      </c>
    </row>
    <row r="26" spans="1:6">
      <c r="A26" s="58"/>
      <c r="B26" s="61" t="s">
        <v>16</v>
      </c>
      <c r="C26" s="51" t="s">
        <v>40</v>
      </c>
      <c r="D26" s="92">
        <v>13200</v>
      </c>
    </row>
    <row r="27" spans="1:6">
      <c r="A27" s="53"/>
      <c r="B27" s="62"/>
      <c r="C27" s="51"/>
      <c r="D27" s="92"/>
      <c r="E27" s="54"/>
      <c r="F27" s="54"/>
    </row>
    <row r="28" spans="1:6">
      <c r="A28" s="58"/>
      <c r="B28" s="94"/>
      <c r="C28" s="51"/>
      <c r="D28" s="92"/>
    </row>
    <row r="29" spans="1:6">
      <c r="A29" s="58"/>
      <c r="B29" s="45" t="s">
        <v>18</v>
      </c>
      <c r="C29" s="51" t="s">
        <v>41</v>
      </c>
      <c r="D29" s="92">
        <v>2300</v>
      </c>
    </row>
    <row r="30" spans="1:6">
      <c r="A30" s="58"/>
      <c r="B30" s="45" t="s">
        <v>19</v>
      </c>
      <c r="C30" s="51" t="s">
        <v>41</v>
      </c>
      <c r="D30" s="92">
        <v>2300</v>
      </c>
    </row>
    <row r="31" spans="1:6">
      <c r="A31" s="58"/>
      <c r="C31" s="51"/>
      <c r="D31" s="92"/>
    </row>
    <row r="32" spans="1:6">
      <c r="A32" s="58"/>
      <c r="C32" s="51"/>
      <c r="D32" s="92"/>
    </row>
    <row r="33" spans="1:4">
      <c r="A33" s="58"/>
      <c r="C33" s="51"/>
      <c r="D33" s="92"/>
    </row>
    <row r="34" spans="1:4">
      <c r="A34" s="95"/>
      <c r="B34" s="96"/>
      <c r="C34" s="97"/>
      <c r="D34" s="98"/>
    </row>
    <row r="35" spans="1:4">
      <c r="A35" s="58"/>
      <c r="B35" s="63" t="s">
        <v>20</v>
      </c>
      <c r="C35" s="51"/>
      <c r="D35" s="99">
        <f>SUM(D5:D32)</f>
        <v>249600</v>
      </c>
    </row>
    <row r="36" spans="1:4">
      <c r="A36" s="58"/>
      <c r="C36" s="51"/>
      <c r="D36" s="92"/>
    </row>
    <row r="37" spans="1:4">
      <c r="A37" s="58"/>
      <c r="B37" s="64" t="s">
        <v>9</v>
      </c>
      <c r="C37" s="51"/>
      <c r="D37" s="92"/>
    </row>
    <row r="38" spans="1:4">
      <c r="A38" s="58"/>
      <c r="B38" s="64" t="s">
        <v>42</v>
      </c>
      <c r="C38" s="51"/>
      <c r="D38" s="92"/>
    </row>
    <row r="39" spans="1:4">
      <c r="A39" s="58"/>
      <c r="B39" s="64" t="s">
        <v>43</v>
      </c>
      <c r="C39" s="51"/>
      <c r="D39" s="92"/>
    </row>
    <row r="40" spans="1:4">
      <c r="A40" s="58"/>
      <c r="B40" s="64" t="s">
        <v>44</v>
      </c>
      <c r="C40" s="51"/>
      <c r="D40" s="92"/>
    </row>
    <row r="41" spans="1:4" ht="16.5" thickBot="1">
      <c r="A41" s="65"/>
      <c r="B41" s="100"/>
      <c r="C41" s="66"/>
      <c r="D41" s="67"/>
    </row>
    <row r="42" spans="1:4">
      <c r="C42" s="54"/>
      <c r="D42" s="54"/>
    </row>
    <row r="43" spans="1:4">
      <c r="C43" s="54"/>
      <c r="D43" s="54"/>
    </row>
    <row r="44" spans="1:4">
      <c r="C44" s="54"/>
      <c r="D44" s="54"/>
    </row>
    <row r="45" spans="1:4">
      <c r="C45" s="54"/>
      <c r="D45" s="54"/>
    </row>
    <row r="46" spans="1:4">
      <c r="C46" s="54"/>
      <c r="D46" s="54"/>
    </row>
    <row r="47" spans="1:4">
      <c r="C47" s="54"/>
      <c r="D47" s="54"/>
    </row>
    <row r="48" spans="1:4">
      <c r="C48" s="54"/>
      <c r="D48" s="54"/>
    </row>
    <row r="49" spans="3:4">
      <c r="C49" s="54"/>
      <c r="D49" s="54"/>
    </row>
    <row r="50" spans="3:4">
      <c r="C50" s="54"/>
      <c r="D50" s="54"/>
    </row>
    <row r="51" spans="3:4">
      <c r="C51" s="54"/>
      <c r="D51" s="54"/>
    </row>
    <row r="52" spans="3:4">
      <c r="C52" s="54"/>
      <c r="D52" s="54"/>
    </row>
    <row r="53" spans="3:4">
      <c r="C53" s="54"/>
      <c r="D53" s="54"/>
    </row>
    <row r="54" spans="3:4">
      <c r="C54" s="54"/>
      <c r="D54" s="54"/>
    </row>
    <row r="55" spans="3:4">
      <c r="C55" s="54"/>
      <c r="D55" s="54"/>
    </row>
    <row r="56" spans="3:4">
      <c r="C56" s="54"/>
      <c r="D56" s="54"/>
    </row>
    <row r="57" spans="3:4">
      <c r="C57" s="54"/>
      <c r="D57" s="54"/>
    </row>
    <row r="58" spans="3:4">
      <c r="C58" s="54"/>
      <c r="D58" s="54"/>
    </row>
    <row r="59" spans="3:4">
      <c r="C59" s="54"/>
      <c r="D59" s="54"/>
    </row>
    <row r="60" spans="3:4">
      <c r="C60" s="54"/>
      <c r="D60" s="54"/>
    </row>
    <row r="61" spans="3:4">
      <c r="C61" s="54"/>
      <c r="D61" s="54"/>
    </row>
    <row r="62" spans="3:4">
      <c r="C62" s="54"/>
      <c r="D62" s="54"/>
    </row>
    <row r="63" spans="3:4">
      <c r="C63" s="54"/>
      <c r="D63" s="54"/>
    </row>
    <row r="64" spans="3:4">
      <c r="C64" s="54"/>
      <c r="D64" s="54"/>
    </row>
    <row r="65" spans="3:4">
      <c r="C65" s="54"/>
      <c r="D65" s="54"/>
    </row>
    <row r="66" spans="3:4">
      <c r="C66" s="54"/>
      <c r="D66" s="54"/>
    </row>
    <row r="67" spans="3:4">
      <c r="C67" s="54"/>
      <c r="D67" s="54"/>
    </row>
    <row r="68" spans="3:4">
      <c r="C68" s="54"/>
      <c r="D68" s="54"/>
    </row>
    <row r="69" spans="3:4">
      <c r="C69" s="54"/>
      <c r="D69" s="54"/>
    </row>
    <row r="70" spans="3:4">
      <c r="C70" s="54"/>
      <c r="D70" s="54"/>
    </row>
    <row r="71" spans="3:4">
      <c r="C71" s="54"/>
      <c r="D71" s="54"/>
    </row>
    <row r="72" spans="3:4">
      <c r="C72" s="54"/>
      <c r="D72" s="54"/>
    </row>
    <row r="73" spans="3:4">
      <c r="C73" s="54"/>
      <c r="D73" s="54"/>
    </row>
    <row r="74" spans="3:4">
      <c r="C74" s="54"/>
      <c r="D74" s="54"/>
    </row>
    <row r="75" spans="3:4">
      <c r="C75" s="54"/>
      <c r="D75" s="54"/>
    </row>
    <row r="76" spans="3:4">
      <c r="C76" s="54"/>
      <c r="D76" s="54"/>
    </row>
    <row r="77" spans="3:4">
      <c r="C77" s="54"/>
      <c r="D77" s="54"/>
    </row>
    <row r="78" spans="3:4">
      <c r="C78" s="54"/>
      <c r="D78" s="54"/>
    </row>
    <row r="79" spans="3:4">
      <c r="C79" s="54"/>
      <c r="D79" s="54"/>
    </row>
    <row r="80" spans="3:4">
      <c r="C80" s="54"/>
      <c r="D80" s="54"/>
    </row>
    <row r="81" spans="3:4">
      <c r="C81" s="54"/>
      <c r="D81" s="54"/>
    </row>
    <row r="82" spans="3:4">
      <c r="C82" s="54"/>
      <c r="D82" s="54"/>
    </row>
    <row r="83" spans="3:4">
      <c r="C83" s="54"/>
      <c r="D83" s="54"/>
    </row>
    <row r="84" spans="3:4">
      <c r="C84" s="54"/>
      <c r="D84" s="54"/>
    </row>
    <row r="85" spans="3:4">
      <c r="C85" s="54"/>
      <c r="D85" s="54"/>
    </row>
    <row r="86" spans="3:4">
      <c r="C86" s="54"/>
      <c r="D86" s="54"/>
    </row>
    <row r="87" spans="3:4">
      <c r="C87" s="54"/>
      <c r="D87" s="54"/>
    </row>
    <row r="88" spans="3:4">
      <c r="C88" s="54"/>
      <c r="D88" s="54"/>
    </row>
    <row r="89" spans="3:4">
      <c r="C89" s="54"/>
      <c r="D89" s="54"/>
    </row>
    <row r="90" spans="3:4">
      <c r="C90" s="54"/>
      <c r="D90" s="54"/>
    </row>
    <row r="91" spans="3:4">
      <c r="C91" s="54"/>
      <c r="D91" s="54"/>
    </row>
    <row r="92" spans="3:4">
      <c r="C92" s="54"/>
      <c r="D92" s="54"/>
    </row>
    <row r="93" spans="3:4">
      <c r="C93" s="54"/>
      <c r="D93" s="54"/>
    </row>
    <row r="94" spans="3:4">
      <c r="C94" s="54"/>
      <c r="D94" s="54"/>
    </row>
    <row r="95" spans="3:4">
      <c r="C95" s="54"/>
      <c r="D95" s="54"/>
    </row>
    <row r="96" spans="3:4">
      <c r="C96" s="54"/>
      <c r="D96" s="54"/>
    </row>
    <row r="97" spans="3:4">
      <c r="C97" s="54"/>
      <c r="D97" s="54"/>
    </row>
    <row r="98" spans="3:4">
      <c r="C98" s="54"/>
      <c r="D98" s="54"/>
    </row>
    <row r="99" spans="3:4">
      <c r="C99" s="54"/>
      <c r="D99" s="54"/>
    </row>
    <row r="100" spans="3:4">
      <c r="C100" s="54"/>
      <c r="D100" s="54"/>
    </row>
    <row r="101" spans="3:4">
      <c r="C101" s="54"/>
      <c r="D101" s="54"/>
    </row>
    <row r="102" spans="3:4">
      <c r="C102" s="54"/>
      <c r="D102" s="54"/>
    </row>
    <row r="103" spans="3:4">
      <c r="C103" s="54"/>
      <c r="D103" s="54"/>
    </row>
    <row r="104" spans="3:4">
      <c r="C104" s="54"/>
      <c r="D104" s="54"/>
    </row>
    <row r="105" spans="3:4">
      <c r="C105" s="54"/>
      <c r="D105" s="54"/>
    </row>
    <row r="106" spans="3:4">
      <c r="C106" s="54"/>
      <c r="D106" s="54"/>
    </row>
    <row r="107" spans="3:4">
      <c r="C107" s="54"/>
      <c r="D107" s="54"/>
    </row>
    <row r="108" spans="3:4">
      <c r="C108" s="54"/>
      <c r="D108" s="54"/>
    </row>
    <row r="109" spans="3:4">
      <c r="C109" s="54"/>
      <c r="D109" s="54"/>
    </row>
    <row r="110" spans="3:4">
      <c r="C110" s="54"/>
      <c r="D110" s="54"/>
    </row>
    <row r="111" spans="3:4">
      <c r="C111" s="54"/>
      <c r="D111" s="54"/>
    </row>
    <row r="112" spans="3:4">
      <c r="C112" s="54"/>
      <c r="D112" s="54"/>
    </row>
    <row r="113" spans="3:4">
      <c r="C113" s="54"/>
      <c r="D113" s="54"/>
    </row>
    <row r="114" spans="3:4">
      <c r="C114" s="54"/>
      <c r="D114" s="54"/>
    </row>
    <row r="115" spans="3:4">
      <c r="C115" s="54"/>
      <c r="D115" s="54"/>
    </row>
    <row r="116" spans="3:4">
      <c r="C116" s="54"/>
      <c r="D116" s="54"/>
    </row>
    <row r="117" spans="3:4">
      <c r="C117" s="54"/>
      <c r="D117" s="54"/>
    </row>
    <row r="118" spans="3:4">
      <c r="C118" s="54"/>
      <c r="D118" s="54"/>
    </row>
    <row r="119" spans="3:4">
      <c r="C119" s="54"/>
      <c r="D119" s="54"/>
    </row>
    <row r="120" spans="3:4">
      <c r="C120" s="54"/>
      <c r="D120" s="54"/>
    </row>
    <row r="121" spans="3:4">
      <c r="C121" s="54"/>
      <c r="D121" s="54"/>
    </row>
    <row r="122" spans="3:4">
      <c r="C122" s="54"/>
      <c r="D122" s="54"/>
    </row>
    <row r="123" spans="3:4">
      <c r="C123" s="54"/>
      <c r="D123" s="54"/>
    </row>
    <row r="124" spans="3:4">
      <c r="C124" s="54"/>
      <c r="D124" s="54"/>
    </row>
    <row r="125" spans="3:4">
      <c r="C125" s="54"/>
      <c r="D125" s="54"/>
    </row>
    <row r="126" spans="3:4">
      <c r="C126" s="54"/>
      <c r="D126" s="54"/>
    </row>
    <row r="127" spans="3:4">
      <c r="C127" s="54"/>
      <c r="D127" s="54"/>
    </row>
    <row r="128" spans="3:4">
      <c r="C128" s="54"/>
      <c r="D128" s="54"/>
    </row>
    <row r="129" spans="3:4">
      <c r="C129" s="54"/>
      <c r="D129" s="54"/>
    </row>
    <row r="130" spans="3:4">
      <c r="C130" s="54"/>
      <c r="D130" s="54"/>
    </row>
    <row r="131" spans="3:4">
      <c r="C131" s="54"/>
      <c r="D131" s="54"/>
    </row>
    <row r="132" spans="3:4">
      <c r="C132" s="54"/>
      <c r="D132" s="54"/>
    </row>
    <row r="133" spans="3:4">
      <c r="C133" s="54"/>
      <c r="D133" s="54"/>
    </row>
    <row r="134" spans="3:4">
      <c r="C134" s="54"/>
      <c r="D134" s="54"/>
    </row>
    <row r="135" spans="3:4">
      <c r="C135" s="54"/>
      <c r="D135" s="54"/>
    </row>
    <row r="136" spans="3:4">
      <c r="C136" s="54"/>
      <c r="D136" s="54"/>
    </row>
    <row r="137" spans="3:4">
      <c r="C137" s="54"/>
      <c r="D137" s="54"/>
    </row>
    <row r="138" spans="3:4">
      <c r="C138" s="54"/>
      <c r="D138" s="54"/>
    </row>
    <row r="139" spans="3:4">
      <c r="C139" s="54"/>
      <c r="D139" s="54"/>
    </row>
    <row r="140" spans="3:4">
      <c r="C140" s="54"/>
      <c r="D140" s="54"/>
    </row>
    <row r="141" spans="3:4">
      <c r="C141" s="54"/>
      <c r="D141" s="54"/>
    </row>
    <row r="142" spans="3:4">
      <c r="C142" s="54"/>
      <c r="D142" s="54"/>
    </row>
    <row r="143" spans="3:4">
      <c r="C143" s="54"/>
      <c r="D143" s="54"/>
    </row>
    <row r="144" spans="3:4">
      <c r="C144" s="54"/>
      <c r="D144" s="54"/>
    </row>
    <row r="145" spans="3:4">
      <c r="C145" s="54"/>
      <c r="D145" s="54"/>
    </row>
    <row r="146" spans="3:4">
      <c r="C146" s="54"/>
      <c r="D146" s="54"/>
    </row>
    <row r="147" spans="3:4">
      <c r="C147" s="54"/>
      <c r="D147" s="54"/>
    </row>
    <row r="148" spans="3:4">
      <c r="C148" s="54"/>
      <c r="D148" s="54"/>
    </row>
    <row r="149" spans="3:4">
      <c r="C149" s="54"/>
      <c r="D149" s="54"/>
    </row>
    <row r="150" spans="3:4">
      <c r="C150" s="54"/>
      <c r="D150" s="54"/>
    </row>
    <row r="151" spans="3:4">
      <c r="C151" s="54"/>
      <c r="D151" s="54"/>
    </row>
    <row r="152" spans="3:4">
      <c r="C152" s="54"/>
      <c r="D152" s="54"/>
    </row>
    <row r="153" spans="3:4">
      <c r="C153" s="54"/>
      <c r="D153" s="54"/>
    </row>
    <row r="154" spans="3:4">
      <c r="C154" s="54"/>
      <c r="D154" s="54"/>
    </row>
    <row r="155" spans="3:4">
      <c r="C155" s="54"/>
      <c r="D155" s="54"/>
    </row>
    <row r="156" spans="3:4">
      <c r="C156" s="54"/>
      <c r="D156" s="54"/>
    </row>
    <row r="157" spans="3:4">
      <c r="C157" s="54"/>
      <c r="D157" s="54"/>
    </row>
    <row r="158" spans="3:4">
      <c r="C158" s="54"/>
      <c r="D158" s="54"/>
    </row>
    <row r="159" spans="3:4">
      <c r="C159" s="54"/>
      <c r="D159" s="54"/>
    </row>
    <row r="160" spans="3:4">
      <c r="C160" s="54"/>
      <c r="D160" s="54"/>
    </row>
    <row r="161" spans="3:4">
      <c r="C161" s="54"/>
      <c r="D161" s="54"/>
    </row>
    <row r="162" spans="3:4">
      <c r="C162" s="54"/>
      <c r="D162" s="54"/>
    </row>
    <row r="163" spans="3:4">
      <c r="C163" s="54"/>
      <c r="D163" s="54"/>
    </row>
    <row r="164" spans="3:4">
      <c r="C164" s="54"/>
      <c r="D164" s="54"/>
    </row>
    <row r="165" spans="3:4">
      <c r="C165" s="54"/>
      <c r="D165" s="54"/>
    </row>
    <row r="166" spans="3:4">
      <c r="C166" s="54"/>
      <c r="D166" s="54"/>
    </row>
    <row r="167" spans="3:4">
      <c r="C167" s="54"/>
      <c r="D167" s="54"/>
    </row>
    <row r="168" spans="3:4">
      <c r="C168" s="54"/>
      <c r="D168" s="54"/>
    </row>
    <row r="169" spans="3:4">
      <c r="C169" s="54"/>
      <c r="D169" s="54"/>
    </row>
    <row r="170" spans="3:4">
      <c r="C170" s="54"/>
      <c r="D170" s="54"/>
    </row>
    <row r="171" spans="3:4">
      <c r="C171" s="54"/>
      <c r="D171" s="54"/>
    </row>
    <row r="172" spans="3:4">
      <c r="C172" s="54"/>
      <c r="D172" s="54"/>
    </row>
    <row r="173" spans="3:4">
      <c r="C173" s="54"/>
      <c r="D173" s="54"/>
    </row>
    <row r="174" spans="3:4">
      <c r="C174" s="54"/>
      <c r="D174" s="54"/>
    </row>
    <row r="175" spans="3:4">
      <c r="C175" s="54"/>
      <c r="D175" s="54"/>
    </row>
    <row r="176" spans="3:4">
      <c r="C176" s="54"/>
      <c r="D176" s="54"/>
    </row>
    <row r="177" spans="3:4">
      <c r="C177" s="54"/>
      <c r="D177" s="54"/>
    </row>
    <row r="178" spans="3:4">
      <c r="C178" s="54"/>
      <c r="D178" s="54"/>
    </row>
    <row r="179" spans="3:4">
      <c r="C179" s="54"/>
      <c r="D179" s="54"/>
    </row>
    <row r="180" spans="3:4">
      <c r="C180" s="54"/>
      <c r="D180" s="54"/>
    </row>
    <row r="181" spans="3:4">
      <c r="C181" s="54"/>
      <c r="D181" s="54"/>
    </row>
    <row r="182" spans="3:4">
      <c r="C182" s="54"/>
      <c r="D182" s="54"/>
    </row>
    <row r="183" spans="3:4">
      <c r="C183" s="54"/>
      <c r="D183" s="54"/>
    </row>
    <row r="184" spans="3:4">
      <c r="C184" s="54"/>
      <c r="D184" s="54"/>
    </row>
    <row r="185" spans="3:4">
      <c r="C185" s="54"/>
      <c r="D185" s="54"/>
    </row>
    <row r="186" spans="3:4">
      <c r="C186" s="54"/>
      <c r="D186" s="54"/>
    </row>
    <row r="187" spans="3:4">
      <c r="C187" s="54"/>
      <c r="D187" s="54"/>
    </row>
    <row r="188" spans="3:4">
      <c r="C188" s="54"/>
      <c r="D188" s="54"/>
    </row>
    <row r="189" spans="3:4">
      <c r="C189" s="54"/>
      <c r="D189" s="54"/>
    </row>
    <row r="190" spans="3:4">
      <c r="C190" s="54"/>
      <c r="D190" s="54"/>
    </row>
    <row r="191" spans="3:4">
      <c r="C191" s="54"/>
      <c r="D191" s="54"/>
    </row>
    <row r="192" spans="3:4">
      <c r="C192" s="54"/>
      <c r="D192" s="54"/>
    </row>
    <row r="193" spans="3:4">
      <c r="C193" s="54"/>
      <c r="D193" s="54"/>
    </row>
    <row r="194" spans="3:4">
      <c r="C194" s="54"/>
      <c r="D194" s="54"/>
    </row>
    <row r="195" spans="3:4">
      <c r="C195" s="54"/>
      <c r="D195" s="54"/>
    </row>
    <row r="196" spans="3:4">
      <c r="C196" s="54"/>
      <c r="D196" s="54"/>
    </row>
    <row r="197" spans="3:4">
      <c r="C197" s="54"/>
      <c r="D197" s="54"/>
    </row>
    <row r="198" spans="3:4">
      <c r="C198" s="54"/>
      <c r="D198" s="54"/>
    </row>
    <row r="199" spans="3:4">
      <c r="C199" s="54"/>
      <c r="D199" s="54"/>
    </row>
    <row r="200" spans="3:4">
      <c r="C200" s="54"/>
      <c r="D200" s="54"/>
    </row>
    <row r="201" spans="3:4">
      <c r="C201" s="54"/>
      <c r="D201" s="54"/>
    </row>
    <row r="202" spans="3:4">
      <c r="C202" s="54"/>
      <c r="D202" s="54"/>
    </row>
    <row r="203" spans="3:4">
      <c r="C203" s="54"/>
      <c r="D203" s="54"/>
    </row>
    <row r="204" spans="3:4">
      <c r="C204" s="54"/>
      <c r="D204" s="54"/>
    </row>
    <row r="205" spans="3:4">
      <c r="C205" s="54"/>
      <c r="D205" s="54"/>
    </row>
    <row r="206" spans="3:4">
      <c r="C206" s="54"/>
      <c r="D206" s="54"/>
    </row>
    <row r="207" spans="3:4">
      <c r="C207" s="54"/>
      <c r="D207" s="54"/>
    </row>
    <row r="208" spans="3:4">
      <c r="C208" s="54"/>
      <c r="D208" s="54"/>
    </row>
    <row r="209" spans="3:4">
      <c r="C209" s="54"/>
      <c r="D209" s="54"/>
    </row>
    <row r="210" spans="3:4">
      <c r="C210" s="54"/>
      <c r="D210" s="54"/>
    </row>
    <row r="211" spans="3:4">
      <c r="C211" s="54"/>
      <c r="D211" s="54"/>
    </row>
    <row r="212" spans="3:4">
      <c r="C212" s="54"/>
      <c r="D212" s="54"/>
    </row>
    <row r="213" spans="3:4">
      <c r="C213" s="54"/>
      <c r="D213" s="54"/>
    </row>
    <row r="214" spans="3:4">
      <c r="C214" s="54"/>
      <c r="D214" s="54"/>
    </row>
    <row r="215" spans="3:4">
      <c r="C215" s="54"/>
      <c r="D215" s="54"/>
    </row>
    <row r="216" spans="3:4">
      <c r="C216" s="54"/>
      <c r="D216" s="54"/>
    </row>
    <row r="217" spans="3:4">
      <c r="C217" s="54"/>
      <c r="D217" s="54"/>
    </row>
    <row r="218" spans="3:4">
      <c r="C218" s="54"/>
      <c r="D218" s="54"/>
    </row>
    <row r="219" spans="3:4">
      <c r="C219" s="54"/>
      <c r="D219" s="54"/>
    </row>
    <row r="220" spans="3:4">
      <c r="C220" s="54"/>
      <c r="D220" s="54"/>
    </row>
    <row r="221" spans="3:4">
      <c r="C221" s="54"/>
      <c r="D221" s="54"/>
    </row>
    <row r="222" spans="3:4">
      <c r="C222" s="54"/>
      <c r="D222" s="54"/>
    </row>
    <row r="223" spans="3:4">
      <c r="C223" s="54"/>
      <c r="D223" s="54"/>
    </row>
    <row r="224" spans="3:4">
      <c r="C224" s="54"/>
      <c r="D224" s="54"/>
    </row>
    <row r="225" spans="3:4">
      <c r="C225" s="54"/>
      <c r="D225" s="54"/>
    </row>
    <row r="226" spans="3:4">
      <c r="C226" s="54"/>
      <c r="D226" s="54"/>
    </row>
    <row r="227" spans="3:4">
      <c r="C227" s="54"/>
      <c r="D227" s="54"/>
    </row>
    <row r="228" spans="3:4">
      <c r="C228" s="54"/>
      <c r="D228" s="54"/>
    </row>
    <row r="229" spans="3:4">
      <c r="C229" s="54"/>
      <c r="D229" s="54"/>
    </row>
    <row r="230" spans="3:4">
      <c r="C230" s="54"/>
      <c r="D230" s="54"/>
    </row>
    <row r="231" spans="3:4">
      <c r="C231" s="54"/>
      <c r="D231" s="54"/>
    </row>
    <row r="232" spans="3:4">
      <c r="C232" s="54"/>
      <c r="D232" s="54"/>
    </row>
    <row r="233" spans="3:4">
      <c r="C233" s="54"/>
      <c r="D233" s="54"/>
    </row>
    <row r="234" spans="3:4">
      <c r="C234" s="54"/>
      <c r="D234" s="54"/>
    </row>
    <row r="235" spans="3:4">
      <c r="C235" s="54"/>
      <c r="D235" s="54"/>
    </row>
    <row r="236" spans="3:4">
      <c r="C236" s="54"/>
      <c r="D236" s="54"/>
    </row>
    <row r="237" spans="3:4">
      <c r="C237" s="54"/>
      <c r="D237" s="54"/>
    </row>
    <row r="238" spans="3:4">
      <c r="C238" s="54"/>
      <c r="D238" s="54"/>
    </row>
    <row r="239" spans="3:4">
      <c r="C239" s="54"/>
      <c r="D239" s="54"/>
    </row>
    <row r="240" spans="3:4">
      <c r="C240" s="54"/>
      <c r="D240" s="54"/>
    </row>
    <row r="241" spans="3:4">
      <c r="C241" s="54"/>
      <c r="D241" s="54"/>
    </row>
    <row r="242" spans="3:4">
      <c r="C242" s="54"/>
      <c r="D242" s="54"/>
    </row>
    <row r="243" spans="3:4">
      <c r="C243" s="54"/>
      <c r="D243" s="54"/>
    </row>
    <row r="244" spans="3:4">
      <c r="C244" s="54"/>
      <c r="D244" s="54"/>
    </row>
    <row r="245" spans="3:4">
      <c r="C245" s="54"/>
      <c r="D245" s="54"/>
    </row>
    <row r="246" spans="3:4">
      <c r="C246" s="54"/>
      <c r="D246" s="54"/>
    </row>
    <row r="247" spans="3:4">
      <c r="C247" s="54"/>
      <c r="D247" s="54"/>
    </row>
    <row r="248" spans="3:4">
      <c r="C248" s="54"/>
      <c r="D248" s="54"/>
    </row>
    <row r="249" spans="3:4">
      <c r="C249" s="54"/>
      <c r="D249" s="54"/>
    </row>
    <row r="250" spans="3:4">
      <c r="C250" s="54"/>
      <c r="D250" s="54"/>
    </row>
    <row r="251" spans="3:4">
      <c r="C251" s="54"/>
      <c r="D251" s="54"/>
    </row>
    <row r="252" spans="3:4">
      <c r="C252" s="54"/>
      <c r="D252" s="54"/>
    </row>
    <row r="253" spans="3:4">
      <c r="C253" s="54"/>
      <c r="D253" s="54"/>
    </row>
    <row r="254" spans="3:4">
      <c r="C254" s="54"/>
      <c r="D254" s="54"/>
    </row>
    <row r="255" spans="3:4">
      <c r="C255" s="54"/>
      <c r="D255" s="54"/>
    </row>
    <row r="256" spans="3:4">
      <c r="C256" s="54"/>
      <c r="D256" s="54"/>
    </row>
    <row r="257" spans="3:4">
      <c r="C257" s="54"/>
      <c r="D257" s="54"/>
    </row>
    <row r="258" spans="3:4">
      <c r="C258" s="54"/>
      <c r="D258" s="54"/>
    </row>
    <row r="259" spans="3:4">
      <c r="C259" s="54"/>
      <c r="D259" s="54"/>
    </row>
    <row r="260" spans="3:4">
      <c r="C260" s="54"/>
      <c r="D260" s="54"/>
    </row>
    <row r="261" spans="3:4">
      <c r="C261" s="54"/>
      <c r="D261" s="54"/>
    </row>
    <row r="262" spans="3:4">
      <c r="C262" s="54"/>
      <c r="D262" s="54"/>
    </row>
    <row r="263" spans="3:4">
      <c r="C263" s="54"/>
      <c r="D263" s="54"/>
    </row>
    <row r="264" spans="3:4">
      <c r="C264" s="54"/>
      <c r="D264" s="54"/>
    </row>
    <row r="265" spans="3:4">
      <c r="C265" s="54"/>
      <c r="D265" s="54"/>
    </row>
    <row r="266" spans="3:4">
      <c r="C266" s="54"/>
      <c r="D266" s="54"/>
    </row>
    <row r="267" spans="3:4">
      <c r="C267" s="54"/>
      <c r="D267" s="54"/>
    </row>
    <row r="268" spans="3:4">
      <c r="C268" s="54"/>
      <c r="D268" s="54"/>
    </row>
    <row r="269" spans="3:4">
      <c r="C269" s="54"/>
      <c r="D269" s="54"/>
    </row>
    <row r="270" spans="3:4">
      <c r="C270" s="54"/>
      <c r="D270" s="54"/>
    </row>
    <row r="271" spans="3:4">
      <c r="C271" s="54"/>
      <c r="D271" s="54"/>
    </row>
    <row r="272" spans="3:4">
      <c r="C272" s="54"/>
      <c r="D272" s="54"/>
    </row>
    <row r="273" spans="3:4">
      <c r="C273" s="54"/>
      <c r="D273" s="54"/>
    </row>
    <row r="274" spans="3:4">
      <c r="C274" s="54"/>
      <c r="D274" s="54"/>
    </row>
    <row r="275" spans="3:4">
      <c r="C275" s="54"/>
      <c r="D275" s="54"/>
    </row>
    <row r="276" spans="3:4">
      <c r="C276" s="54"/>
      <c r="D276" s="54"/>
    </row>
    <row r="277" spans="3:4">
      <c r="C277" s="54"/>
      <c r="D277" s="54"/>
    </row>
    <row r="278" spans="3:4">
      <c r="C278" s="54"/>
      <c r="D278" s="54"/>
    </row>
    <row r="279" spans="3:4">
      <c r="C279" s="54"/>
      <c r="D279" s="54"/>
    </row>
    <row r="280" spans="3:4">
      <c r="C280" s="54"/>
      <c r="D280" s="54"/>
    </row>
    <row r="281" spans="3:4">
      <c r="C281" s="54"/>
      <c r="D281" s="54"/>
    </row>
    <row r="282" spans="3:4">
      <c r="C282" s="54"/>
      <c r="D282" s="54"/>
    </row>
    <row r="283" spans="3:4">
      <c r="C283" s="54"/>
      <c r="D283" s="54"/>
    </row>
    <row r="284" spans="3:4">
      <c r="C284" s="54"/>
      <c r="D284" s="54"/>
    </row>
    <row r="285" spans="3:4">
      <c r="C285" s="54"/>
      <c r="D285" s="54"/>
    </row>
    <row r="286" spans="3:4">
      <c r="C286" s="54"/>
      <c r="D286" s="54"/>
    </row>
    <row r="287" spans="3:4">
      <c r="C287" s="54"/>
      <c r="D287" s="54"/>
    </row>
    <row r="288" spans="3:4">
      <c r="C288" s="54"/>
      <c r="D288" s="54"/>
    </row>
    <row r="289" spans="3:4">
      <c r="C289" s="54"/>
      <c r="D289" s="54"/>
    </row>
    <row r="290" spans="3:4">
      <c r="C290" s="54"/>
      <c r="D290" s="54"/>
    </row>
    <row r="291" spans="3:4">
      <c r="C291" s="54"/>
      <c r="D291" s="54"/>
    </row>
    <row r="292" spans="3:4">
      <c r="C292" s="54"/>
      <c r="D292" s="54"/>
    </row>
    <row r="293" spans="3:4">
      <c r="C293" s="54"/>
      <c r="D293" s="54"/>
    </row>
    <row r="294" spans="3:4">
      <c r="C294" s="54"/>
      <c r="D294" s="54"/>
    </row>
    <row r="295" spans="3:4">
      <c r="C295" s="54"/>
      <c r="D295" s="54"/>
    </row>
    <row r="296" spans="3:4">
      <c r="C296" s="54"/>
      <c r="D296" s="54"/>
    </row>
    <row r="297" spans="3:4">
      <c r="C297" s="54"/>
      <c r="D297" s="54"/>
    </row>
    <row r="298" spans="3:4">
      <c r="C298" s="54"/>
      <c r="D298" s="54"/>
    </row>
    <row r="299" spans="3:4">
      <c r="C299" s="54"/>
      <c r="D299" s="54"/>
    </row>
    <row r="300" spans="3:4">
      <c r="C300" s="54"/>
      <c r="D300" s="54"/>
    </row>
    <row r="301" spans="3:4">
      <c r="C301" s="54"/>
      <c r="D301" s="54"/>
    </row>
    <row r="302" spans="3:4">
      <c r="C302" s="54"/>
      <c r="D302" s="54"/>
    </row>
    <row r="303" spans="3:4">
      <c r="C303" s="54"/>
      <c r="D303" s="54"/>
    </row>
    <row r="304" spans="3:4">
      <c r="C304" s="54"/>
      <c r="D304" s="54"/>
    </row>
    <row r="305" spans="3:4">
      <c r="C305" s="54"/>
      <c r="D305" s="54"/>
    </row>
    <row r="306" spans="3:4">
      <c r="C306" s="54"/>
      <c r="D306" s="54"/>
    </row>
    <row r="307" spans="3:4">
      <c r="C307" s="54"/>
      <c r="D307" s="54"/>
    </row>
    <row r="308" spans="3:4">
      <c r="C308" s="54"/>
      <c r="D308" s="54"/>
    </row>
    <row r="309" spans="3:4">
      <c r="C309" s="54"/>
      <c r="D309" s="54"/>
    </row>
    <row r="310" spans="3:4">
      <c r="C310" s="54"/>
      <c r="D310" s="54"/>
    </row>
    <row r="311" spans="3:4">
      <c r="C311" s="54"/>
      <c r="D311" s="54"/>
    </row>
    <row r="312" spans="3:4">
      <c r="C312" s="54"/>
      <c r="D312" s="54"/>
    </row>
    <row r="313" spans="3:4">
      <c r="C313" s="54"/>
      <c r="D313" s="54"/>
    </row>
    <row r="314" spans="3:4">
      <c r="C314" s="54"/>
      <c r="D314" s="54"/>
    </row>
    <row r="315" spans="3:4">
      <c r="C315" s="54"/>
      <c r="D315" s="54"/>
    </row>
    <row r="316" spans="3:4">
      <c r="C316" s="54"/>
      <c r="D316" s="54"/>
    </row>
    <row r="317" spans="3:4">
      <c r="C317" s="54"/>
      <c r="D317" s="54"/>
    </row>
    <row r="318" spans="3:4">
      <c r="C318" s="54"/>
      <c r="D318" s="54"/>
    </row>
    <row r="319" spans="3:4">
      <c r="C319" s="54"/>
      <c r="D319" s="54"/>
    </row>
    <row r="320" spans="3:4">
      <c r="C320" s="54"/>
      <c r="D320" s="54"/>
    </row>
    <row r="321" spans="3:4">
      <c r="C321" s="54"/>
      <c r="D321" s="54"/>
    </row>
    <row r="322" spans="3:4">
      <c r="C322" s="54"/>
      <c r="D322" s="54"/>
    </row>
    <row r="323" spans="3:4">
      <c r="C323" s="54"/>
      <c r="D323" s="54"/>
    </row>
    <row r="324" spans="3:4">
      <c r="C324" s="54"/>
      <c r="D324" s="54"/>
    </row>
    <row r="325" spans="3:4">
      <c r="C325" s="54"/>
      <c r="D325" s="54"/>
    </row>
    <row r="326" spans="3:4">
      <c r="C326" s="54"/>
      <c r="D326" s="54"/>
    </row>
    <row r="327" spans="3:4">
      <c r="C327" s="54"/>
      <c r="D327" s="54"/>
    </row>
    <row r="328" spans="3:4">
      <c r="C328" s="54"/>
      <c r="D328" s="54"/>
    </row>
    <row r="329" spans="3:4">
      <c r="C329" s="54"/>
      <c r="D329" s="54"/>
    </row>
    <row r="330" spans="3:4">
      <c r="C330" s="54"/>
      <c r="D330" s="54"/>
    </row>
    <row r="331" spans="3:4">
      <c r="C331" s="54"/>
      <c r="D331" s="54"/>
    </row>
    <row r="332" spans="3:4">
      <c r="C332" s="54"/>
      <c r="D332" s="54"/>
    </row>
    <row r="333" spans="3:4">
      <c r="C333" s="54"/>
      <c r="D333" s="54"/>
    </row>
    <row r="334" spans="3:4">
      <c r="C334" s="54"/>
      <c r="D334" s="54"/>
    </row>
    <row r="335" spans="3:4">
      <c r="C335" s="54"/>
      <c r="D335" s="54"/>
    </row>
    <row r="336" spans="3:4">
      <c r="C336" s="54"/>
      <c r="D336" s="54"/>
    </row>
    <row r="337" spans="3:4">
      <c r="C337" s="54"/>
      <c r="D337" s="54"/>
    </row>
    <row r="338" spans="3:4">
      <c r="C338" s="54"/>
      <c r="D338" s="54"/>
    </row>
    <row r="339" spans="3:4">
      <c r="C339" s="54"/>
      <c r="D339" s="54"/>
    </row>
    <row r="340" spans="3:4">
      <c r="C340" s="54"/>
      <c r="D340" s="54"/>
    </row>
    <row r="341" spans="3:4">
      <c r="C341" s="54"/>
      <c r="D341" s="54"/>
    </row>
    <row r="342" spans="3:4">
      <c r="C342" s="54"/>
      <c r="D342" s="54"/>
    </row>
    <row r="343" spans="3:4">
      <c r="C343" s="54"/>
      <c r="D343" s="54"/>
    </row>
    <row r="344" spans="3:4">
      <c r="C344" s="54"/>
      <c r="D344" s="54"/>
    </row>
    <row r="345" spans="3:4">
      <c r="C345" s="54"/>
      <c r="D345" s="54"/>
    </row>
    <row r="346" spans="3:4">
      <c r="C346" s="54"/>
      <c r="D346" s="54"/>
    </row>
    <row r="347" spans="3:4">
      <c r="C347" s="54"/>
      <c r="D347" s="54"/>
    </row>
    <row r="348" spans="3:4">
      <c r="C348" s="54"/>
      <c r="D348" s="54"/>
    </row>
    <row r="349" spans="3:4">
      <c r="C349" s="54"/>
      <c r="D349" s="54"/>
    </row>
    <row r="350" spans="3:4">
      <c r="C350" s="54"/>
      <c r="D350" s="54"/>
    </row>
    <row r="351" spans="3:4">
      <c r="C351" s="54"/>
      <c r="D351" s="54"/>
    </row>
    <row r="352" spans="3:4">
      <c r="C352" s="54"/>
      <c r="D352" s="54"/>
    </row>
    <row r="353" spans="3:4">
      <c r="C353" s="54"/>
      <c r="D353" s="54"/>
    </row>
    <row r="354" spans="3:4">
      <c r="C354" s="54"/>
      <c r="D354" s="54"/>
    </row>
    <row r="355" spans="3:4">
      <c r="C355" s="54"/>
      <c r="D355" s="54"/>
    </row>
    <row r="356" spans="3:4">
      <c r="C356" s="54"/>
      <c r="D356" s="54"/>
    </row>
    <row r="357" spans="3:4">
      <c r="C357" s="54"/>
      <c r="D357" s="54"/>
    </row>
    <row r="358" spans="3:4">
      <c r="C358" s="54"/>
      <c r="D358" s="54"/>
    </row>
    <row r="359" spans="3:4">
      <c r="C359" s="54"/>
      <c r="D359" s="54"/>
    </row>
    <row r="360" spans="3:4">
      <c r="C360" s="54"/>
      <c r="D360" s="54"/>
    </row>
    <row r="361" spans="3:4">
      <c r="C361" s="54"/>
      <c r="D361" s="54"/>
    </row>
    <row r="362" spans="3:4">
      <c r="C362" s="54"/>
      <c r="D362" s="54"/>
    </row>
    <row r="363" spans="3:4">
      <c r="C363" s="54"/>
      <c r="D363" s="54"/>
    </row>
    <row r="364" spans="3:4">
      <c r="C364" s="54"/>
      <c r="D364" s="54"/>
    </row>
    <row r="365" spans="3:4">
      <c r="C365" s="54"/>
      <c r="D365" s="54"/>
    </row>
    <row r="366" spans="3:4">
      <c r="C366" s="54"/>
      <c r="D366" s="54"/>
    </row>
    <row r="367" spans="3:4">
      <c r="C367" s="54"/>
      <c r="D367" s="54"/>
    </row>
    <row r="368" spans="3:4">
      <c r="C368" s="54"/>
      <c r="D368" s="54"/>
    </row>
    <row r="369" spans="3:4">
      <c r="C369" s="54"/>
      <c r="D369" s="54"/>
    </row>
    <row r="370" spans="3:4">
      <c r="C370" s="54"/>
      <c r="D370" s="54"/>
    </row>
    <row r="371" spans="3:4">
      <c r="C371" s="54"/>
      <c r="D371" s="54"/>
    </row>
    <row r="372" spans="3:4">
      <c r="C372" s="54"/>
      <c r="D372" s="54"/>
    </row>
    <row r="373" spans="3:4">
      <c r="C373" s="54"/>
      <c r="D373" s="54"/>
    </row>
    <row r="374" spans="3:4">
      <c r="C374" s="54"/>
      <c r="D374" s="54"/>
    </row>
    <row r="375" spans="3:4">
      <c r="C375" s="54"/>
      <c r="D375" s="54"/>
    </row>
    <row r="376" spans="3:4">
      <c r="C376" s="54"/>
      <c r="D376" s="54"/>
    </row>
    <row r="377" spans="3:4">
      <c r="C377" s="54"/>
      <c r="D377" s="54"/>
    </row>
    <row r="378" spans="3:4">
      <c r="C378" s="54"/>
      <c r="D378" s="54"/>
    </row>
    <row r="379" spans="3:4">
      <c r="C379" s="54"/>
      <c r="D379" s="54"/>
    </row>
    <row r="380" spans="3:4">
      <c r="C380" s="54"/>
      <c r="D380" s="54"/>
    </row>
    <row r="381" spans="3:4">
      <c r="C381" s="54"/>
      <c r="D381" s="54"/>
    </row>
    <row r="382" spans="3:4">
      <c r="C382" s="54"/>
      <c r="D382" s="54"/>
    </row>
    <row r="383" spans="3:4">
      <c r="C383" s="54"/>
      <c r="D383" s="54"/>
    </row>
    <row r="384" spans="3:4">
      <c r="C384" s="54"/>
      <c r="D384" s="54"/>
    </row>
    <row r="385" spans="3:4">
      <c r="C385" s="54"/>
      <c r="D385" s="54"/>
    </row>
    <row r="386" spans="3:4">
      <c r="C386" s="54"/>
      <c r="D386" s="54"/>
    </row>
    <row r="387" spans="3:4">
      <c r="C387" s="54"/>
      <c r="D387" s="54"/>
    </row>
    <row r="388" spans="3:4">
      <c r="C388" s="54"/>
      <c r="D388" s="54"/>
    </row>
    <row r="389" spans="3:4">
      <c r="C389" s="54"/>
      <c r="D389" s="54"/>
    </row>
    <row r="390" spans="3:4">
      <c r="C390" s="54"/>
      <c r="D390" s="54"/>
    </row>
    <row r="391" spans="3:4">
      <c r="C391" s="54"/>
      <c r="D391" s="54"/>
    </row>
    <row r="392" spans="3:4">
      <c r="C392" s="54"/>
      <c r="D392" s="54"/>
    </row>
    <row r="393" spans="3:4">
      <c r="C393" s="54"/>
      <c r="D393" s="54"/>
    </row>
    <row r="394" spans="3:4">
      <c r="C394" s="54"/>
      <c r="D394" s="54"/>
    </row>
    <row r="395" spans="3:4">
      <c r="C395" s="54"/>
      <c r="D395" s="54"/>
    </row>
    <row r="396" spans="3:4">
      <c r="C396" s="54"/>
      <c r="D396" s="54"/>
    </row>
    <row r="397" spans="3:4">
      <c r="C397" s="54"/>
      <c r="D397" s="54"/>
    </row>
    <row r="398" spans="3:4">
      <c r="C398" s="54"/>
      <c r="D398" s="54"/>
    </row>
    <row r="399" spans="3:4">
      <c r="C399" s="54"/>
      <c r="D399" s="54"/>
    </row>
    <row r="400" spans="3:4">
      <c r="C400" s="54"/>
      <c r="D400" s="54"/>
    </row>
    <row r="401" spans="3:4">
      <c r="C401" s="54"/>
      <c r="D401" s="54"/>
    </row>
    <row r="402" spans="3:4">
      <c r="C402" s="54"/>
      <c r="D402" s="54"/>
    </row>
    <row r="403" spans="3:4">
      <c r="C403" s="54"/>
      <c r="D403" s="54"/>
    </row>
    <row r="404" spans="3:4">
      <c r="C404" s="54"/>
      <c r="D404" s="54"/>
    </row>
    <row r="405" spans="3:4">
      <c r="C405" s="54"/>
      <c r="D405" s="54"/>
    </row>
    <row r="406" spans="3:4">
      <c r="C406" s="54"/>
      <c r="D406" s="54"/>
    </row>
    <row r="407" spans="3:4">
      <c r="C407" s="54"/>
      <c r="D407" s="54"/>
    </row>
    <row r="408" spans="3:4">
      <c r="C408" s="54"/>
      <c r="D408" s="54"/>
    </row>
    <row r="409" spans="3:4">
      <c r="C409" s="54"/>
      <c r="D409" s="54"/>
    </row>
    <row r="410" spans="3:4">
      <c r="C410" s="54"/>
      <c r="D410" s="54"/>
    </row>
    <row r="411" spans="3:4">
      <c r="C411" s="54"/>
      <c r="D411" s="54"/>
    </row>
    <row r="412" spans="3:4">
      <c r="C412" s="54"/>
      <c r="D412" s="54"/>
    </row>
    <row r="413" spans="3:4">
      <c r="C413" s="54"/>
      <c r="D413" s="54"/>
    </row>
    <row r="414" spans="3:4">
      <c r="C414" s="54"/>
      <c r="D414" s="54"/>
    </row>
    <row r="415" spans="3:4">
      <c r="C415" s="54"/>
      <c r="D415" s="54"/>
    </row>
    <row r="416" spans="3:4">
      <c r="C416" s="54"/>
      <c r="D416" s="54"/>
    </row>
    <row r="417" spans="3:4">
      <c r="C417" s="54"/>
      <c r="D417" s="54"/>
    </row>
    <row r="418" spans="3:4">
      <c r="C418" s="54"/>
      <c r="D418" s="54"/>
    </row>
    <row r="419" spans="3:4">
      <c r="C419" s="54"/>
      <c r="D419" s="54"/>
    </row>
    <row r="420" spans="3:4">
      <c r="C420" s="54"/>
      <c r="D420" s="54"/>
    </row>
    <row r="421" spans="3:4">
      <c r="C421" s="54"/>
      <c r="D421" s="54"/>
    </row>
    <row r="422" spans="3:4">
      <c r="C422" s="54"/>
      <c r="D422" s="54"/>
    </row>
    <row r="423" spans="3:4">
      <c r="C423" s="54"/>
      <c r="D423" s="54"/>
    </row>
    <row r="424" spans="3:4">
      <c r="C424" s="54"/>
      <c r="D424" s="54"/>
    </row>
    <row r="425" spans="3:4">
      <c r="C425" s="54"/>
      <c r="D425" s="54"/>
    </row>
    <row r="426" spans="3:4">
      <c r="C426" s="54"/>
      <c r="D426" s="54"/>
    </row>
    <row r="427" spans="3:4">
      <c r="C427" s="54"/>
      <c r="D427" s="54"/>
    </row>
    <row r="428" spans="3:4">
      <c r="C428" s="54"/>
      <c r="D428" s="54"/>
    </row>
    <row r="429" spans="3:4">
      <c r="C429" s="54"/>
      <c r="D429" s="54"/>
    </row>
    <row r="430" spans="3:4">
      <c r="C430" s="54"/>
      <c r="D430" s="54"/>
    </row>
    <row r="431" spans="3:4">
      <c r="C431" s="54"/>
      <c r="D431" s="54"/>
    </row>
    <row r="432" spans="3:4">
      <c r="C432" s="54"/>
      <c r="D432" s="54"/>
    </row>
    <row r="433" spans="3:4">
      <c r="C433" s="54"/>
      <c r="D433" s="54"/>
    </row>
    <row r="434" spans="3:4">
      <c r="C434" s="54"/>
      <c r="D434" s="54"/>
    </row>
    <row r="435" spans="3:4">
      <c r="C435" s="54"/>
      <c r="D435" s="54"/>
    </row>
    <row r="436" spans="3:4">
      <c r="C436" s="54"/>
      <c r="D436" s="54"/>
    </row>
    <row r="437" spans="3:4">
      <c r="C437" s="54"/>
      <c r="D437" s="54"/>
    </row>
    <row r="438" spans="3:4">
      <c r="C438" s="54"/>
      <c r="D438" s="54"/>
    </row>
    <row r="439" spans="3:4">
      <c r="C439" s="54"/>
      <c r="D439" s="54"/>
    </row>
    <row r="440" spans="3:4">
      <c r="C440" s="54"/>
      <c r="D440" s="54"/>
    </row>
    <row r="441" spans="3:4">
      <c r="C441" s="54"/>
      <c r="D441" s="54"/>
    </row>
    <row r="442" spans="3:4">
      <c r="C442" s="54"/>
      <c r="D442" s="54"/>
    </row>
    <row r="443" spans="3:4">
      <c r="C443" s="54"/>
      <c r="D443" s="54"/>
    </row>
    <row r="444" spans="3:4">
      <c r="C444" s="54"/>
      <c r="D444" s="54"/>
    </row>
    <row r="445" spans="3:4">
      <c r="C445" s="54"/>
      <c r="D445" s="54"/>
    </row>
    <row r="446" spans="3:4">
      <c r="C446" s="54"/>
      <c r="D446" s="54"/>
    </row>
    <row r="447" spans="3:4">
      <c r="C447" s="54"/>
      <c r="D447" s="54"/>
    </row>
    <row r="448" spans="3:4">
      <c r="C448" s="54"/>
      <c r="D448" s="54"/>
    </row>
    <row r="449" spans="3:4">
      <c r="C449" s="54"/>
      <c r="D449" s="54"/>
    </row>
    <row r="450" spans="3:4">
      <c r="C450" s="54"/>
      <c r="D450" s="54"/>
    </row>
    <row r="451" spans="3:4">
      <c r="C451" s="54"/>
      <c r="D451" s="54"/>
    </row>
    <row r="452" spans="3:4">
      <c r="C452" s="54"/>
      <c r="D452" s="54"/>
    </row>
    <row r="453" spans="3:4">
      <c r="C453" s="54"/>
      <c r="D453" s="54"/>
    </row>
    <row r="454" spans="3:4">
      <c r="C454" s="54"/>
      <c r="D454" s="54"/>
    </row>
    <row r="455" spans="3:4">
      <c r="C455" s="54"/>
      <c r="D455" s="54"/>
    </row>
    <row r="456" spans="3:4">
      <c r="C456" s="54"/>
      <c r="D456" s="54"/>
    </row>
    <row r="457" spans="3:4">
      <c r="C457" s="54"/>
      <c r="D457" s="54"/>
    </row>
    <row r="458" spans="3:4">
      <c r="C458" s="54"/>
      <c r="D458" s="54"/>
    </row>
    <row r="459" spans="3:4">
      <c r="C459" s="54"/>
      <c r="D459" s="54"/>
    </row>
    <row r="460" spans="3:4">
      <c r="C460" s="54"/>
      <c r="D460" s="54"/>
    </row>
    <row r="461" spans="3:4">
      <c r="C461" s="54"/>
      <c r="D461" s="54"/>
    </row>
    <row r="462" spans="3:4">
      <c r="C462" s="54"/>
      <c r="D462" s="54"/>
    </row>
    <row r="463" spans="3:4">
      <c r="C463" s="54"/>
      <c r="D463" s="54"/>
    </row>
    <row r="464" spans="3:4">
      <c r="C464" s="54"/>
      <c r="D464" s="54"/>
    </row>
    <row r="465" spans="3:4">
      <c r="C465" s="54"/>
      <c r="D465" s="54"/>
    </row>
    <row r="466" spans="3:4">
      <c r="C466" s="54"/>
      <c r="D466" s="54"/>
    </row>
    <row r="467" spans="3:4">
      <c r="C467" s="54"/>
      <c r="D467" s="54"/>
    </row>
    <row r="468" spans="3:4">
      <c r="C468" s="54"/>
      <c r="D468" s="54"/>
    </row>
    <row r="469" spans="3:4">
      <c r="C469" s="54"/>
      <c r="D469" s="54"/>
    </row>
    <row r="470" spans="3:4">
      <c r="C470" s="54"/>
      <c r="D470" s="54"/>
    </row>
    <row r="471" spans="3:4">
      <c r="C471" s="54"/>
      <c r="D471" s="54"/>
    </row>
    <row r="472" spans="3:4">
      <c r="C472" s="54"/>
      <c r="D472" s="54"/>
    </row>
    <row r="473" spans="3:4">
      <c r="C473" s="54"/>
      <c r="D473" s="54"/>
    </row>
    <row r="474" spans="3:4">
      <c r="C474" s="54"/>
      <c r="D474" s="54"/>
    </row>
    <row r="475" spans="3:4">
      <c r="C475" s="54"/>
      <c r="D475" s="54"/>
    </row>
    <row r="476" spans="3:4">
      <c r="C476" s="54"/>
      <c r="D476" s="54"/>
    </row>
    <row r="477" spans="3:4">
      <c r="C477" s="54"/>
      <c r="D477" s="54"/>
    </row>
    <row r="478" spans="3:4">
      <c r="C478" s="54"/>
      <c r="D478" s="54"/>
    </row>
    <row r="479" spans="3:4">
      <c r="C479" s="54"/>
      <c r="D479" s="54"/>
    </row>
    <row r="480" spans="3:4">
      <c r="C480" s="54"/>
      <c r="D480" s="54"/>
    </row>
    <row r="481" spans="3:4">
      <c r="C481" s="54"/>
      <c r="D481" s="54"/>
    </row>
    <row r="482" spans="3:4">
      <c r="C482" s="54"/>
      <c r="D482" s="54"/>
    </row>
    <row r="483" spans="3:4">
      <c r="C483" s="54"/>
      <c r="D483" s="54"/>
    </row>
    <row r="484" spans="3:4">
      <c r="C484" s="54"/>
      <c r="D484" s="54"/>
    </row>
    <row r="485" spans="3:4">
      <c r="C485" s="54"/>
      <c r="D485" s="54"/>
    </row>
    <row r="486" spans="3:4">
      <c r="C486" s="54"/>
      <c r="D486" s="54"/>
    </row>
    <row r="487" spans="3:4">
      <c r="C487" s="54"/>
      <c r="D487" s="54"/>
    </row>
    <row r="488" spans="3:4">
      <c r="C488" s="54"/>
      <c r="D488" s="54"/>
    </row>
    <row r="489" spans="3:4">
      <c r="C489" s="54"/>
      <c r="D489" s="54"/>
    </row>
    <row r="490" spans="3:4">
      <c r="C490" s="54"/>
      <c r="D490" s="54"/>
    </row>
    <row r="491" spans="3:4">
      <c r="C491" s="54"/>
      <c r="D491" s="54"/>
    </row>
    <row r="492" spans="3:4">
      <c r="C492" s="54"/>
      <c r="D492" s="54"/>
    </row>
    <row r="493" spans="3:4">
      <c r="C493" s="54"/>
      <c r="D493" s="54"/>
    </row>
    <row r="494" spans="3:4">
      <c r="C494" s="54"/>
      <c r="D494" s="54"/>
    </row>
    <row r="495" spans="3:4">
      <c r="C495" s="54"/>
      <c r="D495" s="54"/>
    </row>
    <row r="496" spans="3:4">
      <c r="C496" s="54"/>
      <c r="D496" s="54"/>
    </row>
    <row r="497" spans="3:4">
      <c r="C497" s="54"/>
      <c r="D497" s="54"/>
    </row>
    <row r="498" spans="3:4">
      <c r="C498" s="54"/>
      <c r="D498" s="54"/>
    </row>
    <row r="499" spans="3:4">
      <c r="C499" s="54"/>
      <c r="D499" s="54"/>
    </row>
    <row r="500" spans="3:4">
      <c r="C500" s="54"/>
      <c r="D500" s="54"/>
    </row>
    <row r="501" spans="3:4">
      <c r="C501" s="54"/>
      <c r="D501" s="54"/>
    </row>
    <row r="502" spans="3:4">
      <c r="C502" s="54"/>
      <c r="D502" s="54"/>
    </row>
    <row r="503" spans="3:4">
      <c r="C503" s="54"/>
      <c r="D503" s="54"/>
    </row>
    <row r="504" spans="3:4">
      <c r="C504" s="54"/>
      <c r="D504" s="54"/>
    </row>
    <row r="505" spans="3:4">
      <c r="C505" s="54"/>
      <c r="D505" s="54"/>
    </row>
    <row r="506" spans="3:4">
      <c r="C506" s="54"/>
      <c r="D506" s="54"/>
    </row>
    <row r="507" spans="3:4">
      <c r="C507" s="54"/>
      <c r="D507" s="54"/>
    </row>
    <row r="508" spans="3:4">
      <c r="C508" s="54"/>
      <c r="D508" s="54"/>
    </row>
    <row r="509" spans="3:4">
      <c r="C509" s="54"/>
      <c r="D509" s="54"/>
    </row>
    <row r="510" spans="3:4">
      <c r="C510" s="54"/>
      <c r="D510" s="54"/>
    </row>
    <row r="511" spans="3:4">
      <c r="C511" s="54"/>
      <c r="D511" s="54"/>
    </row>
    <row r="512" spans="3:4">
      <c r="C512" s="54"/>
      <c r="D512" s="54"/>
    </row>
    <row r="513" spans="3:4">
      <c r="C513" s="54"/>
      <c r="D513" s="54"/>
    </row>
    <row r="514" spans="3:4">
      <c r="C514" s="54"/>
      <c r="D514" s="54"/>
    </row>
    <row r="515" spans="3:4">
      <c r="C515" s="54"/>
      <c r="D515" s="54"/>
    </row>
    <row r="516" spans="3:4">
      <c r="C516" s="54"/>
      <c r="D516" s="54"/>
    </row>
    <row r="517" spans="3:4">
      <c r="C517" s="54"/>
      <c r="D517" s="54"/>
    </row>
    <row r="518" spans="3:4">
      <c r="C518" s="54"/>
      <c r="D518" s="54"/>
    </row>
    <row r="519" spans="3:4">
      <c r="C519" s="54"/>
      <c r="D519" s="54"/>
    </row>
    <row r="520" spans="3:4">
      <c r="C520" s="54"/>
      <c r="D520" s="54"/>
    </row>
    <row r="521" spans="3:4">
      <c r="C521" s="54"/>
      <c r="D521" s="54"/>
    </row>
    <row r="522" spans="3:4">
      <c r="C522" s="54"/>
      <c r="D522" s="54"/>
    </row>
    <row r="523" spans="3:4">
      <c r="C523" s="54"/>
      <c r="D523" s="54"/>
    </row>
    <row r="524" spans="3:4">
      <c r="C524" s="54"/>
      <c r="D524" s="54"/>
    </row>
    <row r="525" spans="3:4">
      <c r="C525" s="54"/>
      <c r="D525" s="54"/>
    </row>
    <row r="526" spans="3:4">
      <c r="C526" s="54"/>
      <c r="D526" s="54"/>
    </row>
    <row r="527" spans="3:4">
      <c r="C527" s="54"/>
      <c r="D527" s="54"/>
    </row>
    <row r="528" spans="3:4">
      <c r="C528" s="54"/>
      <c r="D528" s="54"/>
    </row>
    <row r="529" spans="3:4">
      <c r="C529" s="54"/>
      <c r="D529" s="54"/>
    </row>
    <row r="530" spans="3:4">
      <c r="C530" s="54"/>
      <c r="D530" s="54"/>
    </row>
    <row r="531" spans="3:4">
      <c r="C531" s="54"/>
      <c r="D531" s="54"/>
    </row>
    <row r="532" spans="3:4">
      <c r="C532" s="54"/>
      <c r="D532" s="54"/>
    </row>
    <row r="533" spans="3:4">
      <c r="C533" s="54"/>
      <c r="D533" s="54"/>
    </row>
    <row r="534" spans="3:4">
      <c r="C534" s="54"/>
      <c r="D534" s="54"/>
    </row>
    <row r="535" spans="3:4">
      <c r="C535" s="54"/>
      <c r="D535" s="54"/>
    </row>
    <row r="536" spans="3:4">
      <c r="C536" s="54"/>
      <c r="D536" s="54"/>
    </row>
    <row r="537" spans="3:4">
      <c r="C537" s="54"/>
      <c r="D537" s="54"/>
    </row>
    <row r="538" spans="3:4">
      <c r="C538" s="54"/>
      <c r="D538" s="54"/>
    </row>
    <row r="539" spans="3:4">
      <c r="C539" s="54"/>
      <c r="D539" s="54"/>
    </row>
    <row r="540" spans="3:4">
      <c r="C540" s="54"/>
      <c r="D540" s="54"/>
    </row>
    <row r="541" spans="3:4">
      <c r="C541" s="54"/>
      <c r="D541" s="54"/>
    </row>
    <row r="542" spans="3:4">
      <c r="C542" s="54"/>
      <c r="D542" s="54"/>
    </row>
    <row r="543" spans="3:4">
      <c r="C543" s="54"/>
      <c r="D543" s="54"/>
    </row>
    <row r="544" spans="3:4">
      <c r="C544" s="54"/>
      <c r="D544" s="54"/>
    </row>
    <row r="545" spans="3:4">
      <c r="C545" s="54"/>
      <c r="D545" s="54"/>
    </row>
    <row r="546" spans="3:4">
      <c r="C546" s="54"/>
      <c r="D546" s="54"/>
    </row>
    <row r="547" spans="3:4">
      <c r="C547" s="54"/>
      <c r="D547" s="54"/>
    </row>
    <row r="548" spans="3:4">
      <c r="C548" s="54"/>
      <c r="D548" s="54"/>
    </row>
    <row r="549" spans="3:4">
      <c r="C549" s="54"/>
      <c r="D549" s="54"/>
    </row>
    <row r="550" spans="3:4">
      <c r="C550" s="54"/>
      <c r="D550" s="54"/>
    </row>
    <row r="551" spans="3:4">
      <c r="C551" s="54"/>
      <c r="D551" s="54"/>
    </row>
    <row r="552" spans="3:4">
      <c r="C552" s="54"/>
      <c r="D552" s="54"/>
    </row>
    <row r="553" spans="3:4">
      <c r="C553" s="54"/>
      <c r="D553" s="54"/>
    </row>
    <row r="554" spans="3:4">
      <c r="C554" s="54"/>
      <c r="D554" s="54"/>
    </row>
    <row r="555" spans="3:4">
      <c r="C555" s="54"/>
      <c r="D555" s="54"/>
    </row>
    <row r="556" spans="3:4">
      <c r="C556" s="54"/>
      <c r="D556" s="54"/>
    </row>
    <row r="557" spans="3:4">
      <c r="C557" s="54"/>
      <c r="D557" s="54"/>
    </row>
    <row r="558" spans="3:4">
      <c r="C558" s="54"/>
      <c r="D558" s="54"/>
    </row>
    <row r="559" spans="3:4">
      <c r="C559" s="54"/>
      <c r="D559" s="54"/>
    </row>
    <row r="560" spans="3:4">
      <c r="C560" s="54"/>
      <c r="D560" s="54"/>
    </row>
    <row r="561" spans="3:4">
      <c r="C561" s="54"/>
      <c r="D561" s="54"/>
    </row>
    <row r="562" spans="3:4">
      <c r="C562" s="54"/>
      <c r="D562" s="54"/>
    </row>
    <row r="563" spans="3:4">
      <c r="C563" s="54"/>
      <c r="D563" s="54"/>
    </row>
    <row r="564" spans="3:4">
      <c r="C564" s="54"/>
      <c r="D564" s="54"/>
    </row>
    <row r="565" spans="3:4">
      <c r="C565" s="54"/>
      <c r="D565" s="54"/>
    </row>
    <row r="566" spans="3:4">
      <c r="C566" s="54"/>
      <c r="D566" s="54"/>
    </row>
    <row r="567" spans="3:4">
      <c r="C567" s="54"/>
      <c r="D567" s="54"/>
    </row>
    <row r="568" spans="3:4">
      <c r="C568" s="54"/>
      <c r="D568" s="54"/>
    </row>
    <row r="569" spans="3:4">
      <c r="C569" s="54"/>
      <c r="D569" s="54"/>
    </row>
    <row r="570" spans="3:4">
      <c r="C570" s="54"/>
      <c r="D570" s="54"/>
    </row>
    <row r="571" spans="3:4">
      <c r="C571" s="54"/>
      <c r="D571" s="54"/>
    </row>
    <row r="572" spans="3:4">
      <c r="C572" s="54"/>
      <c r="D572" s="54"/>
    </row>
    <row r="573" spans="3:4">
      <c r="C573" s="54"/>
      <c r="D573" s="54"/>
    </row>
    <row r="574" spans="3:4">
      <c r="C574" s="54"/>
      <c r="D574" s="54"/>
    </row>
    <row r="575" spans="3:4">
      <c r="C575" s="54"/>
      <c r="D575" s="54"/>
    </row>
    <row r="576" spans="3:4">
      <c r="C576" s="54"/>
      <c r="D576" s="54"/>
    </row>
    <row r="577" spans="3:4">
      <c r="C577" s="54"/>
      <c r="D577" s="54"/>
    </row>
    <row r="578" spans="3:4">
      <c r="C578" s="54"/>
      <c r="D578" s="54"/>
    </row>
    <row r="579" spans="3:4">
      <c r="C579" s="54"/>
      <c r="D579" s="54"/>
    </row>
    <row r="580" spans="3:4">
      <c r="C580" s="54"/>
      <c r="D580" s="54"/>
    </row>
    <row r="581" spans="3:4">
      <c r="C581" s="54"/>
      <c r="D581" s="54"/>
    </row>
    <row r="582" spans="3:4">
      <c r="C582" s="54"/>
      <c r="D582" s="54"/>
    </row>
    <row r="583" spans="3:4">
      <c r="C583" s="54"/>
      <c r="D583" s="54"/>
    </row>
    <row r="584" spans="3:4">
      <c r="C584" s="54"/>
      <c r="D584" s="54"/>
    </row>
    <row r="585" spans="3:4">
      <c r="C585" s="54"/>
      <c r="D585" s="54"/>
    </row>
    <row r="586" spans="3:4">
      <c r="C586" s="54"/>
      <c r="D586" s="54"/>
    </row>
    <row r="587" spans="3:4">
      <c r="C587" s="54"/>
      <c r="D587" s="54"/>
    </row>
    <row r="588" spans="3:4">
      <c r="C588" s="54"/>
      <c r="D588" s="54"/>
    </row>
    <row r="589" spans="3:4">
      <c r="C589" s="54"/>
      <c r="D589" s="54"/>
    </row>
    <row r="590" spans="3:4">
      <c r="C590" s="54"/>
      <c r="D590" s="54"/>
    </row>
    <row r="591" spans="3:4">
      <c r="C591" s="54"/>
      <c r="D591" s="54"/>
    </row>
    <row r="592" spans="3:4">
      <c r="C592" s="54"/>
      <c r="D592" s="54"/>
    </row>
    <row r="593" spans="3:4">
      <c r="C593" s="54"/>
      <c r="D593" s="54"/>
    </row>
    <row r="594" spans="3:4">
      <c r="C594" s="54"/>
      <c r="D594" s="54"/>
    </row>
    <row r="595" spans="3:4">
      <c r="C595" s="54"/>
      <c r="D595" s="54"/>
    </row>
    <row r="596" spans="3:4">
      <c r="C596" s="54"/>
      <c r="D596" s="54"/>
    </row>
    <row r="597" spans="3:4">
      <c r="C597" s="54"/>
      <c r="D597" s="54"/>
    </row>
    <row r="598" spans="3:4">
      <c r="C598" s="54"/>
      <c r="D598" s="54"/>
    </row>
    <row r="599" spans="3:4">
      <c r="C599" s="54"/>
      <c r="D599" s="54"/>
    </row>
    <row r="600" spans="3:4">
      <c r="C600" s="54"/>
      <c r="D600" s="54"/>
    </row>
    <row r="601" spans="3:4">
      <c r="C601" s="54"/>
      <c r="D601" s="54"/>
    </row>
    <row r="602" spans="3:4">
      <c r="C602" s="54"/>
      <c r="D602" s="54"/>
    </row>
    <row r="603" spans="3:4">
      <c r="C603" s="54"/>
      <c r="D603" s="54"/>
    </row>
    <row r="604" spans="3:4">
      <c r="C604" s="54"/>
      <c r="D604" s="54"/>
    </row>
    <row r="605" spans="3:4">
      <c r="C605" s="54"/>
      <c r="D605" s="54"/>
    </row>
    <row r="606" spans="3:4">
      <c r="C606" s="54"/>
      <c r="D606" s="54"/>
    </row>
    <row r="607" spans="3:4">
      <c r="C607" s="54"/>
      <c r="D607" s="54"/>
    </row>
    <row r="608" spans="3:4">
      <c r="C608" s="54"/>
      <c r="D608" s="54"/>
    </row>
    <row r="609" spans="3:4">
      <c r="C609" s="54"/>
      <c r="D609" s="54"/>
    </row>
    <row r="610" spans="3:4">
      <c r="C610" s="54"/>
      <c r="D610" s="54"/>
    </row>
    <row r="611" spans="3:4">
      <c r="C611" s="54"/>
      <c r="D611" s="54"/>
    </row>
    <row r="612" spans="3:4">
      <c r="C612" s="54"/>
      <c r="D612" s="54"/>
    </row>
    <row r="613" spans="3:4">
      <c r="C613" s="54"/>
      <c r="D613" s="54"/>
    </row>
    <row r="614" spans="3:4">
      <c r="C614" s="54"/>
      <c r="D614" s="54"/>
    </row>
    <row r="615" spans="3:4">
      <c r="C615" s="54"/>
      <c r="D615" s="54"/>
    </row>
    <row r="616" spans="3:4">
      <c r="C616" s="54"/>
      <c r="D616" s="54"/>
    </row>
    <row r="617" spans="3:4">
      <c r="C617" s="54"/>
      <c r="D617" s="54"/>
    </row>
    <row r="618" spans="3:4">
      <c r="C618" s="54"/>
      <c r="D618" s="54"/>
    </row>
    <row r="619" spans="3:4">
      <c r="C619" s="54"/>
      <c r="D619" s="54"/>
    </row>
    <row r="620" spans="3:4">
      <c r="C620" s="54"/>
      <c r="D620" s="54"/>
    </row>
    <row r="621" spans="3:4">
      <c r="C621" s="54"/>
      <c r="D621" s="54"/>
    </row>
    <row r="622" spans="3:4">
      <c r="C622" s="54"/>
      <c r="D622" s="54"/>
    </row>
    <row r="623" spans="3:4">
      <c r="C623" s="54"/>
      <c r="D623" s="54"/>
    </row>
    <row r="624" spans="3:4">
      <c r="C624" s="54"/>
      <c r="D624" s="54"/>
    </row>
    <row r="625" spans="3:4">
      <c r="C625" s="54"/>
      <c r="D625" s="54"/>
    </row>
    <row r="626" spans="3:4">
      <c r="C626" s="54"/>
      <c r="D626" s="54"/>
    </row>
    <row r="627" spans="3:4">
      <c r="C627" s="54"/>
      <c r="D627" s="54"/>
    </row>
    <row r="628" spans="3:4">
      <c r="C628" s="54"/>
      <c r="D628" s="54"/>
    </row>
    <row r="629" spans="3:4">
      <c r="C629" s="54"/>
      <c r="D629" s="54"/>
    </row>
    <row r="630" spans="3:4">
      <c r="C630" s="54"/>
      <c r="D630" s="54"/>
    </row>
    <row r="631" spans="3:4">
      <c r="C631" s="54"/>
      <c r="D631" s="54"/>
    </row>
    <row r="632" spans="3:4">
      <c r="C632" s="54"/>
      <c r="D632" s="54"/>
    </row>
    <row r="633" spans="3:4">
      <c r="C633" s="54"/>
      <c r="D633" s="54"/>
    </row>
    <row r="634" spans="3:4">
      <c r="C634" s="54"/>
      <c r="D634" s="54"/>
    </row>
    <row r="635" spans="3:4">
      <c r="C635" s="54"/>
      <c r="D635" s="54"/>
    </row>
    <row r="636" spans="3:4">
      <c r="C636" s="54"/>
      <c r="D636" s="54"/>
    </row>
    <row r="637" spans="3:4">
      <c r="C637" s="54"/>
      <c r="D637" s="54"/>
    </row>
    <row r="638" spans="3:4">
      <c r="C638" s="54"/>
      <c r="D638" s="54"/>
    </row>
    <row r="639" spans="3:4">
      <c r="C639" s="54"/>
      <c r="D639" s="54"/>
    </row>
    <row r="640" spans="3:4">
      <c r="C640" s="54"/>
      <c r="D640" s="54"/>
    </row>
    <row r="641" spans="3:4">
      <c r="C641" s="54"/>
      <c r="D641" s="54"/>
    </row>
    <row r="642" spans="3:4">
      <c r="C642" s="54"/>
      <c r="D642" s="54"/>
    </row>
    <row r="643" spans="3:4">
      <c r="C643" s="54"/>
      <c r="D643" s="54"/>
    </row>
    <row r="644" spans="3:4">
      <c r="C644" s="54"/>
      <c r="D644" s="54"/>
    </row>
    <row r="645" spans="3:4">
      <c r="C645" s="54"/>
      <c r="D645" s="54"/>
    </row>
    <row r="646" spans="3:4">
      <c r="C646" s="54"/>
      <c r="D646" s="54"/>
    </row>
    <row r="647" spans="3:4">
      <c r="C647" s="54"/>
      <c r="D647" s="54"/>
    </row>
    <row r="648" spans="3:4">
      <c r="C648" s="54"/>
      <c r="D648" s="54"/>
    </row>
    <row r="649" spans="3:4">
      <c r="C649" s="54"/>
      <c r="D649" s="54"/>
    </row>
    <row r="650" spans="3:4">
      <c r="C650" s="54"/>
      <c r="D650" s="54"/>
    </row>
    <row r="651" spans="3:4">
      <c r="C651" s="54"/>
      <c r="D651" s="54"/>
    </row>
    <row r="652" spans="3:4">
      <c r="C652" s="54"/>
      <c r="D652" s="54"/>
    </row>
    <row r="653" spans="3:4">
      <c r="C653" s="54"/>
      <c r="D653" s="54"/>
    </row>
    <row r="654" spans="3:4">
      <c r="C654" s="54"/>
      <c r="D654" s="54"/>
    </row>
    <row r="655" spans="3:4">
      <c r="C655" s="54"/>
      <c r="D655" s="54"/>
    </row>
    <row r="656" spans="3:4">
      <c r="C656" s="54"/>
      <c r="D656" s="54"/>
    </row>
    <row r="657" spans="3:4">
      <c r="C657" s="54"/>
      <c r="D657" s="54"/>
    </row>
    <row r="658" spans="3:4">
      <c r="C658" s="54"/>
      <c r="D658" s="54"/>
    </row>
    <row r="659" spans="3:4">
      <c r="C659" s="54"/>
      <c r="D659" s="54"/>
    </row>
    <row r="660" spans="3:4">
      <c r="C660" s="54"/>
      <c r="D660" s="54"/>
    </row>
    <row r="661" spans="3:4">
      <c r="C661" s="54"/>
      <c r="D661" s="54"/>
    </row>
    <row r="662" spans="3:4">
      <c r="C662" s="54"/>
      <c r="D662" s="54"/>
    </row>
    <row r="663" spans="3:4">
      <c r="C663" s="54"/>
      <c r="D663" s="54"/>
    </row>
    <row r="664" spans="3:4">
      <c r="C664" s="54"/>
      <c r="D664" s="54"/>
    </row>
    <row r="665" spans="3:4">
      <c r="C665" s="54"/>
      <c r="D665" s="54"/>
    </row>
    <row r="666" spans="3:4">
      <c r="C666" s="54"/>
      <c r="D666" s="54"/>
    </row>
    <row r="667" spans="3:4">
      <c r="C667" s="54"/>
      <c r="D667" s="54"/>
    </row>
    <row r="668" spans="3:4">
      <c r="C668" s="54"/>
      <c r="D668" s="54"/>
    </row>
    <row r="669" spans="3:4">
      <c r="C669" s="54"/>
      <c r="D669" s="54"/>
    </row>
    <row r="670" spans="3:4">
      <c r="C670" s="54"/>
      <c r="D670" s="54"/>
    </row>
    <row r="671" spans="3:4">
      <c r="C671" s="54"/>
      <c r="D671" s="54"/>
    </row>
    <row r="672" spans="3:4">
      <c r="C672" s="54"/>
      <c r="D672" s="54"/>
    </row>
    <row r="673" spans="3:4">
      <c r="C673" s="54"/>
      <c r="D673" s="54"/>
    </row>
    <row r="674" spans="3:4">
      <c r="C674" s="54"/>
      <c r="D674" s="54"/>
    </row>
    <row r="675" spans="3:4">
      <c r="C675" s="54"/>
      <c r="D675" s="54"/>
    </row>
    <row r="676" spans="3:4">
      <c r="C676" s="54"/>
      <c r="D676" s="54"/>
    </row>
    <row r="677" spans="3:4">
      <c r="C677" s="54"/>
      <c r="D677" s="54"/>
    </row>
    <row r="678" spans="3:4">
      <c r="C678" s="54"/>
      <c r="D678" s="54"/>
    </row>
    <row r="679" spans="3:4">
      <c r="C679" s="54"/>
      <c r="D679" s="54"/>
    </row>
    <row r="680" spans="3:4">
      <c r="C680" s="54"/>
      <c r="D680" s="54"/>
    </row>
    <row r="681" spans="3:4">
      <c r="C681" s="54"/>
      <c r="D681" s="54"/>
    </row>
    <row r="682" spans="3:4">
      <c r="C682" s="54"/>
      <c r="D682" s="54"/>
    </row>
    <row r="683" spans="3:4">
      <c r="C683" s="54"/>
      <c r="D683" s="54"/>
    </row>
    <row r="684" spans="3:4">
      <c r="C684" s="54"/>
      <c r="D684" s="54"/>
    </row>
    <row r="685" spans="3:4">
      <c r="C685" s="54"/>
      <c r="D685" s="54"/>
    </row>
    <row r="686" spans="3:4">
      <c r="C686" s="54"/>
      <c r="D686" s="54"/>
    </row>
    <row r="687" spans="3:4">
      <c r="C687" s="54"/>
      <c r="D687" s="54"/>
    </row>
    <row r="688" spans="3:4">
      <c r="C688" s="54"/>
      <c r="D688" s="54"/>
    </row>
    <row r="689" spans="3:4">
      <c r="C689" s="54"/>
      <c r="D689" s="54"/>
    </row>
    <row r="690" spans="3:4">
      <c r="C690" s="54"/>
      <c r="D690" s="54"/>
    </row>
    <row r="691" spans="3:4">
      <c r="C691" s="54"/>
      <c r="D691" s="54"/>
    </row>
    <row r="692" spans="3:4">
      <c r="C692" s="54"/>
      <c r="D692" s="54"/>
    </row>
    <row r="693" spans="3:4">
      <c r="C693" s="54"/>
      <c r="D693" s="54"/>
    </row>
    <row r="694" spans="3:4">
      <c r="C694" s="54"/>
      <c r="D694" s="54"/>
    </row>
    <row r="695" spans="3:4">
      <c r="C695" s="54"/>
      <c r="D695" s="54"/>
    </row>
    <row r="696" spans="3:4">
      <c r="C696" s="54"/>
      <c r="D696" s="54"/>
    </row>
    <row r="697" spans="3:4">
      <c r="C697" s="54"/>
      <c r="D697" s="54"/>
    </row>
    <row r="698" spans="3:4">
      <c r="C698" s="54"/>
      <c r="D698" s="54"/>
    </row>
    <row r="699" spans="3:4">
      <c r="C699" s="54"/>
      <c r="D699" s="54"/>
    </row>
    <row r="700" spans="3:4">
      <c r="C700" s="54"/>
      <c r="D700" s="54"/>
    </row>
    <row r="701" spans="3:4">
      <c r="C701" s="54"/>
      <c r="D701" s="54"/>
    </row>
    <row r="702" spans="3:4">
      <c r="C702" s="54"/>
      <c r="D702" s="54"/>
    </row>
    <row r="703" spans="3:4">
      <c r="C703" s="54"/>
      <c r="D703" s="54"/>
    </row>
    <row r="704" spans="3:4">
      <c r="C704" s="54"/>
      <c r="D704" s="54"/>
    </row>
    <row r="705" spans="3:4">
      <c r="C705" s="54"/>
      <c r="D705" s="54"/>
    </row>
    <row r="706" spans="3:4">
      <c r="C706" s="54"/>
      <c r="D706" s="54"/>
    </row>
    <row r="707" spans="3:4">
      <c r="C707" s="54"/>
      <c r="D707" s="54"/>
    </row>
    <row r="708" spans="3:4">
      <c r="C708" s="54"/>
      <c r="D708" s="54"/>
    </row>
    <row r="709" spans="3:4">
      <c r="C709" s="54"/>
      <c r="D709" s="54"/>
    </row>
    <row r="710" spans="3:4">
      <c r="C710" s="54"/>
      <c r="D710" s="54"/>
    </row>
    <row r="711" spans="3:4">
      <c r="C711" s="54"/>
      <c r="D711" s="54"/>
    </row>
    <row r="712" spans="3:4">
      <c r="C712" s="54"/>
      <c r="D712" s="54"/>
    </row>
    <row r="713" spans="3:4">
      <c r="C713" s="54"/>
      <c r="D713" s="54"/>
    </row>
    <row r="714" spans="3:4">
      <c r="C714" s="54"/>
      <c r="D714" s="54"/>
    </row>
    <row r="715" spans="3:4">
      <c r="C715" s="54"/>
      <c r="D715" s="54"/>
    </row>
    <row r="716" spans="3:4">
      <c r="C716" s="54"/>
      <c r="D716" s="54"/>
    </row>
    <row r="717" spans="3:4">
      <c r="C717" s="54"/>
      <c r="D717" s="54"/>
    </row>
    <row r="718" spans="3:4">
      <c r="C718" s="54"/>
      <c r="D718" s="54"/>
    </row>
    <row r="719" spans="3:4">
      <c r="C719" s="54"/>
      <c r="D719" s="54"/>
    </row>
    <row r="720" spans="3:4">
      <c r="C720" s="54"/>
      <c r="D720" s="54"/>
    </row>
    <row r="721" spans="3:4">
      <c r="C721" s="54"/>
      <c r="D721" s="54"/>
    </row>
    <row r="722" spans="3:4">
      <c r="C722" s="54"/>
      <c r="D722" s="54"/>
    </row>
    <row r="723" spans="3:4">
      <c r="C723" s="54"/>
      <c r="D723" s="54"/>
    </row>
    <row r="724" spans="3:4">
      <c r="C724" s="54"/>
      <c r="D724" s="54"/>
    </row>
    <row r="725" spans="3:4">
      <c r="C725" s="54"/>
      <c r="D725" s="54"/>
    </row>
    <row r="726" spans="3:4">
      <c r="C726" s="54"/>
      <c r="D726" s="54"/>
    </row>
    <row r="727" spans="3:4">
      <c r="C727" s="54"/>
      <c r="D727" s="54"/>
    </row>
    <row r="728" spans="3:4">
      <c r="C728" s="54"/>
      <c r="D728" s="54"/>
    </row>
    <row r="729" spans="3:4">
      <c r="C729" s="54"/>
      <c r="D729" s="54"/>
    </row>
    <row r="730" spans="3:4">
      <c r="C730" s="54"/>
      <c r="D730" s="54"/>
    </row>
    <row r="731" spans="3:4">
      <c r="C731" s="54"/>
      <c r="D731" s="54"/>
    </row>
    <row r="732" spans="3:4">
      <c r="C732" s="54"/>
      <c r="D732" s="54"/>
    </row>
    <row r="733" spans="3:4">
      <c r="C733" s="54"/>
      <c r="D733" s="54"/>
    </row>
    <row r="734" spans="3:4">
      <c r="C734" s="54"/>
      <c r="D734" s="54"/>
    </row>
    <row r="735" spans="3:4">
      <c r="C735" s="54"/>
      <c r="D735" s="54"/>
    </row>
    <row r="736" spans="3:4">
      <c r="C736" s="54"/>
      <c r="D736" s="54"/>
    </row>
    <row r="737" spans="3:4">
      <c r="C737" s="54"/>
      <c r="D737" s="54"/>
    </row>
    <row r="738" spans="3:4">
      <c r="C738" s="54"/>
      <c r="D738" s="54"/>
    </row>
    <row r="739" spans="3:4">
      <c r="C739" s="54"/>
      <c r="D739" s="54"/>
    </row>
    <row r="740" spans="3:4">
      <c r="C740" s="54"/>
      <c r="D740" s="54"/>
    </row>
    <row r="741" spans="3:4">
      <c r="C741" s="54"/>
      <c r="D741" s="54"/>
    </row>
    <row r="742" spans="3:4">
      <c r="C742" s="54"/>
      <c r="D742" s="54"/>
    </row>
    <row r="743" spans="3:4">
      <c r="C743" s="54"/>
      <c r="D743" s="54"/>
    </row>
    <row r="744" spans="3:4">
      <c r="C744" s="54"/>
      <c r="D744" s="54"/>
    </row>
    <row r="745" spans="3:4">
      <c r="C745" s="54"/>
      <c r="D745" s="54"/>
    </row>
    <row r="746" spans="3:4">
      <c r="C746" s="54"/>
      <c r="D746" s="54"/>
    </row>
    <row r="747" spans="3:4">
      <c r="C747" s="54"/>
      <c r="D747" s="54"/>
    </row>
    <row r="748" spans="3:4">
      <c r="C748" s="54"/>
      <c r="D748" s="54"/>
    </row>
    <row r="749" spans="3:4">
      <c r="C749" s="54"/>
      <c r="D749" s="54"/>
    </row>
    <row r="750" spans="3:4">
      <c r="C750" s="54"/>
      <c r="D750" s="54"/>
    </row>
    <row r="751" spans="3:4">
      <c r="C751" s="54"/>
      <c r="D751" s="54"/>
    </row>
    <row r="752" spans="3:4">
      <c r="C752" s="54"/>
      <c r="D752" s="54"/>
    </row>
    <row r="753" spans="3:4">
      <c r="C753" s="54"/>
      <c r="D753" s="54"/>
    </row>
    <row r="754" spans="3:4">
      <c r="C754" s="54"/>
      <c r="D754" s="54"/>
    </row>
    <row r="755" spans="3:4">
      <c r="C755" s="54"/>
      <c r="D755" s="54"/>
    </row>
    <row r="756" spans="3:4">
      <c r="C756" s="54"/>
      <c r="D756" s="54"/>
    </row>
    <row r="757" spans="3:4">
      <c r="C757" s="54"/>
      <c r="D757" s="54"/>
    </row>
    <row r="758" spans="3:4">
      <c r="C758" s="54"/>
      <c r="D758" s="54"/>
    </row>
    <row r="759" spans="3:4">
      <c r="C759" s="54"/>
      <c r="D759" s="54"/>
    </row>
    <row r="760" spans="3:4">
      <c r="C760" s="54"/>
      <c r="D760" s="54"/>
    </row>
    <row r="761" spans="3:4">
      <c r="C761" s="54"/>
      <c r="D761" s="54"/>
    </row>
    <row r="762" spans="3:4">
      <c r="C762" s="54"/>
      <c r="D762" s="54"/>
    </row>
    <row r="763" spans="3:4">
      <c r="C763" s="54"/>
      <c r="D763" s="54"/>
    </row>
    <row r="764" spans="3:4">
      <c r="C764" s="54"/>
      <c r="D764" s="54"/>
    </row>
    <row r="765" spans="3:4">
      <c r="C765" s="54"/>
      <c r="D765" s="54"/>
    </row>
    <row r="766" spans="3:4">
      <c r="C766" s="54"/>
      <c r="D766" s="54"/>
    </row>
    <row r="767" spans="3:4">
      <c r="C767" s="54"/>
      <c r="D767" s="54"/>
    </row>
    <row r="768" spans="3:4">
      <c r="C768" s="54"/>
      <c r="D768" s="54"/>
    </row>
    <row r="769" spans="3:4">
      <c r="C769" s="54"/>
      <c r="D769" s="54"/>
    </row>
    <row r="770" spans="3:4">
      <c r="C770" s="54"/>
      <c r="D770" s="54"/>
    </row>
    <row r="771" spans="3:4">
      <c r="C771" s="54"/>
      <c r="D771" s="54"/>
    </row>
    <row r="772" spans="3:4">
      <c r="C772" s="54"/>
      <c r="D772" s="54"/>
    </row>
    <row r="773" spans="3:4">
      <c r="C773" s="54"/>
      <c r="D773" s="54"/>
    </row>
    <row r="774" spans="3:4">
      <c r="C774" s="54"/>
      <c r="D774" s="54"/>
    </row>
    <row r="775" spans="3:4">
      <c r="C775" s="54"/>
      <c r="D775" s="54"/>
    </row>
    <row r="776" spans="3:4">
      <c r="C776" s="54"/>
      <c r="D776" s="54"/>
    </row>
    <row r="777" spans="3:4">
      <c r="C777" s="54"/>
      <c r="D777" s="54"/>
    </row>
    <row r="778" spans="3:4">
      <c r="C778" s="54"/>
      <c r="D778" s="54"/>
    </row>
    <row r="779" spans="3:4">
      <c r="C779" s="54"/>
      <c r="D779" s="54"/>
    </row>
    <row r="780" spans="3:4">
      <c r="C780" s="54"/>
      <c r="D780" s="54"/>
    </row>
    <row r="781" spans="3:4">
      <c r="C781" s="54"/>
      <c r="D781" s="54"/>
    </row>
    <row r="782" spans="3:4">
      <c r="C782" s="54"/>
      <c r="D782" s="54"/>
    </row>
    <row r="783" spans="3:4">
      <c r="C783" s="54"/>
      <c r="D783" s="54"/>
    </row>
    <row r="784" spans="3:4">
      <c r="C784" s="54"/>
      <c r="D784" s="54"/>
    </row>
    <row r="785" spans="3:4">
      <c r="C785" s="54"/>
      <c r="D785" s="54"/>
    </row>
    <row r="786" spans="3:4">
      <c r="C786" s="54"/>
      <c r="D786" s="54"/>
    </row>
    <row r="787" spans="3:4">
      <c r="C787" s="54"/>
      <c r="D787" s="54"/>
    </row>
    <row r="788" spans="3:4">
      <c r="C788" s="54"/>
      <c r="D788" s="54"/>
    </row>
    <row r="789" spans="3:4">
      <c r="C789" s="54"/>
      <c r="D789" s="54"/>
    </row>
    <row r="790" spans="3:4">
      <c r="C790" s="54"/>
      <c r="D790" s="54"/>
    </row>
    <row r="791" spans="3:4">
      <c r="C791" s="54"/>
      <c r="D791" s="54"/>
    </row>
    <row r="792" spans="3:4">
      <c r="C792" s="54"/>
      <c r="D792" s="54"/>
    </row>
    <row r="793" spans="3:4">
      <c r="C793" s="54"/>
      <c r="D793" s="54"/>
    </row>
    <row r="794" spans="3:4">
      <c r="C794" s="54"/>
      <c r="D794" s="54"/>
    </row>
    <row r="795" spans="3:4">
      <c r="C795" s="54"/>
      <c r="D795" s="54"/>
    </row>
    <row r="796" spans="3:4">
      <c r="C796" s="54"/>
      <c r="D796" s="54"/>
    </row>
    <row r="797" spans="3:4">
      <c r="C797" s="54"/>
      <c r="D797" s="54"/>
    </row>
    <row r="798" spans="3:4">
      <c r="C798" s="54"/>
      <c r="D798" s="54"/>
    </row>
    <row r="799" spans="3:4">
      <c r="C799" s="54"/>
      <c r="D799" s="54"/>
    </row>
    <row r="800" spans="3:4">
      <c r="C800" s="54"/>
      <c r="D800" s="54"/>
    </row>
    <row r="801" spans="3:4">
      <c r="C801" s="54"/>
      <c r="D801" s="54"/>
    </row>
    <row r="802" spans="3:4">
      <c r="C802" s="54"/>
      <c r="D802" s="54"/>
    </row>
    <row r="803" spans="3:4">
      <c r="C803" s="54"/>
      <c r="D803" s="54"/>
    </row>
    <row r="804" spans="3:4">
      <c r="C804" s="54"/>
      <c r="D804" s="54"/>
    </row>
    <row r="805" spans="3:4">
      <c r="C805" s="54"/>
      <c r="D805" s="54"/>
    </row>
    <row r="806" spans="3:4">
      <c r="C806" s="54"/>
      <c r="D806" s="54"/>
    </row>
    <row r="807" spans="3:4">
      <c r="C807" s="54"/>
      <c r="D807" s="54"/>
    </row>
    <row r="808" spans="3:4">
      <c r="C808" s="54"/>
      <c r="D808" s="54"/>
    </row>
    <row r="809" spans="3:4">
      <c r="C809" s="54"/>
      <c r="D809" s="54"/>
    </row>
    <row r="810" spans="3:4">
      <c r="C810" s="54"/>
      <c r="D810" s="54"/>
    </row>
    <row r="811" spans="3:4">
      <c r="C811" s="54"/>
      <c r="D811" s="54"/>
    </row>
    <row r="812" spans="3:4">
      <c r="C812" s="54"/>
      <c r="D812" s="54"/>
    </row>
    <row r="813" spans="3:4">
      <c r="C813" s="54"/>
      <c r="D813" s="54"/>
    </row>
    <row r="814" spans="3:4">
      <c r="C814" s="54"/>
      <c r="D814" s="54"/>
    </row>
    <row r="815" spans="3:4">
      <c r="C815" s="54"/>
      <c r="D815" s="54"/>
    </row>
    <row r="816" spans="3:4">
      <c r="C816" s="54"/>
      <c r="D816" s="54"/>
    </row>
    <row r="817" spans="3:4">
      <c r="C817" s="54"/>
      <c r="D817" s="54"/>
    </row>
    <row r="818" spans="3:4">
      <c r="C818" s="54"/>
      <c r="D818" s="54"/>
    </row>
    <row r="819" spans="3:4">
      <c r="C819" s="54"/>
      <c r="D819" s="54"/>
    </row>
    <row r="820" spans="3:4">
      <c r="C820" s="54"/>
      <c r="D820" s="54"/>
    </row>
    <row r="821" spans="3:4">
      <c r="C821" s="54"/>
      <c r="D821" s="54"/>
    </row>
    <row r="822" spans="3:4">
      <c r="C822" s="54"/>
      <c r="D822" s="54"/>
    </row>
    <row r="823" spans="3:4">
      <c r="C823" s="54"/>
      <c r="D823" s="54"/>
    </row>
    <row r="824" spans="3:4">
      <c r="C824" s="54"/>
      <c r="D824" s="54"/>
    </row>
    <row r="825" spans="3:4">
      <c r="C825" s="54"/>
      <c r="D825" s="54"/>
    </row>
    <row r="826" spans="3:4">
      <c r="C826" s="54"/>
      <c r="D826" s="54"/>
    </row>
    <row r="827" spans="3:4">
      <c r="C827" s="54"/>
      <c r="D827" s="54"/>
    </row>
    <row r="828" spans="3:4">
      <c r="C828" s="54"/>
      <c r="D828" s="54"/>
    </row>
    <row r="829" spans="3:4">
      <c r="C829" s="54"/>
      <c r="D829" s="54"/>
    </row>
    <row r="830" spans="3:4">
      <c r="C830" s="54"/>
      <c r="D830" s="54"/>
    </row>
    <row r="831" spans="3:4">
      <c r="C831" s="54"/>
      <c r="D831" s="54"/>
    </row>
    <row r="832" spans="3:4">
      <c r="C832" s="54"/>
      <c r="D832" s="54"/>
    </row>
    <row r="833" spans="3:4">
      <c r="C833" s="54"/>
      <c r="D833" s="54"/>
    </row>
    <row r="834" spans="3:4">
      <c r="C834" s="54"/>
      <c r="D834" s="54"/>
    </row>
    <row r="835" spans="3:4">
      <c r="C835" s="54"/>
      <c r="D835" s="54"/>
    </row>
    <row r="836" spans="3:4">
      <c r="C836" s="54"/>
      <c r="D836" s="54"/>
    </row>
    <row r="837" spans="3:4">
      <c r="C837" s="54"/>
      <c r="D837" s="54"/>
    </row>
    <row r="838" spans="3:4">
      <c r="C838" s="54"/>
      <c r="D838" s="54"/>
    </row>
    <row r="839" spans="3:4">
      <c r="C839" s="54"/>
      <c r="D839" s="54"/>
    </row>
    <row r="840" spans="3:4">
      <c r="C840" s="54"/>
      <c r="D840" s="54"/>
    </row>
    <row r="841" spans="3:4">
      <c r="C841" s="54"/>
      <c r="D841" s="54"/>
    </row>
    <row r="842" spans="3:4">
      <c r="C842" s="54"/>
      <c r="D842" s="54"/>
    </row>
    <row r="843" spans="3:4">
      <c r="C843" s="54"/>
      <c r="D843" s="54"/>
    </row>
    <row r="844" spans="3:4">
      <c r="C844" s="54"/>
      <c r="D844" s="54"/>
    </row>
    <row r="845" spans="3:4">
      <c r="C845" s="54"/>
      <c r="D845" s="54"/>
    </row>
    <row r="846" spans="3:4">
      <c r="C846" s="54"/>
      <c r="D846" s="54"/>
    </row>
    <row r="847" spans="3:4">
      <c r="C847" s="54"/>
      <c r="D847" s="54"/>
    </row>
    <row r="848" spans="3:4">
      <c r="C848" s="54"/>
      <c r="D848" s="54"/>
    </row>
    <row r="849" spans="3:4">
      <c r="C849" s="54"/>
      <c r="D849" s="54"/>
    </row>
    <row r="850" spans="3:4">
      <c r="C850" s="54"/>
      <c r="D850" s="54"/>
    </row>
    <row r="851" spans="3:4">
      <c r="C851" s="54"/>
      <c r="D851" s="54"/>
    </row>
    <row r="852" spans="3:4">
      <c r="C852" s="54"/>
      <c r="D852" s="54"/>
    </row>
    <row r="853" spans="3:4">
      <c r="C853" s="54"/>
      <c r="D853" s="54"/>
    </row>
    <row r="854" spans="3:4">
      <c r="C854" s="54"/>
      <c r="D854" s="54"/>
    </row>
    <row r="855" spans="3:4">
      <c r="C855" s="54"/>
      <c r="D855" s="54"/>
    </row>
    <row r="856" spans="3:4">
      <c r="C856" s="54"/>
      <c r="D856" s="54"/>
    </row>
    <row r="857" spans="3:4">
      <c r="C857" s="54"/>
      <c r="D857" s="54"/>
    </row>
    <row r="858" spans="3:4">
      <c r="C858" s="54"/>
      <c r="D858" s="54"/>
    </row>
    <row r="859" spans="3:4">
      <c r="C859" s="54"/>
      <c r="D859" s="54"/>
    </row>
    <row r="860" spans="3:4">
      <c r="C860" s="54"/>
      <c r="D860" s="54"/>
    </row>
    <row r="861" spans="3:4">
      <c r="C861" s="54"/>
      <c r="D861" s="54"/>
    </row>
    <row r="862" spans="3:4">
      <c r="C862" s="54"/>
      <c r="D862" s="54"/>
    </row>
    <row r="863" spans="3:4">
      <c r="C863" s="54"/>
      <c r="D863" s="54"/>
    </row>
    <row r="864" spans="3:4">
      <c r="C864" s="54"/>
      <c r="D864" s="54"/>
    </row>
    <row r="865" spans="3:4">
      <c r="C865" s="54"/>
      <c r="D865" s="54"/>
    </row>
    <row r="866" spans="3:4">
      <c r="C866" s="54"/>
      <c r="D866" s="54"/>
    </row>
    <row r="867" spans="3:4">
      <c r="C867" s="54"/>
      <c r="D867" s="54"/>
    </row>
    <row r="868" spans="3:4">
      <c r="C868" s="54"/>
      <c r="D868" s="54"/>
    </row>
    <row r="869" spans="3:4">
      <c r="C869" s="54"/>
      <c r="D869" s="54"/>
    </row>
    <row r="870" spans="3:4">
      <c r="C870" s="54"/>
      <c r="D870" s="54"/>
    </row>
    <row r="871" spans="3:4">
      <c r="C871" s="54"/>
      <c r="D871" s="54"/>
    </row>
    <row r="872" spans="3:4">
      <c r="C872" s="54"/>
      <c r="D872" s="54"/>
    </row>
    <row r="873" spans="3:4">
      <c r="C873" s="54"/>
      <c r="D873" s="54"/>
    </row>
    <row r="874" spans="3:4">
      <c r="C874" s="54"/>
      <c r="D874" s="54"/>
    </row>
    <row r="875" spans="3:4">
      <c r="C875" s="54"/>
      <c r="D875" s="54"/>
    </row>
    <row r="876" spans="3:4">
      <c r="C876" s="54"/>
      <c r="D876" s="54"/>
    </row>
    <row r="877" spans="3:4">
      <c r="C877" s="54"/>
      <c r="D877" s="54"/>
    </row>
    <row r="878" spans="3:4">
      <c r="C878" s="54"/>
      <c r="D878" s="54"/>
    </row>
    <row r="879" spans="3:4">
      <c r="C879" s="54"/>
      <c r="D879" s="54"/>
    </row>
    <row r="880" spans="3:4">
      <c r="C880" s="54"/>
      <c r="D880" s="54"/>
    </row>
    <row r="881" spans="3:4">
      <c r="C881" s="54"/>
      <c r="D881" s="54"/>
    </row>
    <row r="882" spans="3:4">
      <c r="C882" s="54"/>
      <c r="D882" s="54"/>
    </row>
    <row r="883" spans="3:4">
      <c r="C883" s="54"/>
      <c r="D883" s="54"/>
    </row>
    <row r="884" spans="3:4">
      <c r="C884" s="54"/>
      <c r="D884" s="54"/>
    </row>
    <row r="885" spans="3:4">
      <c r="C885" s="54"/>
      <c r="D885" s="54"/>
    </row>
    <row r="886" spans="3:4">
      <c r="C886" s="54"/>
      <c r="D886" s="54"/>
    </row>
    <row r="887" spans="3:4">
      <c r="C887" s="54"/>
      <c r="D887" s="54"/>
    </row>
    <row r="888" spans="3:4">
      <c r="C888" s="54"/>
      <c r="D888" s="54"/>
    </row>
    <row r="889" spans="3:4">
      <c r="C889" s="54"/>
      <c r="D889" s="54"/>
    </row>
    <row r="890" spans="3:4">
      <c r="C890" s="54"/>
      <c r="D890" s="54"/>
    </row>
    <row r="891" spans="3:4">
      <c r="C891" s="54"/>
      <c r="D891" s="54"/>
    </row>
    <row r="892" spans="3:4">
      <c r="C892" s="54"/>
      <c r="D892" s="54"/>
    </row>
    <row r="893" spans="3:4">
      <c r="C893" s="54"/>
      <c r="D893" s="54"/>
    </row>
    <row r="894" spans="3:4">
      <c r="C894" s="54"/>
      <c r="D894" s="54"/>
    </row>
    <row r="895" spans="3:4">
      <c r="C895" s="54"/>
      <c r="D895" s="54"/>
    </row>
    <row r="896" spans="3:4">
      <c r="C896" s="54"/>
      <c r="D896" s="54"/>
    </row>
    <row r="897" spans="3:4">
      <c r="C897" s="54"/>
      <c r="D897" s="54"/>
    </row>
    <row r="898" spans="3:4">
      <c r="C898" s="54"/>
      <c r="D898" s="54"/>
    </row>
    <row r="899" spans="3:4">
      <c r="C899" s="54"/>
      <c r="D899" s="54"/>
    </row>
    <row r="900" spans="3:4">
      <c r="C900" s="54"/>
      <c r="D900" s="54"/>
    </row>
    <row r="901" spans="3:4">
      <c r="C901" s="54"/>
      <c r="D901" s="54"/>
    </row>
    <row r="902" spans="3:4">
      <c r="C902" s="54"/>
      <c r="D902" s="54"/>
    </row>
    <row r="903" spans="3:4">
      <c r="C903" s="54"/>
      <c r="D903" s="54"/>
    </row>
    <row r="904" spans="3:4">
      <c r="C904" s="54"/>
      <c r="D904" s="54"/>
    </row>
    <row r="905" spans="3:4">
      <c r="C905" s="54"/>
      <c r="D905" s="54"/>
    </row>
    <row r="906" spans="3:4">
      <c r="C906" s="54"/>
      <c r="D906" s="54"/>
    </row>
    <row r="907" spans="3:4">
      <c r="C907" s="54"/>
      <c r="D907" s="54"/>
    </row>
    <row r="908" spans="3:4">
      <c r="C908" s="54"/>
      <c r="D908" s="54"/>
    </row>
    <row r="909" spans="3:4">
      <c r="C909" s="54"/>
      <c r="D909" s="54"/>
    </row>
    <row r="910" spans="3:4">
      <c r="C910" s="54"/>
      <c r="D910" s="54"/>
    </row>
    <row r="911" spans="3:4">
      <c r="C911" s="54"/>
      <c r="D911" s="54"/>
    </row>
    <row r="912" spans="3:4">
      <c r="C912" s="54"/>
      <c r="D912" s="54"/>
    </row>
    <row r="913" spans="3:4">
      <c r="C913" s="54"/>
      <c r="D913" s="54"/>
    </row>
    <row r="914" spans="3:4">
      <c r="C914" s="54"/>
      <c r="D914" s="54"/>
    </row>
    <row r="915" spans="3:4">
      <c r="C915" s="54"/>
      <c r="D915" s="54"/>
    </row>
    <row r="916" spans="3:4">
      <c r="C916" s="54"/>
      <c r="D916" s="54"/>
    </row>
    <row r="917" spans="3:4">
      <c r="C917" s="54"/>
      <c r="D917" s="54"/>
    </row>
    <row r="918" spans="3:4">
      <c r="C918" s="54"/>
      <c r="D918" s="54"/>
    </row>
    <row r="919" spans="3:4">
      <c r="C919" s="54"/>
      <c r="D919" s="54"/>
    </row>
    <row r="920" spans="3:4">
      <c r="C920" s="54"/>
      <c r="D920" s="54"/>
    </row>
    <row r="921" spans="3:4">
      <c r="C921" s="54"/>
      <c r="D921" s="54"/>
    </row>
    <row r="922" spans="3:4">
      <c r="C922" s="54"/>
      <c r="D922" s="54"/>
    </row>
    <row r="923" spans="3:4">
      <c r="C923" s="54"/>
      <c r="D923" s="54"/>
    </row>
    <row r="924" spans="3:4">
      <c r="C924" s="54"/>
      <c r="D924" s="54"/>
    </row>
    <row r="925" spans="3:4">
      <c r="C925" s="54"/>
      <c r="D925" s="54"/>
    </row>
    <row r="926" spans="3:4">
      <c r="C926" s="54"/>
      <c r="D926" s="54"/>
    </row>
    <row r="927" spans="3:4">
      <c r="C927" s="54"/>
      <c r="D927" s="54"/>
    </row>
    <row r="928" spans="3:4">
      <c r="C928" s="54"/>
      <c r="D928" s="54"/>
    </row>
    <row r="929" spans="3:4">
      <c r="C929" s="54"/>
      <c r="D929" s="54"/>
    </row>
    <row r="930" spans="3:4">
      <c r="C930" s="54"/>
      <c r="D930" s="54"/>
    </row>
    <row r="931" spans="3:4">
      <c r="C931" s="54"/>
      <c r="D931" s="54"/>
    </row>
    <row r="932" spans="3:4">
      <c r="C932" s="54"/>
      <c r="D932" s="54"/>
    </row>
    <row r="933" spans="3:4">
      <c r="C933" s="54"/>
      <c r="D933" s="54"/>
    </row>
    <row r="934" spans="3:4">
      <c r="C934" s="54"/>
      <c r="D934" s="54"/>
    </row>
    <row r="935" spans="3:4">
      <c r="C935" s="54"/>
      <c r="D935" s="54"/>
    </row>
    <row r="936" spans="3:4">
      <c r="C936" s="54"/>
      <c r="D936" s="54"/>
    </row>
    <row r="937" spans="3:4">
      <c r="C937" s="54"/>
      <c r="D937" s="54"/>
    </row>
    <row r="938" spans="3:4">
      <c r="C938" s="54"/>
      <c r="D938" s="54"/>
    </row>
    <row r="939" spans="3:4">
      <c r="C939" s="54"/>
      <c r="D939" s="54"/>
    </row>
    <row r="940" spans="3:4">
      <c r="C940" s="54"/>
      <c r="D940" s="54"/>
    </row>
    <row r="941" spans="3:4">
      <c r="C941" s="54"/>
      <c r="D941" s="54"/>
    </row>
    <row r="942" spans="3:4">
      <c r="C942" s="54"/>
      <c r="D942" s="54"/>
    </row>
    <row r="943" spans="3:4">
      <c r="C943" s="54"/>
      <c r="D943" s="54"/>
    </row>
    <row r="944" spans="3:4">
      <c r="C944" s="54"/>
      <c r="D944" s="54"/>
    </row>
    <row r="945" spans="3:4">
      <c r="C945" s="54"/>
      <c r="D945" s="54"/>
    </row>
    <row r="946" spans="3:4">
      <c r="C946" s="54"/>
      <c r="D946" s="54"/>
    </row>
    <row r="947" spans="3:4">
      <c r="C947" s="54"/>
      <c r="D947" s="54"/>
    </row>
    <row r="948" spans="3:4">
      <c r="C948" s="54"/>
      <c r="D948" s="54"/>
    </row>
    <row r="949" spans="3:4">
      <c r="C949" s="54"/>
      <c r="D949" s="54"/>
    </row>
    <row r="950" spans="3:4">
      <c r="C950" s="54"/>
      <c r="D950" s="54"/>
    </row>
    <row r="951" spans="3:4">
      <c r="C951" s="54"/>
      <c r="D951" s="54"/>
    </row>
    <row r="952" spans="3:4">
      <c r="C952" s="54"/>
      <c r="D952" s="54"/>
    </row>
    <row r="953" spans="3:4">
      <c r="C953" s="54"/>
      <c r="D953" s="54"/>
    </row>
    <row r="954" spans="3:4">
      <c r="C954" s="54"/>
      <c r="D954" s="54"/>
    </row>
    <row r="955" spans="3:4">
      <c r="C955" s="54"/>
      <c r="D955" s="54"/>
    </row>
    <row r="956" spans="3:4">
      <c r="C956" s="54"/>
      <c r="D956" s="54"/>
    </row>
    <row r="957" spans="3:4">
      <c r="C957" s="54"/>
      <c r="D957" s="54"/>
    </row>
    <row r="958" spans="3:4">
      <c r="C958" s="54"/>
      <c r="D958" s="54"/>
    </row>
    <row r="959" spans="3:4">
      <c r="C959" s="54"/>
      <c r="D959" s="54"/>
    </row>
    <row r="960" spans="3:4">
      <c r="C960" s="54"/>
      <c r="D960" s="54"/>
    </row>
    <row r="961" spans="3:4">
      <c r="C961" s="54"/>
      <c r="D961" s="54"/>
    </row>
    <row r="962" spans="3:4">
      <c r="C962" s="54"/>
      <c r="D962" s="54"/>
    </row>
    <row r="963" spans="3:4">
      <c r="C963" s="54"/>
      <c r="D963" s="54"/>
    </row>
    <row r="964" spans="3:4">
      <c r="C964" s="54"/>
      <c r="D964" s="54"/>
    </row>
    <row r="965" spans="3:4">
      <c r="C965" s="54"/>
      <c r="D965" s="54"/>
    </row>
    <row r="966" spans="3:4">
      <c r="C966" s="54"/>
      <c r="D966" s="54"/>
    </row>
    <row r="967" spans="3:4">
      <c r="C967" s="54"/>
      <c r="D967" s="54"/>
    </row>
    <row r="968" spans="3:4">
      <c r="C968" s="54"/>
      <c r="D968" s="54"/>
    </row>
    <row r="969" spans="3:4">
      <c r="C969" s="54"/>
      <c r="D969" s="54"/>
    </row>
    <row r="970" spans="3:4">
      <c r="C970" s="54"/>
      <c r="D970" s="54"/>
    </row>
    <row r="971" spans="3:4">
      <c r="C971" s="54"/>
      <c r="D971" s="54"/>
    </row>
    <row r="972" spans="3:4">
      <c r="C972" s="54"/>
      <c r="D972" s="54"/>
    </row>
    <row r="973" spans="3:4">
      <c r="C973" s="54"/>
      <c r="D973" s="54"/>
    </row>
    <row r="974" spans="3:4">
      <c r="C974" s="54"/>
      <c r="D974" s="54"/>
    </row>
    <row r="975" spans="3:4">
      <c r="C975" s="54"/>
      <c r="D975" s="54"/>
    </row>
    <row r="976" spans="3:4">
      <c r="C976" s="54"/>
      <c r="D976" s="54"/>
    </row>
    <row r="977" spans="3:4">
      <c r="C977" s="54"/>
      <c r="D977" s="54"/>
    </row>
    <row r="978" spans="3:4">
      <c r="C978" s="54"/>
      <c r="D978" s="54"/>
    </row>
    <row r="979" spans="3:4">
      <c r="C979" s="54"/>
      <c r="D979" s="54"/>
    </row>
    <row r="980" spans="3:4">
      <c r="C980" s="54"/>
      <c r="D980" s="54"/>
    </row>
    <row r="981" spans="3:4">
      <c r="C981" s="54"/>
      <c r="D981" s="54"/>
    </row>
    <row r="982" spans="3:4">
      <c r="C982" s="54"/>
      <c r="D982" s="54"/>
    </row>
    <row r="983" spans="3:4">
      <c r="C983" s="54"/>
      <c r="D983" s="54"/>
    </row>
    <row r="984" spans="3:4">
      <c r="C984" s="54"/>
      <c r="D984" s="54"/>
    </row>
    <row r="985" spans="3:4">
      <c r="C985" s="54"/>
      <c r="D985" s="54"/>
    </row>
    <row r="986" spans="3:4">
      <c r="C986" s="54"/>
      <c r="D986" s="54"/>
    </row>
    <row r="987" spans="3:4">
      <c r="C987" s="54"/>
      <c r="D987" s="54"/>
    </row>
    <row r="988" spans="3:4">
      <c r="C988" s="54"/>
      <c r="D988" s="54"/>
    </row>
    <row r="989" spans="3:4">
      <c r="C989" s="54"/>
      <c r="D989" s="54"/>
    </row>
    <row r="990" spans="3:4">
      <c r="C990" s="54"/>
      <c r="D990" s="54"/>
    </row>
    <row r="991" spans="3:4">
      <c r="C991" s="54"/>
      <c r="D991" s="54"/>
    </row>
    <row r="992" spans="3:4">
      <c r="C992" s="54"/>
      <c r="D992" s="54"/>
    </row>
    <row r="993" spans="3:4">
      <c r="C993" s="54"/>
      <c r="D993" s="54"/>
    </row>
    <row r="994" spans="3:4">
      <c r="C994" s="54"/>
      <c r="D994" s="54"/>
    </row>
    <row r="995" spans="3:4">
      <c r="C995" s="54"/>
      <c r="D995" s="54"/>
    </row>
    <row r="996" spans="3:4">
      <c r="C996" s="54"/>
      <c r="D996" s="54"/>
    </row>
    <row r="997" spans="3:4">
      <c r="C997" s="54"/>
      <c r="D997" s="54"/>
    </row>
    <row r="998" spans="3:4">
      <c r="C998" s="54"/>
      <c r="D998" s="54"/>
    </row>
    <row r="999" spans="3:4">
      <c r="C999" s="54"/>
      <c r="D999" s="54"/>
    </row>
    <row r="1000" spans="3:4">
      <c r="C1000" s="54"/>
      <c r="D1000" s="54"/>
    </row>
    <row r="1001" spans="3:4">
      <c r="C1001" s="54"/>
      <c r="D1001" s="54"/>
    </row>
    <row r="1002" spans="3:4">
      <c r="C1002" s="54"/>
      <c r="D1002" s="54"/>
    </row>
    <row r="1003" spans="3:4">
      <c r="C1003" s="54"/>
      <c r="D1003" s="54"/>
    </row>
    <row r="1004" spans="3:4">
      <c r="C1004" s="54"/>
      <c r="D1004" s="54"/>
    </row>
    <row r="1005" spans="3:4">
      <c r="C1005" s="54"/>
      <c r="D1005" s="54"/>
    </row>
    <row r="1006" spans="3:4">
      <c r="C1006" s="54"/>
      <c r="D1006" s="54"/>
    </row>
    <row r="1007" spans="3:4">
      <c r="C1007" s="54"/>
      <c r="D1007" s="54"/>
    </row>
    <row r="1008" spans="3:4">
      <c r="C1008" s="54"/>
      <c r="D1008" s="54"/>
    </row>
    <row r="1009" spans="3:4">
      <c r="C1009" s="54"/>
      <c r="D1009" s="54"/>
    </row>
    <row r="1010" spans="3:4">
      <c r="C1010" s="54"/>
      <c r="D1010" s="54"/>
    </row>
    <row r="1011" spans="3:4">
      <c r="C1011" s="54"/>
      <c r="D1011" s="54"/>
    </row>
    <row r="1012" spans="3:4">
      <c r="C1012" s="54"/>
      <c r="D1012" s="54"/>
    </row>
    <row r="1013" spans="3:4">
      <c r="C1013" s="54"/>
      <c r="D1013" s="54"/>
    </row>
    <row r="1014" spans="3:4">
      <c r="C1014" s="54"/>
      <c r="D1014" s="54"/>
    </row>
    <row r="1015" spans="3:4">
      <c r="C1015" s="54"/>
      <c r="D1015" s="54"/>
    </row>
    <row r="1016" spans="3:4">
      <c r="C1016" s="54"/>
      <c r="D1016" s="54"/>
    </row>
    <row r="1017" spans="3:4">
      <c r="C1017" s="54"/>
      <c r="D1017" s="54"/>
    </row>
    <row r="1018" spans="3:4">
      <c r="C1018" s="54"/>
      <c r="D1018" s="54"/>
    </row>
    <row r="1019" spans="3:4">
      <c r="C1019" s="54"/>
      <c r="D1019" s="54"/>
    </row>
    <row r="1020" spans="3:4">
      <c r="C1020" s="54"/>
      <c r="D1020" s="54"/>
    </row>
    <row r="1021" spans="3:4">
      <c r="C1021" s="54"/>
      <c r="D1021" s="54"/>
    </row>
    <row r="1022" spans="3:4">
      <c r="C1022" s="54"/>
      <c r="D1022" s="54"/>
    </row>
    <row r="1023" spans="3:4">
      <c r="C1023" s="54"/>
      <c r="D1023" s="54"/>
    </row>
    <row r="1024" spans="3:4">
      <c r="C1024" s="54"/>
      <c r="D1024" s="54"/>
    </row>
    <row r="1025" spans="3:4">
      <c r="C1025" s="54"/>
      <c r="D1025" s="54"/>
    </row>
    <row r="1026" spans="3:4">
      <c r="C1026" s="54"/>
      <c r="D1026" s="54"/>
    </row>
    <row r="1027" spans="3:4">
      <c r="C1027" s="54"/>
      <c r="D1027" s="54"/>
    </row>
    <row r="1028" spans="3:4">
      <c r="C1028" s="54"/>
      <c r="D1028" s="54"/>
    </row>
    <row r="1029" spans="3:4">
      <c r="C1029" s="54"/>
      <c r="D1029" s="54"/>
    </row>
    <row r="1030" spans="3:4">
      <c r="C1030" s="54"/>
      <c r="D1030" s="54"/>
    </row>
    <row r="1031" spans="3:4">
      <c r="C1031" s="54"/>
      <c r="D1031" s="54"/>
    </row>
    <row r="1032" spans="3:4">
      <c r="C1032" s="54"/>
      <c r="D1032" s="54"/>
    </row>
    <row r="1033" spans="3:4">
      <c r="C1033" s="54"/>
      <c r="D1033" s="54"/>
    </row>
    <row r="1034" spans="3:4">
      <c r="C1034" s="54"/>
      <c r="D1034" s="54"/>
    </row>
    <row r="1035" spans="3:4">
      <c r="C1035" s="54"/>
      <c r="D1035" s="54"/>
    </row>
    <row r="1036" spans="3:4">
      <c r="C1036" s="54"/>
      <c r="D1036" s="54"/>
    </row>
    <row r="1037" spans="3:4">
      <c r="C1037" s="54"/>
      <c r="D1037" s="54"/>
    </row>
    <row r="1038" spans="3:4">
      <c r="C1038" s="54"/>
      <c r="D1038" s="54"/>
    </row>
    <row r="1039" spans="3:4">
      <c r="C1039" s="54"/>
      <c r="D1039" s="54"/>
    </row>
    <row r="1040" spans="3:4">
      <c r="C1040" s="54"/>
      <c r="D1040" s="54"/>
    </row>
    <row r="1041" spans="3:4">
      <c r="C1041" s="54"/>
      <c r="D1041" s="54"/>
    </row>
    <row r="1042" spans="3:4">
      <c r="C1042" s="54"/>
      <c r="D1042" s="54"/>
    </row>
    <row r="1043" spans="3:4">
      <c r="C1043" s="54"/>
      <c r="D1043" s="54"/>
    </row>
    <row r="1044" spans="3:4">
      <c r="C1044" s="54"/>
      <c r="D1044" s="54"/>
    </row>
    <row r="1045" spans="3:4">
      <c r="C1045" s="54"/>
      <c r="D1045" s="54"/>
    </row>
    <row r="1046" spans="3:4">
      <c r="C1046" s="54"/>
      <c r="D1046" s="54"/>
    </row>
    <row r="1047" spans="3:4">
      <c r="C1047" s="54"/>
      <c r="D1047" s="54"/>
    </row>
    <row r="1048" spans="3:4">
      <c r="C1048" s="54"/>
      <c r="D1048" s="54"/>
    </row>
    <row r="1049" spans="3:4">
      <c r="C1049" s="54"/>
      <c r="D1049" s="54"/>
    </row>
    <row r="1050" spans="3:4">
      <c r="C1050" s="54"/>
      <c r="D1050" s="54"/>
    </row>
    <row r="1051" spans="3:4">
      <c r="C1051" s="54"/>
      <c r="D1051" s="54"/>
    </row>
    <row r="1052" spans="3:4">
      <c r="C1052" s="54"/>
      <c r="D1052" s="54"/>
    </row>
    <row r="1053" spans="3:4">
      <c r="C1053" s="54"/>
      <c r="D1053" s="54"/>
    </row>
    <row r="1054" spans="3:4">
      <c r="C1054" s="54"/>
      <c r="D1054" s="54"/>
    </row>
    <row r="1055" spans="3:4">
      <c r="C1055" s="54"/>
      <c r="D1055" s="54"/>
    </row>
    <row r="1056" spans="3:4">
      <c r="C1056" s="54"/>
      <c r="D1056" s="54"/>
    </row>
    <row r="1057" spans="3:4">
      <c r="C1057" s="54"/>
      <c r="D1057" s="54"/>
    </row>
    <row r="1058" spans="3:4">
      <c r="C1058" s="54"/>
      <c r="D1058" s="54"/>
    </row>
    <row r="1059" spans="3:4">
      <c r="C1059" s="54"/>
      <c r="D1059" s="54"/>
    </row>
    <row r="1060" spans="3:4">
      <c r="C1060" s="54"/>
      <c r="D1060" s="54"/>
    </row>
    <row r="1061" spans="3:4">
      <c r="C1061" s="54"/>
      <c r="D1061" s="54"/>
    </row>
    <row r="1062" spans="3:4">
      <c r="C1062" s="54"/>
      <c r="D1062" s="54"/>
    </row>
    <row r="1063" spans="3:4">
      <c r="C1063" s="54"/>
      <c r="D1063" s="54"/>
    </row>
    <row r="1064" spans="3:4">
      <c r="C1064" s="54"/>
      <c r="D1064" s="54"/>
    </row>
    <row r="1065" spans="3:4">
      <c r="C1065" s="54"/>
      <c r="D1065" s="54"/>
    </row>
    <row r="1066" spans="3:4">
      <c r="C1066" s="54"/>
      <c r="D1066" s="54"/>
    </row>
    <row r="1067" spans="3:4">
      <c r="C1067" s="54"/>
      <c r="D1067" s="54"/>
    </row>
    <row r="1068" spans="3:4">
      <c r="C1068" s="54"/>
      <c r="D1068" s="54"/>
    </row>
    <row r="1069" spans="3:4">
      <c r="C1069" s="54"/>
      <c r="D1069" s="54"/>
    </row>
    <row r="1070" spans="3:4">
      <c r="C1070" s="54"/>
      <c r="D1070" s="54"/>
    </row>
    <row r="1071" spans="3:4">
      <c r="C1071" s="54"/>
      <c r="D1071" s="54"/>
    </row>
    <row r="1072" spans="3:4">
      <c r="C1072" s="54"/>
      <c r="D1072" s="54"/>
    </row>
    <row r="1073" spans="3:4">
      <c r="C1073" s="54"/>
      <c r="D1073" s="54"/>
    </row>
    <row r="1074" spans="3:4">
      <c r="C1074" s="54"/>
      <c r="D1074" s="54"/>
    </row>
    <row r="1075" spans="3:4">
      <c r="C1075" s="54"/>
      <c r="D1075" s="54"/>
    </row>
    <row r="1076" spans="3:4">
      <c r="C1076" s="54"/>
      <c r="D1076" s="54"/>
    </row>
    <row r="1077" spans="3:4">
      <c r="C1077" s="54"/>
      <c r="D1077" s="54"/>
    </row>
    <row r="1078" spans="3:4">
      <c r="C1078" s="54"/>
      <c r="D1078" s="54"/>
    </row>
    <row r="1079" spans="3:4">
      <c r="C1079" s="54"/>
      <c r="D1079" s="54"/>
    </row>
    <row r="1080" spans="3:4">
      <c r="C1080" s="54"/>
      <c r="D1080" s="54"/>
    </row>
    <row r="1081" spans="3:4">
      <c r="C1081" s="54"/>
      <c r="D1081" s="54"/>
    </row>
    <row r="1082" spans="3:4">
      <c r="C1082" s="54"/>
      <c r="D1082" s="54"/>
    </row>
    <row r="1083" spans="3:4">
      <c r="C1083" s="54"/>
      <c r="D1083" s="54"/>
    </row>
    <row r="1084" spans="3:4">
      <c r="C1084" s="54"/>
      <c r="D1084" s="54"/>
    </row>
    <row r="1085" spans="3:4">
      <c r="C1085" s="54"/>
      <c r="D1085" s="54"/>
    </row>
    <row r="1086" spans="3:4">
      <c r="C1086" s="54"/>
      <c r="D1086" s="54"/>
    </row>
    <row r="1087" spans="3:4">
      <c r="C1087" s="54"/>
      <c r="D1087" s="54"/>
    </row>
    <row r="1088" spans="3:4">
      <c r="C1088" s="54"/>
      <c r="D1088" s="54"/>
    </row>
    <row r="1089" spans="3:4">
      <c r="C1089" s="54"/>
      <c r="D1089" s="54"/>
    </row>
    <row r="1090" spans="3:4">
      <c r="C1090" s="54"/>
      <c r="D1090" s="54"/>
    </row>
    <row r="1091" spans="3:4">
      <c r="C1091" s="54"/>
      <c r="D1091" s="54"/>
    </row>
    <row r="1092" spans="3:4">
      <c r="C1092" s="54"/>
      <c r="D1092" s="54"/>
    </row>
    <row r="1093" spans="3:4">
      <c r="C1093" s="54"/>
      <c r="D1093" s="54"/>
    </row>
    <row r="1094" spans="3:4">
      <c r="C1094" s="54"/>
      <c r="D1094" s="54"/>
    </row>
    <row r="1095" spans="3:4">
      <c r="C1095" s="54"/>
      <c r="D1095" s="54"/>
    </row>
    <row r="1096" spans="3:4">
      <c r="C1096" s="54"/>
      <c r="D1096" s="54"/>
    </row>
    <row r="1097" spans="3:4">
      <c r="C1097" s="54"/>
      <c r="D1097" s="54"/>
    </row>
    <row r="1098" spans="3:4">
      <c r="C1098" s="54"/>
      <c r="D1098" s="54"/>
    </row>
    <row r="1099" spans="3:4">
      <c r="C1099" s="54"/>
      <c r="D1099" s="54"/>
    </row>
    <row r="1100" spans="3:4">
      <c r="C1100" s="54"/>
      <c r="D1100" s="54"/>
    </row>
    <row r="1101" spans="3:4">
      <c r="C1101" s="54"/>
      <c r="D1101" s="54"/>
    </row>
    <row r="1102" spans="3:4">
      <c r="C1102" s="54"/>
      <c r="D1102" s="54"/>
    </row>
    <row r="1103" spans="3:4">
      <c r="C1103" s="54"/>
      <c r="D1103" s="54"/>
    </row>
    <row r="1104" spans="3:4">
      <c r="C1104" s="54"/>
      <c r="D1104" s="54"/>
    </row>
    <row r="1105" spans="3:4">
      <c r="C1105" s="54"/>
      <c r="D1105" s="54"/>
    </row>
    <row r="1106" spans="3:4">
      <c r="C1106" s="54"/>
      <c r="D1106" s="54"/>
    </row>
    <row r="1107" spans="3:4">
      <c r="C1107" s="54"/>
      <c r="D1107" s="54"/>
    </row>
    <row r="1108" spans="3:4">
      <c r="C1108" s="54"/>
      <c r="D1108" s="54"/>
    </row>
    <row r="1109" spans="3:4">
      <c r="C1109" s="54"/>
      <c r="D1109" s="54"/>
    </row>
    <row r="1110" spans="3:4">
      <c r="C1110" s="54"/>
      <c r="D1110" s="54"/>
    </row>
    <row r="1111" spans="3:4">
      <c r="C1111" s="54"/>
      <c r="D1111" s="54"/>
    </row>
    <row r="1112" spans="3:4">
      <c r="C1112" s="54"/>
      <c r="D1112" s="54"/>
    </row>
    <row r="1113" spans="3:4">
      <c r="C1113" s="54"/>
      <c r="D1113" s="54"/>
    </row>
    <row r="1114" spans="3:4">
      <c r="C1114" s="54"/>
      <c r="D1114" s="54"/>
    </row>
    <row r="1115" spans="3:4">
      <c r="C1115" s="54"/>
      <c r="D1115" s="54"/>
    </row>
    <row r="1116" spans="3:4">
      <c r="C1116" s="54"/>
      <c r="D1116" s="54"/>
    </row>
    <row r="1117" spans="3:4">
      <c r="C1117" s="54"/>
      <c r="D1117" s="54"/>
    </row>
    <row r="1118" spans="3:4">
      <c r="C1118" s="54"/>
      <c r="D1118" s="54"/>
    </row>
    <row r="1119" spans="3:4">
      <c r="C1119" s="54"/>
      <c r="D1119" s="54"/>
    </row>
    <row r="1120" spans="3:4">
      <c r="C1120" s="54"/>
      <c r="D1120" s="54"/>
    </row>
    <row r="1121" spans="3:4">
      <c r="C1121" s="54"/>
      <c r="D1121" s="54"/>
    </row>
    <row r="1122" spans="3:4">
      <c r="C1122" s="54"/>
      <c r="D1122" s="54"/>
    </row>
    <row r="1123" spans="3:4">
      <c r="C1123" s="54"/>
      <c r="D1123" s="54"/>
    </row>
    <row r="1124" spans="3:4">
      <c r="C1124" s="54"/>
      <c r="D1124" s="54"/>
    </row>
    <row r="1125" spans="3:4">
      <c r="C1125" s="54"/>
      <c r="D1125" s="54"/>
    </row>
    <row r="1126" spans="3:4">
      <c r="C1126" s="54"/>
      <c r="D1126" s="54"/>
    </row>
    <row r="1127" spans="3:4">
      <c r="C1127" s="54"/>
      <c r="D1127" s="54"/>
    </row>
    <row r="1128" spans="3:4">
      <c r="C1128" s="54"/>
      <c r="D1128" s="54"/>
    </row>
    <row r="1129" spans="3:4">
      <c r="C1129" s="54"/>
      <c r="D1129" s="54"/>
    </row>
    <row r="1130" spans="3:4">
      <c r="C1130" s="54"/>
      <c r="D1130" s="54"/>
    </row>
    <row r="1131" spans="3:4">
      <c r="C1131" s="54"/>
      <c r="D1131" s="54"/>
    </row>
    <row r="1132" spans="3:4">
      <c r="C1132" s="54"/>
      <c r="D1132" s="54"/>
    </row>
    <row r="1133" spans="3:4">
      <c r="C1133" s="54"/>
      <c r="D1133" s="54"/>
    </row>
    <row r="1134" spans="3:4">
      <c r="C1134" s="54"/>
      <c r="D1134" s="54"/>
    </row>
    <row r="1135" spans="3:4">
      <c r="C1135" s="54"/>
      <c r="D1135" s="54"/>
    </row>
    <row r="1136" spans="3:4">
      <c r="C1136" s="54"/>
      <c r="D1136" s="54"/>
    </row>
    <row r="1137" spans="3:4">
      <c r="C1137" s="54"/>
      <c r="D1137" s="54"/>
    </row>
    <row r="1138" spans="3:4">
      <c r="C1138" s="54"/>
      <c r="D1138" s="54"/>
    </row>
    <row r="1139" spans="3:4">
      <c r="C1139" s="54"/>
      <c r="D1139" s="54"/>
    </row>
    <row r="1140" spans="3:4">
      <c r="C1140" s="54"/>
      <c r="D1140" s="54"/>
    </row>
    <row r="1141" spans="3:4">
      <c r="C1141" s="54"/>
      <c r="D1141" s="54"/>
    </row>
    <row r="1142" spans="3:4">
      <c r="C1142" s="54"/>
      <c r="D1142" s="54"/>
    </row>
    <row r="1143" spans="3:4">
      <c r="C1143" s="54"/>
      <c r="D1143" s="54"/>
    </row>
    <row r="1144" spans="3:4">
      <c r="C1144" s="54"/>
      <c r="D1144" s="54"/>
    </row>
    <row r="1145" spans="3:4">
      <c r="C1145" s="54"/>
      <c r="D1145" s="54"/>
    </row>
    <row r="1146" spans="3:4">
      <c r="C1146" s="54"/>
      <c r="D1146" s="54"/>
    </row>
    <row r="1147" spans="3:4">
      <c r="C1147" s="54"/>
      <c r="D1147" s="54"/>
    </row>
    <row r="1148" spans="3:4">
      <c r="C1148" s="54"/>
      <c r="D1148" s="54"/>
    </row>
    <row r="1149" spans="3:4">
      <c r="C1149" s="54"/>
      <c r="D1149" s="54"/>
    </row>
    <row r="1150" spans="3:4">
      <c r="C1150" s="54"/>
      <c r="D1150" s="54"/>
    </row>
    <row r="1151" spans="3:4">
      <c r="C1151" s="54"/>
      <c r="D1151" s="54"/>
    </row>
    <row r="1152" spans="3:4">
      <c r="C1152" s="54"/>
      <c r="D1152" s="54"/>
    </row>
    <row r="1153" spans="3:4">
      <c r="C1153" s="54"/>
      <c r="D1153" s="54"/>
    </row>
    <row r="1154" spans="3:4">
      <c r="C1154" s="54"/>
      <c r="D1154" s="54"/>
    </row>
    <row r="1155" spans="3:4">
      <c r="C1155" s="54"/>
      <c r="D1155" s="54"/>
    </row>
    <row r="1156" spans="3:4">
      <c r="C1156" s="54"/>
      <c r="D1156" s="54"/>
    </row>
    <row r="1157" spans="3:4">
      <c r="C1157" s="54"/>
      <c r="D1157" s="54"/>
    </row>
    <row r="1158" spans="3:4">
      <c r="C1158" s="54"/>
      <c r="D1158" s="54"/>
    </row>
    <row r="1159" spans="3:4">
      <c r="C1159" s="54"/>
      <c r="D1159" s="54"/>
    </row>
    <row r="1160" spans="3:4">
      <c r="C1160" s="54"/>
      <c r="D1160" s="54"/>
    </row>
    <row r="1161" spans="3:4">
      <c r="C1161" s="54"/>
      <c r="D1161" s="54"/>
    </row>
    <row r="1162" spans="3:4">
      <c r="C1162" s="54"/>
      <c r="D1162" s="54"/>
    </row>
    <row r="1163" spans="3:4">
      <c r="C1163" s="54"/>
      <c r="D1163" s="54"/>
    </row>
    <row r="1164" spans="3:4">
      <c r="C1164" s="54"/>
      <c r="D1164" s="54"/>
    </row>
    <row r="1165" spans="3:4">
      <c r="C1165" s="54"/>
      <c r="D1165" s="54"/>
    </row>
    <row r="1166" spans="3:4">
      <c r="C1166" s="54"/>
      <c r="D1166" s="54"/>
    </row>
    <row r="1167" spans="3:4">
      <c r="C1167" s="54"/>
      <c r="D1167" s="54"/>
    </row>
    <row r="1168" spans="3:4">
      <c r="C1168" s="54"/>
      <c r="D1168" s="54"/>
    </row>
    <row r="1169" spans="3:4">
      <c r="C1169" s="54"/>
      <c r="D1169" s="54"/>
    </row>
    <row r="1170" spans="3:4">
      <c r="C1170" s="54"/>
      <c r="D1170" s="54"/>
    </row>
    <row r="1171" spans="3:4">
      <c r="C1171" s="54"/>
      <c r="D1171" s="54"/>
    </row>
    <row r="1172" spans="3:4">
      <c r="C1172" s="54"/>
      <c r="D1172" s="54"/>
    </row>
    <row r="1173" spans="3:4">
      <c r="C1173" s="54"/>
      <c r="D1173" s="54"/>
    </row>
    <row r="1174" spans="3:4">
      <c r="C1174" s="54"/>
      <c r="D1174" s="54"/>
    </row>
    <row r="1175" spans="3:4">
      <c r="C1175" s="54"/>
      <c r="D1175" s="54"/>
    </row>
    <row r="1176" spans="3:4">
      <c r="C1176" s="54"/>
      <c r="D1176" s="54"/>
    </row>
    <row r="1177" spans="3:4">
      <c r="C1177" s="54"/>
      <c r="D1177" s="54"/>
    </row>
    <row r="1178" spans="3:4">
      <c r="C1178" s="54"/>
      <c r="D1178" s="54"/>
    </row>
    <row r="1179" spans="3:4">
      <c r="C1179" s="54"/>
      <c r="D1179" s="54"/>
    </row>
    <row r="1180" spans="3:4">
      <c r="C1180" s="54"/>
      <c r="D1180" s="54"/>
    </row>
    <row r="1181" spans="3:4">
      <c r="C1181" s="54"/>
      <c r="D1181" s="54"/>
    </row>
    <row r="1182" spans="3:4">
      <c r="C1182" s="54"/>
      <c r="D1182" s="54"/>
    </row>
    <row r="1183" spans="3:4">
      <c r="C1183" s="54"/>
      <c r="D1183" s="54"/>
    </row>
    <row r="1184" spans="3:4">
      <c r="C1184" s="54"/>
      <c r="D1184" s="54"/>
    </row>
    <row r="1185" spans="3:4">
      <c r="C1185" s="54"/>
      <c r="D1185" s="54"/>
    </row>
    <row r="1186" spans="3:4">
      <c r="C1186" s="54"/>
      <c r="D1186" s="54"/>
    </row>
    <row r="1187" spans="3:4">
      <c r="C1187" s="54"/>
      <c r="D1187" s="54"/>
    </row>
    <row r="1188" spans="3:4">
      <c r="C1188" s="54"/>
      <c r="D1188" s="54"/>
    </row>
    <row r="1189" spans="3:4">
      <c r="C1189" s="54"/>
      <c r="D1189" s="54"/>
    </row>
    <row r="1190" spans="3:4">
      <c r="C1190" s="54"/>
      <c r="D1190" s="54"/>
    </row>
    <row r="1191" spans="3:4">
      <c r="C1191" s="54"/>
      <c r="D1191" s="54"/>
    </row>
    <row r="1192" spans="3:4">
      <c r="C1192" s="54"/>
      <c r="D1192" s="54"/>
    </row>
    <row r="1193" spans="3:4">
      <c r="C1193" s="54"/>
      <c r="D1193" s="54"/>
    </row>
    <row r="1194" spans="3:4">
      <c r="C1194" s="54"/>
      <c r="D1194" s="54"/>
    </row>
    <row r="1195" spans="3:4">
      <c r="C1195" s="54"/>
      <c r="D1195" s="54"/>
    </row>
    <row r="1196" spans="3:4">
      <c r="C1196" s="54"/>
      <c r="D1196" s="54"/>
    </row>
    <row r="1197" spans="3:4">
      <c r="C1197" s="54"/>
      <c r="D1197" s="54"/>
    </row>
    <row r="1198" spans="3:4">
      <c r="C1198" s="54"/>
      <c r="D1198" s="54"/>
    </row>
    <row r="1199" spans="3:4">
      <c r="C1199" s="54"/>
      <c r="D1199" s="54"/>
    </row>
    <row r="1200" spans="3:4">
      <c r="C1200" s="54"/>
      <c r="D1200" s="54"/>
    </row>
    <row r="1201" spans="3:4">
      <c r="C1201" s="54"/>
      <c r="D1201" s="54"/>
    </row>
    <row r="1202" spans="3:4">
      <c r="C1202" s="54"/>
      <c r="D1202" s="54"/>
    </row>
    <row r="1203" spans="3:4">
      <c r="C1203" s="54"/>
      <c r="D1203" s="54"/>
    </row>
    <row r="1204" spans="3:4">
      <c r="C1204" s="54"/>
      <c r="D1204" s="54"/>
    </row>
    <row r="1205" spans="3:4">
      <c r="C1205" s="54"/>
      <c r="D1205" s="54"/>
    </row>
    <row r="1206" spans="3:4">
      <c r="C1206" s="54"/>
      <c r="D1206" s="54"/>
    </row>
    <row r="1207" spans="3:4">
      <c r="C1207" s="54"/>
      <c r="D1207" s="54"/>
    </row>
    <row r="1208" spans="3:4">
      <c r="C1208" s="54"/>
      <c r="D1208" s="54"/>
    </row>
    <row r="1209" spans="3:4">
      <c r="C1209" s="54"/>
      <c r="D1209" s="54"/>
    </row>
    <row r="1210" spans="3:4">
      <c r="C1210" s="54"/>
      <c r="D1210" s="54"/>
    </row>
    <row r="1211" spans="3:4">
      <c r="C1211" s="54"/>
      <c r="D1211" s="54"/>
    </row>
    <row r="1212" spans="3:4">
      <c r="C1212" s="54"/>
      <c r="D1212" s="54"/>
    </row>
    <row r="1213" spans="3:4">
      <c r="C1213" s="54"/>
      <c r="D1213" s="54"/>
    </row>
    <row r="1214" spans="3:4">
      <c r="C1214" s="54"/>
      <c r="D1214" s="54"/>
    </row>
    <row r="1215" spans="3:4">
      <c r="C1215" s="54"/>
      <c r="D1215" s="54"/>
    </row>
    <row r="1216" spans="3:4">
      <c r="C1216" s="54"/>
      <c r="D1216" s="54"/>
    </row>
    <row r="1217" spans="3:4">
      <c r="C1217" s="54"/>
      <c r="D1217" s="54"/>
    </row>
    <row r="1218" spans="3:4">
      <c r="C1218" s="54"/>
      <c r="D1218" s="54"/>
    </row>
    <row r="1219" spans="3:4">
      <c r="C1219" s="54"/>
      <c r="D1219" s="54"/>
    </row>
    <row r="1220" spans="3:4">
      <c r="C1220" s="54"/>
      <c r="D1220" s="54"/>
    </row>
    <row r="1221" spans="3:4">
      <c r="C1221" s="54"/>
      <c r="D1221" s="54"/>
    </row>
    <row r="1222" spans="3:4">
      <c r="C1222" s="54"/>
      <c r="D1222" s="54"/>
    </row>
    <row r="1223" spans="3:4">
      <c r="C1223" s="54"/>
      <c r="D1223" s="54"/>
    </row>
    <row r="1224" spans="3:4">
      <c r="C1224" s="54"/>
      <c r="D1224" s="54"/>
    </row>
    <row r="1225" spans="3:4">
      <c r="C1225" s="54"/>
      <c r="D1225" s="54"/>
    </row>
    <row r="1226" spans="3:4">
      <c r="C1226" s="54"/>
      <c r="D1226" s="54"/>
    </row>
    <row r="1227" spans="3:4">
      <c r="C1227" s="54"/>
      <c r="D1227" s="54"/>
    </row>
    <row r="1228" spans="3:4">
      <c r="C1228" s="54"/>
      <c r="D1228" s="54"/>
    </row>
    <row r="1229" spans="3:4">
      <c r="C1229" s="54"/>
      <c r="D1229" s="54"/>
    </row>
    <row r="1230" spans="3:4">
      <c r="C1230" s="54"/>
      <c r="D1230" s="54"/>
    </row>
    <row r="1231" spans="3:4">
      <c r="C1231" s="54"/>
      <c r="D1231" s="54"/>
    </row>
    <row r="1232" spans="3:4">
      <c r="C1232" s="54"/>
      <c r="D1232" s="54"/>
    </row>
    <row r="1233" spans="3:4">
      <c r="C1233" s="54"/>
      <c r="D1233" s="54"/>
    </row>
    <row r="1234" spans="3:4">
      <c r="C1234" s="54"/>
      <c r="D1234" s="54"/>
    </row>
    <row r="1235" spans="3:4">
      <c r="C1235" s="54"/>
      <c r="D1235" s="54"/>
    </row>
    <row r="1236" spans="3:4">
      <c r="C1236" s="54"/>
      <c r="D1236" s="54"/>
    </row>
    <row r="1237" spans="3:4">
      <c r="C1237" s="54"/>
      <c r="D1237" s="54"/>
    </row>
    <row r="1238" spans="3:4">
      <c r="C1238" s="54"/>
      <c r="D1238" s="54"/>
    </row>
    <row r="1239" spans="3:4">
      <c r="C1239" s="54"/>
      <c r="D1239" s="54"/>
    </row>
    <row r="1240" spans="3:4">
      <c r="C1240" s="54"/>
      <c r="D1240" s="54"/>
    </row>
    <row r="1241" spans="3:4">
      <c r="C1241" s="54"/>
      <c r="D1241" s="54"/>
    </row>
    <row r="1242" spans="3:4">
      <c r="C1242" s="54"/>
      <c r="D1242" s="54"/>
    </row>
    <row r="1243" spans="3:4">
      <c r="C1243" s="54"/>
      <c r="D1243" s="54"/>
    </row>
    <row r="1244" spans="3:4">
      <c r="C1244" s="54"/>
      <c r="D1244" s="54"/>
    </row>
    <row r="1245" spans="3:4">
      <c r="C1245" s="54"/>
      <c r="D1245" s="54"/>
    </row>
    <row r="1246" spans="3:4">
      <c r="C1246" s="54"/>
      <c r="D1246" s="54"/>
    </row>
    <row r="1247" spans="3:4">
      <c r="C1247" s="54"/>
      <c r="D1247" s="54"/>
    </row>
    <row r="1248" spans="3:4">
      <c r="C1248" s="54"/>
      <c r="D1248" s="54"/>
    </row>
    <row r="1249" spans="3:4">
      <c r="C1249" s="54"/>
      <c r="D1249" s="54"/>
    </row>
    <row r="1250" spans="3:4">
      <c r="C1250" s="54"/>
      <c r="D1250" s="54"/>
    </row>
    <row r="1251" spans="3:4">
      <c r="C1251" s="54"/>
      <c r="D1251" s="54"/>
    </row>
    <row r="1252" spans="3:4">
      <c r="C1252" s="54"/>
      <c r="D1252" s="54"/>
    </row>
    <row r="1253" spans="3:4">
      <c r="C1253" s="54"/>
      <c r="D1253" s="54"/>
    </row>
    <row r="1254" spans="3:4">
      <c r="C1254" s="54"/>
      <c r="D1254" s="54"/>
    </row>
    <row r="1255" spans="3:4">
      <c r="C1255" s="54"/>
      <c r="D1255" s="54"/>
    </row>
    <row r="1256" spans="3:4">
      <c r="C1256" s="54"/>
      <c r="D1256" s="54"/>
    </row>
    <row r="1257" spans="3:4">
      <c r="C1257" s="54"/>
      <c r="D1257" s="54"/>
    </row>
    <row r="1258" spans="3:4">
      <c r="C1258" s="54"/>
      <c r="D1258" s="54"/>
    </row>
    <row r="1259" spans="3:4">
      <c r="C1259" s="54"/>
      <c r="D1259" s="54"/>
    </row>
    <row r="1260" spans="3:4">
      <c r="C1260" s="54"/>
      <c r="D1260" s="54"/>
    </row>
    <row r="1261" spans="3:4">
      <c r="C1261" s="54"/>
      <c r="D1261" s="54"/>
    </row>
    <row r="1262" spans="3:4">
      <c r="C1262" s="54"/>
      <c r="D1262" s="54"/>
    </row>
    <row r="1263" spans="3:4">
      <c r="C1263" s="54"/>
      <c r="D1263" s="54"/>
    </row>
    <row r="1264" spans="3:4">
      <c r="C1264" s="54"/>
      <c r="D1264" s="54"/>
    </row>
    <row r="1265" spans="3:4">
      <c r="C1265" s="54"/>
      <c r="D1265" s="54"/>
    </row>
    <row r="1266" spans="3:4">
      <c r="C1266" s="54"/>
      <c r="D1266" s="54"/>
    </row>
    <row r="1267" spans="3:4">
      <c r="C1267" s="54"/>
      <c r="D1267" s="54"/>
    </row>
    <row r="1268" spans="3:4">
      <c r="C1268" s="54"/>
      <c r="D1268" s="54"/>
    </row>
    <row r="1269" spans="3:4">
      <c r="C1269" s="54"/>
      <c r="D1269" s="54"/>
    </row>
    <row r="1270" spans="3:4">
      <c r="C1270" s="54"/>
      <c r="D1270" s="54"/>
    </row>
    <row r="1271" spans="3:4">
      <c r="C1271" s="54"/>
      <c r="D1271" s="54"/>
    </row>
    <row r="1272" spans="3:4">
      <c r="C1272" s="54"/>
      <c r="D1272" s="54"/>
    </row>
    <row r="1273" spans="3:4">
      <c r="C1273" s="54"/>
      <c r="D1273" s="54"/>
    </row>
    <row r="1274" spans="3:4">
      <c r="C1274" s="54"/>
      <c r="D1274" s="54"/>
    </row>
    <row r="1275" spans="3:4">
      <c r="C1275" s="54"/>
      <c r="D1275" s="54"/>
    </row>
    <row r="1276" spans="3:4">
      <c r="C1276" s="54"/>
      <c r="D1276" s="54"/>
    </row>
    <row r="1277" spans="3:4">
      <c r="C1277" s="54"/>
      <c r="D1277" s="54"/>
    </row>
    <row r="1278" spans="3:4">
      <c r="C1278" s="54"/>
      <c r="D1278" s="54"/>
    </row>
    <row r="1279" spans="3:4">
      <c r="C1279" s="54"/>
      <c r="D1279" s="54"/>
    </row>
    <row r="1280" spans="3:4">
      <c r="C1280" s="54"/>
      <c r="D1280" s="54"/>
    </row>
    <row r="1281" spans="3:4">
      <c r="C1281" s="54"/>
      <c r="D1281" s="54"/>
    </row>
    <row r="1282" spans="3:4">
      <c r="C1282" s="54"/>
      <c r="D1282" s="54"/>
    </row>
    <row r="1283" spans="3:4">
      <c r="C1283" s="54"/>
      <c r="D1283" s="54"/>
    </row>
    <row r="1284" spans="3:4">
      <c r="C1284" s="54"/>
      <c r="D1284" s="54"/>
    </row>
    <row r="1285" spans="3:4">
      <c r="C1285" s="54"/>
      <c r="D1285" s="54"/>
    </row>
    <row r="1286" spans="3:4">
      <c r="C1286" s="54"/>
      <c r="D1286" s="54"/>
    </row>
    <row r="1287" spans="3:4">
      <c r="C1287" s="54"/>
      <c r="D1287" s="54"/>
    </row>
    <row r="1288" spans="3:4">
      <c r="C1288" s="54"/>
      <c r="D1288" s="54"/>
    </row>
    <row r="1289" spans="3:4">
      <c r="C1289" s="54"/>
      <c r="D1289" s="54"/>
    </row>
    <row r="1290" spans="3:4">
      <c r="C1290" s="54"/>
      <c r="D1290" s="54"/>
    </row>
    <row r="1291" spans="3:4">
      <c r="C1291" s="54"/>
      <c r="D1291" s="54"/>
    </row>
    <row r="1292" spans="3:4">
      <c r="C1292" s="54"/>
      <c r="D1292" s="54"/>
    </row>
    <row r="1293" spans="3:4">
      <c r="C1293" s="54"/>
      <c r="D1293" s="54"/>
    </row>
    <row r="1294" spans="3:4">
      <c r="C1294" s="54"/>
      <c r="D1294" s="54"/>
    </row>
    <row r="1295" spans="3:4">
      <c r="C1295" s="54"/>
      <c r="D1295" s="54"/>
    </row>
    <row r="1296" spans="3:4">
      <c r="C1296" s="54"/>
      <c r="D1296" s="54"/>
    </row>
    <row r="1297" spans="3:4">
      <c r="C1297" s="54"/>
      <c r="D1297" s="54"/>
    </row>
    <row r="1298" spans="3:4">
      <c r="C1298" s="54"/>
      <c r="D1298" s="54"/>
    </row>
    <row r="1299" spans="3:4">
      <c r="C1299" s="54"/>
      <c r="D1299" s="54"/>
    </row>
    <row r="1300" spans="3:4">
      <c r="C1300" s="54"/>
      <c r="D1300" s="54"/>
    </row>
    <row r="1301" spans="3:4">
      <c r="C1301" s="54"/>
      <c r="D1301" s="54"/>
    </row>
    <row r="1302" spans="3:4">
      <c r="C1302" s="54"/>
      <c r="D1302" s="54"/>
    </row>
    <row r="1303" spans="3:4">
      <c r="C1303" s="54"/>
      <c r="D1303" s="54"/>
    </row>
    <row r="1304" spans="3:4">
      <c r="C1304" s="54"/>
      <c r="D1304" s="54"/>
    </row>
    <row r="1305" spans="3:4">
      <c r="C1305" s="54"/>
      <c r="D1305" s="54"/>
    </row>
    <row r="1306" spans="3:4">
      <c r="C1306" s="54"/>
      <c r="D1306" s="54"/>
    </row>
    <row r="1307" spans="3:4">
      <c r="C1307" s="54"/>
      <c r="D1307" s="54"/>
    </row>
    <row r="1308" spans="3:4">
      <c r="C1308" s="54"/>
      <c r="D1308" s="54"/>
    </row>
    <row r="1309" spans="3:4">
      <c r="C1309" s="54"/>
      <c r="D1309" s="54"/>
    </row>
    <row r="1310" spans="3:4">
      <c r="C1310" s="54"/>
      <c r="D1310" s="54"/>
    </row>
    <row r="1311" spans="3:4">
      <c r="C1311" s="54"/>
      <c r="D1311" s="54"/>
    </row>
    <row r="1312" spans="3:4">
      <c r="C1312" s="54"/>
      <c r="D1312" s="54"/>
    </row>
    <row r="1313" spans="3:4">
      <c r="C1313" s="54"/>
      <c r="D1313" s="54"/>
    </row>
    <row r="1314" spans="3:4">
      <c r="C1314" s="54"/>
      <c r="D1314" s="54"/>
    </row>
    <row r="1315" spans="3:4">
      <c r="C1315" s="54"/>
      <c r="D1315" s="54"/>
    </row>
    <row r="1316" spans="3:4">
      <c r="C1316" s="54"/>
      <c r="D1316" s="54"/>
    </row>
    <row r="1317" spans="3:4">
      <c r="C1317" s="54"/>
      <c r="D1317" s="54"/>
    </row>
    <row r="1318" spans="3:4">
      <c r="C1318" s="54"/>
      <c r="D1318" s="54"/>
    </row>
    <row r="1319" spans="3:4">
      <c r="C1319" s="54"/>
      <c r="D1319" s="54"/>
    </row>
    <row r="1320" spans="3:4">
      <c r="C1320" s="54"/>
      <c r="D1320" s="54"/>
    </row>
    <row r="1321" spans="3:4">
      <c r="C1321" s="54"/>
      <c r="D1321" s="54"/>
    </row>
    <row r="1322" spans="3:4">
      <c r="C1322" s="54"/>
      <c r="D1322" s="54"/>
    </row>
    <row r="1323" spans="3:4">
      <c r="C1323" s="54"/>
      <c r="D1323" s="54"/>
    </row>
    <row r="1324" spans="3:4">
      <c r="C1324" s="54"/>
      <c r="D1324" s="54"/>
    </row>
    <row r="1325" spans="3:4">
      <c r="C1325" s="54"/>
      <c r="D1325" s="54"/>
    </row>
    <row r="1326" spans="3:4">
      <c r="C1326" s="54"/>
      <c r="D1326" s="54"/>
    </row>
    <row r="1327" spans="3:4">
      <c r="C1327" s="54"/>
      <c r="D1327" s="54"/>
    </row>
    <row r="1328" spans="3:4">
      <c r="C1328" s="54"/>
      <c r="D1328" s="54"/>
    </row>
    <row r="1329" spans="3:4">
      <c r="C1329" s="54"/>
      <c r="D1329" s="54"/>
    </row>
    <row r="1330" spans="3:4">
      <c r="C1330" s="54"/>
      <c r="D1330" s="54"/>
    </row>
    <row r="1331" spans="3:4">
      <c r="C1331" s="54"/>
      <c r="D1331" s="54"/>
    </row>
    <row r="1332" spans="3:4">
      <c r="C1332" s="54"/>
      <c r="D1332" s="54"/>
    </row>
    <row r="1333" spans="3:4">
      <c r="C1333" s="54"/>
      <c r="D1333" s="54"/>
    </row>
    <row r="1334" spans="3:4">
      <c r="C1334" s="54"/>
      <c r="D1334" s="54"/>
    </row>
    <row r="1335" spans="3:4">
      <c r="C1335" s="54"/>
      <c r="D1335" s="54"/>
    </row>
    <row r="1336" spans="3:4">
      <c r="C1336" s="54"/>
      <c r="D1336" s="54"/>
    </row>
    <row r="1337" spans="3:4">
      <c r="C1337" s="54"/>
      <c r="D1337" s="54"/>
    </row>
    <row r="1338" spans="3:4">
      <c r="C1338" s="54"/>
      <c r="D1338" s="54"/>
    </row>
    <row r="1339" spans="3:4">
      <c r="C1339" s="54"/>
      <c r="D1339" s="54"/>
    </row>
    <row r="1340" spans="3:4">
      <c r="C1340" s="54"/>
      <c r="D1340" s="54"/>
    </row>
    <row r="1341" spans="3:4">
      <c r="C1341" s="54"/>
      <c r="D1341" s="54"/>
    </row>
    <row r="1342" spans="3:4">
      <c r="C1342" s="54"/>
      <c r="D1342" s="54"/>
    </row>
    <row r="1343" spans="3:4">
      <c r="C1343" s="54"/>
      <c r="D1343" s="54"/>
    </row>
    <row r="1344" spans="3:4">
      <c r="C1344" s="54"/>
      <c r="D1344" s="54"/>
    </row>
    <row r="1345" spans="3:4">
      <c r="C1345" s="54"/>
      <c r="D1345" s="54"/>
    </row>
    <row r="1346" spans="3:4">
      <c r="C1346" s="54"/>
      <c r="D1346" s="54"/>
    </row>
    <row r="1347" spans="3:4">
      <c r="C1347" s="54"/>
      <c r="D1347" s="54"/>
    </row>
    <row r="1348" spans="3:4">
      <c r="C1348" s="54"/>
      <c r="D1348" s="54"/>
    </row>
    <row r="1349" spans="3:4">
      <c r="C1349" s="54"/>
      <c r="D1349" s="54"/>
    </row>
    <row r="1350" spans="3:4">
      <c r="C1350" s="54"/>
      <c r="D1350" s="54"/>
    </row>
    <row r="1351" spans="3:4">
      <c r="C1351" s="54"/>
      <c r="D1351" s="54"/>
    </row>
    <row r="1352" spans="3:4">
      <c r="C1352" s="54"/>
      <c r="D1352" s="54"/>
    </row>
    <row r="1353" spans="3:4">
      <c r="C1353" s="54"/>
      <c r="D1353" s="54"/>
    </row>
    <row r="1354" spans="3:4">
      <c r="C1354" s="54"/>
      <c r="D1354" s="54"/>
    </row>
    <row r="1355" spans="3:4">
      <c r="C1355" s="54"/>
      <c r="D1355" s="54"/>
    </row>
    <row r="1356" spans="3:4">
      <c r="C1356" s="54"/>
      <c r="D1356" s="54"/>
    </row>
    <row r="1357" spans="3:4">
      <c r="C1357" s="54"/>
      <c r="D1357" s="54"/>
    </row>
    <row r="1358" spans="3:4">
      <c r="C1358" s="54"/>
      <c r="D1358" s="54"/>
    </row>
    <row r="1359" spans="3:4">
      <c r="C1359" s="54"/>
      <c r="D1359" s="54"/>
    </row>
    <row r="1360" spans="3:4">
      <c r="C1360" s="54"/>
      <c r="D1360" s="54"/>
    </row>
    <row r="1361" spans="3:4">
      <c r="C1361" s="54"/>
      <c r="D1361" s="54"/>
    </row>
    <row r="1362" spans="3:4">
      <c r="C1362" s="54"/>
      <c r="D1362" s="54"/>
    </row>
    <row r="1363" spans="3:4">
      <c r="C1363" s="54"/>
      <c r="D1363" s="54"/>
    </row>
    <row r="1364" spans="3:4">
      <c r="C1364" s="54"/>
      <c r="D1364" s="54"/>
    </row>
    <row r="1365" spans="3:4">
      <c r="C1365" s="54"/>
      <c r="D1365" s="54"/>
    </row>
    <row r="1366" spans="3:4">
      <c r="C1366" s="54"/>
      <c r="D1366" s="54"/>
    </row>
    <row r="1367" spans="3:4">
      <c r="C1367" s="54"/>
      <c r="D1367" s="54"/>
    </row>
    <row r="1368" spans="3:4">
      <c r="C1368" s="54"/>
      <c r="D1368" s="54"/>
    </row>
    <row r="1369" spans="3:4">
      <c r="C1369" s="54"/>
      <c r="D1369" s="54"/>
    </row>
    <row r="1370" spans="3:4">
      <c r="C1370" s="54"/>
      <c r="D1370" s="54"/>
    </row>
    <row r="1371" spans="3:4">
      <c r="C1371" s="54"/>
      <c r="D1371" s="54"/>
    </row>
    <row r="1372" spans="3:4">
      <c r="C1372" s="54"/>
      <c r="D1372" s="54"/>
    </row>
    <row r="1373" spans="3:4">
      <c r="C1373" s="54"/>
      <c r="D1373" s="54"/>
    </row>
    <row r="1374" spans="3:4">
      <c r="C1374" s="54"/>
      <c r="D1374" s="54"/>
    </row>
    <row r="1375" spans="3:4">
      <c r="C1375" s="54"/>
      <c r="D1375" s="54"/>
    </row>
    <row r="1376" spans="3:4">
      <c r="C1376" s="54"/>
      <c r="D1376" s="54"/>
    </row>
    <row r="1377" spans="3:4">
      <c r="C1377" s="54"/>
      <c r="D1377" s="54"/>
    </row>
    <row r="1378" spans="3:4">
      <c r="C1378" s="54"/>
      <c r="D1378" s="54"/>
    </row>
    <row r="1379" spans="3:4">
      <c r="C1379" s="54"/>
      <c r="D1379" s="54"/>
    </row>
    <row r="1380" spans="3:4">
      <c r="C1380" s="54"/>
      <c r="D1380" s="54"/>
    </row>
    <row r="1381" spans="3:4">
      <c r="C1381" s="54"/>
      <c r="D1381" s="54"/>
    </row>
    <row r="1382" spans="3:4">
      <c r="C1382" s="54"/>
      <c r="D1382" s="54"/>
    </row>
    <row r="1383" spans="3:4">
      <c r="C1383" s="54"/>
      <c r="D1383" s="54"/>
    </row>
    <row r="1384" spans="3:4">
      <c r="C1384" s="54"/>
      <c r="D1384" s="54"/>
    </row>
    <row r="1385" spans="3:4">
      <c r="C1385" s="54"/>
      <c r="D1385" s="54"/>
    </row>
    <row r="1386" spans="3:4">
      <c r="C1386" s="54"/>
      <c r="D1386" s="54"/>
    </row>
    <row r="1387" spans="3:4">
      <c r="C1387" s="54"/>
      <c r="D1387" s="54"/>
    </row>
    <row r="1388" spans="3:4">
      <c r="C1388" s="54"/>
      <c r="D1388" s="54"/>
    </row>
    <row r="1389" spans="3:4">
      <c r="C1389" s="54"/>
      <c r="D1389" s="54"/>
    </row>
    <row r="1390" spans="3:4">
      <c r="C1390" s="54"/>
      <c r="D1390" s="54"/>
    </row>
    <row r="1391" spans="3:4">
      <c r="C1391" s="54"/>
      <c r="D1391" s="54"/>
    </row>
    <row r="1392" spans="3:4">
      <c r="C1392" s="54"/>
      <c r="D1392" s="54"/>
    </row>
    <row r="1393" spans="3:4">
      <c r="C1393" s="54"/>
      <c r="D1393" s="54"/>
    </row>
    <row r="1394" spans="3:4">
      <c r="C1394" s="54"/>
      <c r="D1394" s="54"/>
    </row>
    <row r="1395" spans="3:4">
      <c r="C1395" s="54"/>
      <c r="D1395" s="54"/>
    </row>
    <row r="1396" spans="3:4">
      <c r="C1396" s="54"/>
      <c r="D1396" s="54"/>
    </row>
    <row r="1397" spans="3:4">
      <c r="C1397" s="54"/>
      <c r="D1397" s="54"/>
    </row>
    <row r="1398" spans="3:4">
      <c r="C1398" s="54"/>
      <c r="D1398" s="54"/>
    </row>
    <row r="1399" spans="3:4">
      <c r="C1399" s="54"/>
      <c r="D1399" s="54"/>
    </row>
    <row r="1400" spans="3:4">
      <c r="C1400" s="54"/>
      <c r="D1400" s="54"/>
    </row>
    <row r="1401" spans="3:4">
      <c r="C1401" s="54"/>
      <c r="D1401" s="54"/>
    </row>
    <row r="1402" spans="3:4">
      <c r="C1402" s="54"/>
      <c r="D1402" s="54"/>
    </row>
    <row r="1403" spans="3:4">
      <c r="C1403" s="54"/>
      <c r="D1403" s="54"/>
    </row>
    <row r="1404" spans="3:4">
      <c r="C1404" s="54"/>
      <c r="D1404" s="54"/>
    </row>
    <row r="1405" spans="3:4">
      <c r="C1405" s="54"/>
      <c r="D1405" s="54"/>
    </row>
    <row r="1406" spans="3:4">
      <c r="C1406" s="54"/>
      <c r="D1406" s="54"/>
    </row>
    <row r="1407" spans="3:4">
      <c r="C1407" s="54"/>
      <c r="D1407" s="54"/>
    </row>
    <row r="1408" spans="3:4">
      <c r="C1408" s="54"/>
      <c r="D1408" s="54"/>
    </row>
    <row r="1409" spans="3:4">
      <c r="C1409" s="54"/>
      <c r="D1409" s="54"/>
    </row>
    <row r="1410" spans="3:4">
      <c r="C1410" s="54"/>
      <c r="D1410" s="54"/>
    </row>
    <row r="1411" spans="3:4">
      <c r="C1411" s="54"/>
      <c r="D1411" s="54"/>
    </row>
    <row r="1412" spans="3:4">
      <c r="C1412" s="54"/>
      <c r="D1412" s="54"/>
    </row>
    <row r="1413" spans="3:4">
      <c r="C1413" s="54"/>
      <c r="D1413" s="54"/>
    </row>
    <row r="1414" spans="3:4">
      <c r="C1414" s="54"/>
      <c r="D1414" s="54"/>
    </row>
    <row r="1415" spans="3:4">
      <c r="C1415" s="54"/>
      <c r="D1415" s="54"/>
    </row>
    <row r="1416" spans="3:4">
      <c r="C1416" s="54"/>
      <c r="D1416" s="54"/>
    </row>
    <row r="1417" spans="3:4">
      <c r="C1417" s="54"/>
      <c r="D1417" s="54"/>
    </row>
    <row r="1418" spans="3:4">
      <c r="C1418" s="54"/>
      <c r="D1418" s="54"/>
    </row>
    <row r="1419" spans="3:4">
      <c r="C1419" s="54"/>
      <c r="D1419" s="54"/>
    </row>
    <row r="1420" spans="3:4">
      <c r="C1420" s="54"/>
      <c r="D1420" s="54"/>
    </row>
    <row r="1421" spans="3:4">
      <c r="C1421" s="54"/>
      <c r="D1421" s="54"/>
    </row>
    <row r="1422" spans="3:4">
      <c r="C1422" s="54"/>
      <c r="D1422" s="54"/>
    </row>
    <row r="1423" spans="3:4">
      <c r="C1423" s="54"/>
      <c r="D1423" s="54"/>
    </row>
    <row r="1424" spans="3:4">
      <c r="C1424" s="54"/>
      <c r="D1424" s="54"/>
    </row>
    <row r="1425" spans="3:4">
      <c r="C1425" s="54"/>
      <c r="D1425" s="54"/>
    </row>
    <row r="1426" spans="3:4">
      <c r="C1426" s="54"/>
      <c r="D1426" s="54"/>
    </row>
    <row r="1427" spans="3:4">
      <c r="C1427" s="54"/>
      <c r="D1427" s="54"/>
    </row>
    <row r="1428" spans="3:4">
      <c r="C1428" s="54"/>
      <c r="D1428" s="54"/>
    </row>
    <row r="1429" spans="3:4">
      <c r="C1429" s="54"/>
      <c r="D1429" s="54"/>
    </row>
    <row r="1430" spans="3:4">
      <c r="C1430" s="54"/>
      <c r="D1430" s="54"/>
    </row>
    <row r="1431" spans="3:4">
      <c r="C1431" s="54"/>
      <c r="D1431" s="54"/>
    </row>
    <row r="1432" spans="3:4">
      <c r="C1432" s="54"/>
      <c r="D1432" s="54"/>
    </row>
    <row r="1433" spans="3:4">
      <c r="C1433" s="54"/>
      <c r="D1433" s="54"/>
    </row>
    <row r="1434" spans="3:4">
      <c r="C1434" s="54"/>
      <c r="D1434" s="54"/>
    </row>
    <row r="1435" spans="3:4">
      <c r="C1435" s="54"/>
      <c r="D1435" s="54"/>
    </row>
    <row r="1436" spans="3:4">
      <c r="C1436" s="54"/>
      <c r="D1436" s="54"/>
    </row>
    <row r="1437" spans="3:4">
      <c r="C1437" s="54"/>
      <c r="D1437" s="54"/>
    </row>
    <row r="1438" spans="3:4">
      <c r="C1438" s="54"/>
      <c r="D1438" s="54"/>
    </row>
    <row r="1439" spans="3:4">
      <c r="C1439" s="54"/>
      <c r="D1439" s="54"/>
    </row>
    <row r="1440" spans="3:4">
      <c r="C1440" s="54"/>
      <c r="D1440" s="54"/>
    </row>
    <row r="1441" spans="3:4">
      <c r="C1441" s="54"/>
      <c r="D1441" s="54"/>
    </row>
    <row r="1442" spans="3:4">
      <c r="C1442" s="54"/>
      <c r="D1442" s="54"/>
    </row>
    <row r="1443" spans="3:4">
      <c r="C1443" s="54"/>
      <c r="D1443" s="54"/>
    </row>
    <row r="1444" spans="3:4">
      <c r="C1444" s="54"/>
      <c r="D1444" s="54"/>
    </row>
    <row r="1445" spans="3:4">
      <c r="C1445" s="54"/>
      <c r="D1445" s="54"/>
    </row>
    <row r="1446" spans="3:4">
      <c r="C1446" s="54"/>
      <c r="D1446" s="54"/>
    </row>
    <row r="1447" spans="3:4">
      <c r="C1447" s="54"/>
      <c r="D1447" s="54"/>
    </row>
    <row r="1448" spans="3:4">
      <c r="C1448" s="54"/>
      <c r="D1448" s="54"/>
    </row>
    <row r="1449" spans="3:4">
      <c r="C1449" s="54"/>
      <c r="D1449" s="54"/>
    </row>
    <row r="1450" spans="3:4">
      <c r="C1450" s="54"/>
      <c r="D1450" s="54"/>
    </row>
    <row r="1451" spans="3:4">
      <c r="C1451" s="54"/>
      <c r="D1451" s="54"/>
    </row>
    <row r="1452" spans="3:4">
      <c r="C1452" s="54"/>
      <c r="D1452" s="54"/>
    </row>
    <row r="1453" spans="3:4">
      <c r="C1453" s="54"/>
      <c r="D1453" s="54"/>
    </row>
    <row r="1454" spans="3:4">
      <c r="C1454" s="54"/>
      <c r="D1454" s="54"/>
    </row>
    <row r="1455" spans="3:4">
      <c r="C1455" s="54"/>
      <c r="D1455" s="54"/>
    </row>
    <row r="1456" spans="3:4">
      <c r="C1456" s="54"/>
      <c r="D1456" s="54"/>
    </row>
    <row r="1457" spans="3:4">
      <c r="C1457" s="54"/>
      <c r="D1457" s="54"/>
    </row>
    <row r="1458" spans="3:4">
      <c r="C1458" s="54"/>
      <c r="D1458" s="54"/>
    </row>
    <row r="1459" spans="3:4">
      <c r="C1459" s="54"/>
      <c r="D1459" s="54"/>
    </row>
    <row r="1460" spans="3:4">
      <c r="C1460" s="54"/>
      <c r="D1460" s="54"/>
    </row>
    <row r="1461" spans="3:4">
      <c r="C1461" s="54"/>
      <c r="D1461" s="54"/>
    </row>
    <row r="1462" spans="3:4">
      <c r="C1462" s="54"/>
      <c r="D1462" s="54"/>
    </row>
    <row r="1463" spans="3:4">
      <c r="C1463" s="54"/>
      <c r="D1463" s="54"/>
    </row>
    <row r="1464" spans="3:4">
      <c r="C1464" s="54"/>
      <c r="D1464" s="54"/>
    </row>
    <row r="1465" spans="3:4">
      <c r="C1465" s="54"/>
      <c r="D1465" s="54"/>
    </row>
    <row r="1466" spans="3:4">
      <c r="C1466" s="54"/>
      <c r="D1466" s="54"/>
    </row>
    <row r="1467" spans="3:4">
      <c r="C1467" s="54"/>
      <c r="D1467" s="54"/>
    </row>
    <row r="1468" spans="3:4">
      <c r="C1468" s="54"/>
      <c r="D1468" s="54"/>
    </row>
    <row r="1469" spans="3:4">
      <c r="C1469" s="54"/>
      <c r="D1469" s="54"/>
    </row>
    <row r="1470" spans="3:4">
      <c r="C1470" s="54"/>
      <c r="D1470" s="54"/>
    </row>
    <row r="1471" spans="3:4">
      <c r="C1471" s="54"/>
      <c r="D1471" s="54"/>
    </row>
    <row r="1472" spans="3:4">
      <c r="C1472" s="54"/>
      <c r="D1472" s="54"/>
    </row>
    <row r="1473" spans="3:4">
      <c r="C1473" s="54"/>
      <c r="D1473" s="54"/>
    </row>
    <row r="1474" spans="3:4">
      <c r="C1474" s="54"/>
      <c r="D1474" s="54"/>
    </row>
    <row r="1475" spans="3:4">
      <c r="C1475" s="54"/>
      <c r="D1475" s="54"/>
    </row>
    <row r="1476" spans="3:4">
      <c r="C1476" s="54"/>
      <c r="D1476" s="54"/>
    </row>
    <row r="1477" spans="3:4">
      <c r="C1477" s="54"/>
      <c r="D1477" s="54"/>
    </row>
    <row r="1478" spans="3:4">
      <c r="C1478" s="54"/>
      <c r="D1478" s="54"/>
    </row>
    <row r="1479" spans="3:4">
      <c r="C1479" s="54"/>
      <c r="D1479" s="54"/>
    </row>
    <row r="1480" spans="3:4">
      <c r="C1480" s="54"/>
      <c r="D1480" s="54"/>
    </row>
    <row r="1481" spans="3:4">
      <c r="C1481" s="54"/>
      <c r="D1481" s="54"/>
    </row>
    <row r="1482" spans="3:4">
      <c r="C1482" s="54"/>
      <c r="D1482" s="54"/>
    </row>
    <row r="1483" spans="3:4">
      <c r="C1483" s="54"/>
      <c r="D1483" s="54"/>
    </row>
    <row r="1484" spans="3:4">
      <c r="C1484" s="54"/>
      <c r="D1484" s="54"/>
    </row>
    <row r="1485" spans="3:4">
      <c r="C1485" s="54"/>
      <c r="D1485" s="54"/>
    </row>
    <row r="1486" spans="3:4">
      <c r="C1486" s="54"/>
      <c r="D1486" s="54"/>
    </row>
    <row r="1487" spans="3:4">
      <c r="C1487" s="54"/>
      <c r="D1487" s="54"/>
    </row>
    <row r="1488" spans="3:4">
      <c r="C1488" s="54"/>
      <c r="D1488" s="54"/>
    </row>
    <row r="1489" spans="3:4">
      <c r="C1489" s="54"/>
      <c r="D1489" s="54"/>
    </row>
    <row r="1490" spans="3:4">
      <c r="C1490" s="54"/>
      <c r="D1490" s="54"/>
    </row>
    <row r="1491" spans="3:4">
      <c r="C1491" s="54"/>
      <c r="D1491" s="54"/>
    </row>
    <row r="1492" spans="3:4">
      <c r="C1492" s="54"/>
      <c r="D1492" s="54"/>
    </row>
    <row r="1493" spans="3:4">
      <c r="C1493" s="54"/>
      <c r="D1493" s="54"/>
    </row>
    <row r="1494" spans="3:4">
      <c r="C1494" s="54"/>
      <c r="D1494" s="54"/>
    </row>
    <row r="1495" spans="3:4">
      <c r="C1495" s="54"/>
      <c r="D1495" s="54"/>
    </row>
    <row r="1496" spans="3:4">
      <c r="C1496" s="54"/>
      <c r="D1496" s="54"/>
    </row>
    <row r="1497" spans="3:4">
      <c r="C1497" s="54"/>
      <c r="D1497" s="54"/>
    </row>
    <row r="1498" spans="3:4">
      <c r="C1498" s="54"/>
      <c r="D1498" s="54"/>
    </row>
    <row r="1499" spans="3:4">
      <c r="C1499" s="54"/>
      <c r="D1499" s="54"/>
    </row>
    <row r="1500" spans="3:4">
      <c r="C1500" s="54"/>
      <c r="D1500" s="54"/>
    </row>
    <row r="1501" spans="3:4">
      <c r="C1501" s="54"/>
      <c r="D1501" s="54"/>
    </row>
    <row r="1502" spans="3:4">
      <c r="C1502" s="54"/>
      <c r="D1502" s="54"/>
    </row>
    <row r="1503" spans="3:4">
      <c r="C1503" s="54"/>
      <c r="D1503" s="54"/>
    </row>
    <row r="1504" spans="3:4">
      <c r="C1504" s="54"/>
      <c r="D1504" s="54"/>
    </row>
    <row r="1505" spans="3:4">
      <c r="C1505" s="54"/>
      <c r="D1505" s="54"/>
    </row>
    <row r="1506" spans="3:4">
      <c r="C1506" s="54"/>
      <c r="D1506" s="54"/>
    </row>
    <row r="1507" spans="3:4">
      <c r="C1507" s="54"/>
      <c r="D1507" s="54"/>
    </row>
    <row r="1508" spans="3:4">
      <c r="C1508" s="54"/>
      <c r="D1508" s="54"/>
    </row>
    <row r="1509" spans="3:4">
      <c r="C1509" s="54"/>
      <c r="D1509" s="54"/>
    </row>
    <row r="1510" spans="3:4">
      <c r="C1510" s="54"/>
      <c r="D1510" s="54"/>
    </row>
    <row r="1511" spans="3:4">
      <c r="C1511" s="54"/>
      <c r="D1511" s="54"/>
    </row>
    <row r="1512" spans="3:4">
      <c r="C1512" s="54"/>
      <c r="D1512" s="54"/>
    </row>
    <row r="1513" spans="3:4">
      <c r="C1513" s="54"/>
      <c r="D1513" s="54"/>
    </row>
    <row r="1514" spans="3:4">
      <c r="C1514" s="54"/>
      <c r="D1514" s="54"/>
    </row>
    <row r="1515" spans="3:4">
      <c r="C1515" s="54"/>
      <c r="D1515" s="54"/>
    </row>
    <row r="1516" spans="3:4">
      <c r="C1516" s="54"/>
      <c r="D1516" s="54"/>
    </row>
    <row r="1517" spans="3:4">
      <c r="C1517" s="54"/>
      <c r="D1517" s="54"/>
    </row>
    <row r="1518" spans="3:4">
      <c r="C1518" s="54"/>
      <c r="D1518" s="54"/>
    </row>
    <row r="1519" spans="3:4">
      <c r="C1519" s="54"/>
      <c r="D1519" s="54"/>
    </row>
    <row r="1520" spans="3:4">
      <c r="C1520" s="54"/>
      <c r="D1520" s="54"/>
    </row>
    <row r="1521" spans="3:4">
      <c r="C1521" s="54"/>
      <c r="D1521" s="54"/>
    </row>
    <row r="1522" spans="3:4">
      <c r="C1522" s="54"/>
      <c r="D1522" s="54"/>
    </row>
    <row r="1523" spans="3:4">
      <c r="C1523" s="54"/>
      <c r="D1523" s="54"/>
    </row>
    <row r="1524" spans="3:4">
      <c r="C1524" s="54"/>
      <c r="D1524" s="54"/>
    </row>
    <row r="1525" spans="3:4">
      <c r="C1525" s="54"/>
      <c r="D1525" s="54"/>
    </row>
    <row r="1526" spans="3:4">
      <c r="C1526" s="54"/>
      <c r="D1526" s="54"/>
    </row>
    <row r="1527" spans="3:4">
      <c r="C1527" s="54"/>
      <c r="D1527" s="54"/>
    </row>
    <row r="1528" spans="3:4">
      <c r="C1528" s="54"/>
      <c r="D1528" s="54"/>
    </row>
    <row r="1529" spans="3:4">
      <c r="C1529" s="54"/>
      <c r="D1529" s="54"/>
    </row>
    <row r="1530" spans="3:4">
      <c r="C1530" s="54"/>
      <c r="D1530" s="54"/>
    </row>
    <row r="1531" spans="3:4">
      <c r="C1531" s="54"/>
      <c r="D1531" s="54"/>
    </row>
    <row r="1532" spans="3:4">
      <c r="C1532" s="54"/>
      <c r="D1532" s="54"/>
    </row>
    <row r="1533" spans="3:4">
      <c r="C1533" s="54"/>
      <c r="D1533" s="54"/>
    </row>
    <row r="1534" spans="3:4">
      <c r="C1534" s="54"/>
      <c r="D1534" s="54"/>
    </row>
    <row r="1535" spans="3:4">
      <c r="C1535" s="54"/>
      <c r="D1535" s="54"/>
    </row>
    <row r="1536" spans="3:4">
      <c r="C1536" s="54"/>
      <c r="D1536" s="54"/>
    </row>
    <row r="1537" spans="3:4">
      <c r="C1537" s="54"/>
      <c r="D1537" s="54"/>
    </row>
    <row r="1538" spans="3:4">
      <c r="C1538" s="54"/>
      <c r="D1538" s="54"/>
    </row>
    <row r="1539" spans="3:4">
      <c r="C1539" s="54"/>
      <c r="D1539" s="54"/>
    </row>
    <row r="1540" spans="3:4">
      <c r="C1540" s="54"/>
      <c r="D1540" s="54"/>
    </row>
    <row r="1541" spans="3:4">
      <c r="C1541" s="54"/>
      <c r="D1541" s="54"/>
    </row>
    <row r="1542" spans="3:4">
      <c r="C1542" s="54"/>
      <c r="D1542" s="54"/>
    </row>
    <row r="1543" spans="3:4">
      <c r="C1543" s="54"/>
      <c r="D1543" s="54"/>
    </row>
    <row r="1544" spans="3:4">
      <c r="C1544" s="54"/>
      <c r="D1544" s="54"/>
    </row>
    <row r="1545" spans="3:4">
      <c r="C1545" s="54"/>
      <c r="D1545" s="54"/>
    </row>
    <row r="1546" spans="3:4">
      <c r="C1546" s="54"/>
      <c r="D1546" s="54"/>
    </row>
    <row r="1547" spans="3:4">
      <c r="C1547" s="54"/>
      <c r="D1547" s="54"/>
    </row>
    <row r="1548" spans="3:4">
      <c r="C1548" s="54"/>
      <c r="D1548" s="54"/>
    </row>
    <row r="1549" spans="3:4">
      <c r="C1549" s="54"/>
      <c r="D1549" s="54"/>
    </row>
    <row r="1550" spans="3:4">
      <c r="C1550" s="54"/>
      <c r="D1550" s="54"/>
    </row>
    <row r="1551" spans="3:4">
      <c r="C1551" s="54"/>
      <c r="D1551" s="54"/>
    </row>
    <row r="1552" spans="3:4">
      <c r="C1552" s="54"/>
      <c r="D1552" s="54"/>
    </row>
    <row r="1553" spans="3:4">
      <c r="C1553" s="54"/>
      <c r="D1553" s="54"/>
    </row>
    <row r="1554" spans="3:4">
      <c r="C1554" s="54"/>
      <c r="D1554" s="54"/>
    </row>
    <row r="1555" spans="3:4">
      <c r="C1555" s="54"/>
      <c r="D1555" s="54"/>
    </row>
    <row r="1556" spans="3:4">
      <c r="C1556" s="54"/>
      <c r="D1556" s="54"/>
    </row>
    <row r="1557" spans="3:4">
      <c r="C1557" s="54"/>
      <c r="D1557" s="54"/>
    </row>
    <row r="1558" spans="3:4">
      <c r="C1558" s="54"/>
      <c r="D1558" s="54"/>
    </row>
    <row r="1559" spans="3:4">
      <c r="C1559" s="54"/>
      <c r="D1559" s="54"/>
    </row>
    <row r="1560" spans="3:4">
      <c r="C1560" s="54"/>
      <c r="D1560" s="54"/>
    </row>
    <row r="1561" spans="3:4">
      <c r="C1561" s="54"/>
      <c r="D1561" s="54"/>
    </row>
    <row r="1562" spans="3:4">
      <c r="C1562" s="54"/>
      <c r="D1562" s="54"/>
    </row>
    <row r="1563" spans="3:4">
      <c r="C1563" s="54"/>
      <c r="D1563" s="54"/>
    </row>
    <row r="1564" spans="3:4">
      <c r="C1564" s="54"/>
      <c r="D1564" s="54"/>
    </row>
    <row r="1565" spans="3:4">
      <c r="C1565" s="54"/>
      <c r="D1565" s="54"/>
    </row>
    <row r="1566" spans="3:4">
      <c r="C1566" s="54"/>
      <c r="D1566" s="54"/>
    </row>
    <row r="1567" spans="3:4">
      <c r="C1567" s="54"/>
      <c r="D1567" s="54"/>
    </row>
    <row r="1568" spans="3:4">
      <c r="C1568" s="54"/>
      <c r="D1568" s="54"/>
    </row>
    <row r="1569" spans="3:4">
      <c r="C1569" s="54"/>
      <c r="D1569" s="54"/>
    </row>
    <row r="1570" spans="3:4">
      <c r="C1570" s="54"/>
      <c r="D1570" s="54"/>
    </row>
    <row r="1571" spans="3:4">
      <c r="C1571" s="54"/>
      <c r="D1571" s="54"/>
    </row>
    <row r="1572" spans="3:4">
      <c r="C1572" s="54"/>
      <c r="D1572" s="54"/>
    </row>
    <row r="1573" spans="3:4">
      <c r="C1573" s="54"/>
      <c r="D1573" s="54"/>
    </row>
    <row r="1574" spans="3:4">
      <c r="C1574" s="54"/>
      <c r="D1574" s="54"/>
    </row>
    <row r="1575" spans="3:4">
      <c r="C1575" s="54"/>
      <c r="D1575" s="54"/>
    </row>
    <row r="1576" spans="3:4">
      <c r="C1576" s="54"/>
      <c r="D1576" s="54"/>
    </row>
    <row r="1577" spans="3:4">
      <c r="C1577" s="54"/>
      <c r="D1577" s="54"/>
    </row>
    <row r="1578" spans="3:4">
      <c r="C1578" s="54"/>
      <c r="D1578" s="54"/>
    </row>
    <row r="1579" spans="3:4">
      <c r="C1579" s="54"/>
      <c r="D1579" s="54"/>
    </row>
    <row r="1580" spans="3:4">
      <c r="C1580" s="54"/>
      <c r="D1580" s="54"/>
    </row>
    <row r="1581" spans="3:4">
      <c r="C1581" s="54"/>
      <c r="D1581" s="54"/>
    </row>
    <row r="1582" spans="3:4">
      <c r="C1582" s="54"/>
      <c r="D1582" s="54"/>
    </row>
    <row r="1583" spans="3:4">
      <c r="C1583" s="54"/>
      <c r="D1583" s="54"/>
    </row>
    <row r="1584" spans="3:4">
      <c r="C1584" s="54"/>
      <c r="D1584" s="54"/>
    </row>
    <row r="1585" spans="3:4">
      <c r="C1585" s="54"/>
      <c r="D1585" s="54"/>
    </row>
    <row r="1586" spans="3:4">
      <c r="C1586" s="54"/>
      <c r="D1586" s="54"/>
    </row>
    <row r="1587" spans="3:4">
      <c r="C1587" s="54"/>
      <c r="D1587" s="54"/>
    </row>
    <row r="1588" spans="3:4">
      <c r="C1588" s="54"/>
      <c r="D1588" s="54"/>
    </row>
    <row r="1589" spans="3:4">
      <c r="C1589" s="54"/>
      <c r="D1589" s="54"/>
    </row>
    <row r="1590" spans="3:4">
      <c r="C1590" s="54"/>
      <c r="D1590" s="54"/>
    </row>
    <row r="1591" spans="3:4">
      <c r="C1591" s="54"/>
      <c r="D1591" s="54"/>
    </row>
    <row r="1592" spans="3:4">
      <c r="C1592" s="54"/>
      <c r="D1592" s="54"/>
    </row>
    <row r="1593" spans="3:4">
      <c r="C1593" s="54"/>
      <c r="D1593" s="54"/>
    </row>
    <row r="1594" spans="3:4">
      <c r="C1594" s="54"/>
      <c r="D1594" s="54"/>
    </row>
    <row r="1595" spans="3:4">
      <c r="C1595" s="54"/>
      <c r="D1595" s="54"/>
    </row>
    <row r="1596" spans="3:4">
      <c r="C1596" s="54"/>
      <c r="D1596" s="54"/>
    </row>
    <row r="1597" spans="3:4">
      <c r="C1597" s="54"/>
      <c r="D1597" s="54"/>
    </row>
    <row r="1598" spans="3:4">
      <c r="C1598" s="54"/>
      <c r="D1598" s="54"/>
    </row>
    <row r="1599" spans="3:4">
      <c r="C1599" s="54"/>
      <c r="D1599" s="54"/>
    </row>
    <row r="1600" spans="3:4">
      <c r="C1600" s="54"/>
      <c r="D1600" s="54"/>
    </row>
    <row r="1601" spans="3:4">
      <c r="C1601" s="54"/>
      <c r="D1601" s="54"/>
    </row>
    <row r="1602" spans="3:4">
      <c r="C1602" s="54"/>
      <c r="D1602" s="54"/>
    </row>
    <row r="1603" spans="3:4">
      <c r="C1603" s="54"/>
      <c r="D1603" s="54"/>
    </row>
    <row r="1604" spans="3:4">
      <c r="C1604" s="54"/>
      <c r="D1604" s="54"/>
    </row>
    <row r="1605" spans="3:4">
      <c r="C1605" s="54"/>
      <c r="D1605" s="54"/>
    </row>
    <row r="1606" spans="3:4">
      <c r="C1606" s="54"/>
      <c r="D1606" s="54"/>
    </row>
    <row r="1607" spans="3:4">
      <c r="C1607" s="54"/>
      <c r="D1607" s="54"/>
    </row>
    <row r="1608" spans="3:4">
      <c r="C1608" s="54"/>
      <c r="D1608" s="54"/>
    </row>
    <row r="1609" spans="3:4">
      <c r="C1609" s="54"/>
      <c r="D1609" s="54"/>
    </row>
    <row r="1610" spans="3:4">
      <c r="C1610" s="54"/>
      <c r="D1610" s="54"/>
    </row>
    <row r="1611" spans="3:4">
      <c r="C1611" s="54"/>
      <c r="D1611" s="54"/>
    </row>
    <row r="1612" spans="3:4">
      <c r="C1612" s="54"/>
      <c r="D1612" s="54"/>
    </row>
    <row r="1613" spans="3:4">
      <c r="C1613" s="54"/>
      <c r="D1613" s="54"/>
    </row>
    <row r="1614" spans="3:4">
      <c r="C1614" s="54"/>
      <c r="D1614" s="54"/>
    </row>
    <row r="1615" spans="3:4">
      <c r="C1615" s="54"/>
      <c r="D1615" s="54"/>
    </row>
    <row r="1616" spans="3:4">
      <c r="C1616" s="54"/>
      <c r="D1616" s="54"/>
    </row>
    <row r="1617" spans="3:4">
      <c r="C1617" s="54"/>
      <c r="D1617" s="54"/>
    </row>
    <row r="1618" spans="3:4">
      <c r="C1618" s="54"/>
      <c r="D1618" s="54"/>
    </row>
    <row r="1619" spans="3:4">
      <c r="C1619" s="54"/>
      <c r="D1619" s="54"/>
    </row>
    <row r="1620" spans="3:4">
      <c r="C1620" s="54"/>
      <c r="D1620" s="54"/>
    </row>
    <row r="1621" spans="3:4">
      <c r="C1621" s="54"/>
      <c r="D1621" s="54"/>
    </row>
    <row r="1622" spans="3:4">
      <c r="C1622" s="54"/>
      <c r="D1622" s="54"/>
    </row>
    <row r="1623" spans="3:4">
      <c r="C1623" s="54"/>
      <c r="D1623" s="54"/>
    </row>
    <row r="1624" spans="3:4">
      <c r="C1624" s="54"/>
      <c r="D1624" s="54"/>
    </row>
    <row r="1625" spans="3:4">
      <c r="C1625" s="54"/>
      <c r="D1625" s="54"/>
    </row>
    <row r="1626" spans="3:4">
      <c r="C1626" s="54"/>
      <c r="D1626" s="54"/>
    </row>
    <row r="1627" spans="3:4">
      <c r="C1627" s="54"/>
      <c r="D1627" s="54"/>
    </row>
    <row r="1628" spans="3:4">
      <c r="C1628" s="54"/>
      <c r="D1628" s="54"/>
    </row>
    <row r="1629" spans="3:4">
      <c r="C1629" s="54"/>
      <c r="D1629" s="54"/>
    </row>
    <row r="1630" spans="3:4">
      <c r="C1630" s="54"/>
      <c r="D1630" s="54"/>
    </row>
    <row r="1631" spans="3:4">
      <c r="C1631" s="54"/>
      <c r="D1631" s="54"/>
    </row>
    <row r="1632" spans="3:4">
      <c r="C1632" s="54"/>
      <c r="D1632" s="54"/>
    </row>
    <row r="1633" spans="3:4">
      <c r="C1633" s="54"/>
      <c r="D1633" s="54"/>
    </row>
    <row r="1634" spans="3:4">
      <c r="C1634" s="54"/>
      <c r="D1634" s="54"/>
    </row>
    <row r="1635" spans="3:4">
      <c r="C1635" s="54"/>
      <c r="D1635" s="54"/>
    </row>
    <row r="1636" spans="3:4">
      <c r="C1636" s="54"/>
      <c r="D1636" s="54"/>
    </row>
    <row r="1637" spans="3:4">
      <c r="C1637" s="54"/>
      <c r="D1637" s="54"/>
    </row>
    <row r="1638" spans="3:4">
      <c r="C1638" s="54"/>
      <c r="D1638" s="54"/>
    </row>
    <row r="1639" spans="3:4">
      <c r="C1639" s="54"/>
      <c r="D1639" s="54"/>
    </row>
    <row r="1640" spans="3:4">
      <c r="C1640" s="54"/>
      <c r="D1640" s="54"/>
    </row>
    <row r="1641" spans="3:4">
      <c r="C1641" s="54"/>
      <c r="D1641" s="54"/>
    </row>
    <row r="1642" spans="3:4">
      <c r="C1642" s="54"/>
      <c r="D1642" s="54"/>
    </row>
    <row r="1643" spans="3:4">
      <c r="C1643" s="54"/>
      <c r="D1643" s="54"/>
    </row>
    <row r="1644" spans="3:4">
      <c r="C1644" s="54"/>
      <c r="D1644" s="54"/>
    </row>
    <row r="1645" spans="3:4">
      <c r="C1645" s="54"/>
      <c r="D1645" s="54"/>
    </row>
    <row r="1646" spans="3:4">
      <c r="C1646" s="54"/>
      <c r="D1646" s="54"/>
    </row>
    <row r="1647" spans="3:4">
      <c r="C1647" s="54"/>
      <c r="D1647" s="54"/>
    </row>
    <row r="1648" spans="3:4">
      <c r="C1648" s="54"/>
      <c r="D1648" s="54"/>
    </row>
    <row r="1649" spans="3:4">
      <c r="C1649" s="54"/>
      <c r="D1649" s="54"/>
    </row>
    <row r="1650" spans="3:4">
      <c r="C1650" s="54"/>
      <c r="D1650" s="54"/>
    </row>
    <row r="1651" spans="3:4">
      <c r="C1651" s="54"/>
      <c r="D1651" s="54"/>
    </row>
    <row r="1652" spans="3:4">
      <c r="C1652" s="54"/>
      <c r="D1652" s="54"/>
    </row>
    <row r="1653" spans="3:4">
      <c r="C1653" s="54"/>
      <c r="D1653" s="54"/>
    </row>
    <row r="1654" spans="3:4">
      <c r="C1654" s="54"/>
      <c r="D1654" s="54"/>
    </row>
    <row r="1655" spans="3:4">
      <c r="C1655" s="54"/>
      <c r="D1655" s="54"/>
    </row>
    <row r="1656" spans="3:4">
      <c r="C1656" s="54"/>
      <c r="D1656" s="54"/>
    </row>
    <row r="1657" spans="3:4">
      <c r="C1657" s="54"/>
      <c r="D1657" s="54"/>
    </row>
    <row r="1658" spans="3:4">
      <c r="C1658" s="54"/>
      <c r="D1658" s="54"/>
    </row>
    <row r="1659" spans="3:4">
      <c r="C1659" s="54"/>
      <c r="D1659" s="54"/>
    </row>
    <row r="1660" spans="3:4">
      <c r="C1660" s="54"/>
      <c r="D1660" s="54"/>
    </row>
    <row r="1661" spans="3:4">
      <c r="C1661" s="54"/>
      <c r="D1661" s="54"/>
    </row>
    <row r="1662" spans="3:4">
      <c r="C1662" s="54"/>
      <c r="D1662" s="54"/>
    </row>
    <row r="1663" spans="3:4">
      <c r="C1663" s="54"/>
      <c r="D1663" s="54"/>
    </row>
    <row r="1664" spans="3:4">
      <c r="C1664" s="54"/>
      <c r="D1664" s="54"/>
    </row>
    <row r="1665" spans="3:4">
      <c r="C1665" s="54"/>
      <c r="D1665" s="54"/>
    </row>
    <row r="1666" spans="3:4">
      <c r="C1666" s="54"/>
      <c r="D1666" s="54"/>
    </row>
    <row r="1667" spans="3:4">
      <c r="C1667" s="54"/>
      <c r="D1667" s="54"/>
    </row>
    <row r="1668" spans="3:4">
      <c r="C1668" s="54"/>
      <c r="D1668" s="54"/>
    </row>
    <row r="1669" spans="3:4">
      <c r="C1669" s="54"/>
      <c r="D1669" s="54"/>
    </row>
    <row r="1670" spans="3:4">
      <c r="C1670" s="54"/>
      <c r="D1670" s="54"/>
    </row>
    <row r="1671" spans="3:4">
      <c r="C1671" s="54"/>
      <c r="D1671" s="54"/>
    </row>
    <row r="1672" spans="3:4">
      <c r="C1672" s="54"/>
      <c r="D1672" s="54"/>
    </row>
    <row r="1673" spans="3:4">
      <c r="C1673" s="54"/>
      <c r="D1673" s="54"/>
    </row>
    <row r="1674" spans="3:4">
      <c r="C1674" s="54"/>
      <c r="D1674" s="54"/>
    </row>
    <row r="1675" spans="3:4">
      <c r="C1675" s="54"/>
      <c r="D1675" s="54"/>
    </row>
    <row r="1676" spans="3:4">
      <c r="C1676" s="54"/>
      <c r="D1676" s="54"/>
    </row>
    <row r="1677" spans="3:4">
      <c r="C1677" s="54"/>
      <c r="D1677" s="54"/>
    </row>
    <row r="1678" spans="3:4">
      <c r="C1678" s="54"/>
      <c r="D1678" s="54"/>
    </row>
    <row r="1679" spans="3:4">
      <c r="C1679" s="54"/>
      <c r="D1679" s="54"/>
    </row>
    <row r="1680" spans="3:4">
      <c r="C1680" s="54"/>
      <c r="D1680" s="54"/>
    </row>
    <row r="1681" spans="3:4">
      <c r="C1681" s="54"/>
      <c r="D1681" s="54"/>
    </row>
    <row r="1682" spans="3:4">
      <c r="C1682" s="54"/>
      <c r="D1682" s="54"/>
    </row>
    <row r="1683" spans="3:4">
      <c r="C1683" s="54"/>
      <c r="D1683" s="54"/>
    </row>
    <row r="1684" spans="3:4">
      <c r="C1684" s="54"/>
      <c r="D1684" s="54"/>
    </row>
    <row r="1685" spans="3:4">
      <c r="C1685" s="54"/>
      <c r="D1685" s="54"/>
    </row>
    <row r="1686" spans="3:4">
      <c r="C1686" s="54"/>
      <c r="D1686" s="54"/>
    </row>
    <row r="1687" spans="3:4">
      <c r="C1687" s="54"/>
      <c r="D1687" s="54"/>
    </row>
    <row r="1688" spans="3:4">
      <c r="C1688" s="54"/>
      <c r="D1688" s="54"/>
    </row>
    <row r="1689" spans="3:4">
      <c r="C1689" s="54"/>
      <c r="D1689" s="54"/>
    </row>
    <row r="1690" spans="3:4">
      <c r="C1690" s="54"/>
      <c r="D1690" s="54"/>
    </row>
    <row r="1691" spans="3:4">
      <c r="C1691" s="54"/>
      <c r="D1691" s="54"/>
    </row>
    <row r="1692" spans="3:4">
      <c r="C1692" s="54"/>
      <c r="D1692" s="54"/>
    </row>
    <row r="1693" spans="3:4">
      <c r="C1693" s="54"/>
      <c r="D1693" s="54"/>
    </row>
    <row r="1694" spans="3:4">
      <c r="C1694" s="54"/>
      <c r="D1694" s="54"/>
    </row>
    <row r="1695" spans="3:4">
      <c r="C1695" s="54"/>
      <c r="D1695" s="54"/>
    </row>
    <row r="1696" spans="3:4">
      <c r="C1696" s="54"/>
      <c r="D1696" s="54"/>
    </row>
    <row r="1697" spans="3:4">
      <c r="C1697" s="54"/>
      <c r="D1697" s="54"/>
    </row>
    <row r="1698" spans="3:4">
      <c r="C1698" s="54"/>
      <c r="D1698" s="54"/>
    </row>
    <row r="1699" spans="3:4">
      <c r="C1699" s="54"/>
      <c r="D1699" s="54"/>
    </row>
    <row r="1700" spans="3:4">
      <c r="C1700" s="54"/>
      <c r="D1700" s="54"/>
    </row>
    <row r="1701" spans="3:4">
      <c r="C1701" s="54"/>
      <c r="D1701" s="54"/>
    </row>
    <row r="1702" spans="3:4">
      <c r="C1702" s="54"/>
      <c r="D1702" s="54"/>
    </row>
    <row r="1703" spans="3:4">
      <c r="C1703" s="54"/>
      <c r="D1703" s="54"/>
    </row>
    <row r="1704" spans="3:4">
      <c r="C1704" s="54"/>
      <c r="D1704" s="54"/>
    </row>
    <row r="1705" spans="3:4">
      <c r="C1705" s="54"/>
      <c r="D1705" s="54"/>
    </row>
    <row r="1706" spans="3:4">
      <c r="C1706" s="54"/>
      <c r="D1706" s="54"/>
    </row>
    <row r="1707" spans="3:4">
      <c r="C1707" s="54"/>
      <c r="D1707" s="54"/>
    </row>
    <row r="1708" spans="3:4">
      <c r="C1708" s="54"/>
      <c r="D1708" s="54"/>
    </row>
    <row r="1709" spans="3:4">
      <c r="C1709" s="54"/>
      <c r="D1709" s="54"/>
    </row>
    <row r="1710" spans="3:4">
      <c r="C1710" s="54"/>
      <c r="D1710" s="54"/>
    </row>
    <row r="1711" spans="3:4">
      <c r="C1711" s="54"/>
      <c r="D1711" s="54"/>
    </row>
    <row r="1712" spans="3:4">
      <c r="C1712" s="54"/>
      <c r="D1712" s="54"/>
    </row>
    <row r="1713" spans="3:4">
      <c r="C1713" s="54"/>
      <c r="D1713" s="54"/>
    </row>
    <row r="1714" spans="3:4">
      <c r="C1714" s="54"/>
      <c r="D1714" s="54"/>
    </row>
    <row r="1715" spans="3:4">
      <c r="C1715" s="54"/>
      <c r="D1715" s="54"/>
    </row>
    <row r="1716" spans="3:4">
      <c r="C1716" s="54"/>
      <c r="D1716" s="54"/>
    </row>
    <row r="1717" spans="3:4">
      <c r="C1717" s="54"/>
      <c r="D1717" s="54"/>
    </row>
    <row r="1718" spans="3:4">
      <c r="C1718" s="54"/>
      <c r="D1718" s="54"/>
    </row>
    <row r="1719" spans="3:4">
      <c r="C1719" s="54"/>
      <c r="D1719" s="54"/>
    </row>
    <row r="1720" spans="3:4">
      <c r="C1720" s="54"/>
      <c r="D1720" s="54"/>
    </row>
    <row r="1721" spans="3:4">
      <c r="C1721" s="54"/>
      <c r="D1721" s="54"/>
    </row>
    <row r="1722" spans="3:4">
      <c r="C1722" s="54"/>
      <c r="D1722" s="54"/>
    </row>
    <row r="1723" spans="3:4">
      <c r="C1723" s="54"/>
      <c r="D1723" s="54"/>
    </row>
    <row r="1724" spans="3:4">
      <c r="C1724" s="54"/>
      <c r="D1724" s="54"/>
    </row>
    <row r="1725" spans="3:4">
      <c r="C1725" s="54"/>
      <c r="D1725" s="54"/>
    </row>
    <row r="1726" spans="3:4">
      <c r="C1726" s="54"/>
      <c r="D1726" s="54"/>
    </row>
    <row r="1727" spans="3:4">
      <c r="C1727" s="54"/>
      <c r="D1727" s="54"/>
    </row>
    <row r="1728" spans="3:4">
      <c r="C1728" s="54"/>
      <c r="D1728" s="54"/>
    </row>
    <row r="1729" spans="3:4">
      <c r="C1729" s="54"/>
      <c r="D1729" s="54"/>
    </row>
    <row r="1730" spans="3:4">
      <c r="C1730" s="54"/>
      <c r="D1730" s="54"/>
    </row>
    <row r="1731" spans="3:4">
      <c r="C1731" s="54"/>
      <c r="D1731" s="54"/>
    </row>
    <row r="1732" spans="3:4">
      <c r="C1732" s="54"/>
      <c r="D1732" s="54"/>
    </row>
    <row r="1733" spans="3:4">
      <c r="C1733" s="54"/>
      <c r="D1733" s="54"/>
    </row>
    <row r="1734" spans="3:4">
      <c r="C1734" s="54"/>
      <c r="D1734" s="54"/>
    </row>
    <row r="1735" spans="3:4">
      <c r="C1735" s="54"/>
      <c r="D1735" s="54"/>
    </row>
    <row r="1736" spans="3:4">
      <c r="C1736" s="54"/>
      <c r="D1736" s="54"/>
    </row>
    <row r="1737" spans="3:4">
      <c r="C1737" s="54"/>
      <c r="D1737" s="54"/>
    </row>
    <row r="1738" spans="3:4">
      <c r="C1738" s="54"/>
      <c r="D1738" s="54"/>
    </row>
    <row r="1739" spans="3:4">
      <c r="C1739" s="54"/>
      <c r="D1739" s="54"/>
    </row>
    <row r="1740" spans="3:4">
      <c r="C1740" s="54"/>
      <c r="D1740" s="54"/>
    </row>
    <row r="1741" spans="3:4">
      <c r="C1741" s="54"/>
      <c r="D1741" s="54"/>
    </row>
    <row r="1742" spans="3:4">
      <c r="C1742" s="54"/>
      <c r="D1742" s="54"/>
    </row>
    <row r="1743" spans="3:4">
      <c r="C1743" s="54"/>
      <c r="D1743" s="54"/>
    </row>
    <row r="1744" spans="3:4">
      <c r="C1744" s="54"/>
      <c r="D1744" s="54"/>
    </row>
    <row r="1745" spans="3:4">
      <c r="C1745" s="54"/>
      <c r="D1745" s="54"/>
    </row>
    <row r="1746" spans="3:4">
      <c r="C1746" s="54"/>
      <c r="D1746" s="54"/>
    </row>
    <row r="1747" spans="3:4">
      <c r="C1747" s="54"/>
      <c r="D1747" s="54"/>
    </row>
    <row r="1748" spans="3:4">
      <c r="C1748" s="54"/>
      <c r="D1748" s="54"/>
    </row>
    <row r="1749" spans="3:4">
      <c r="C1749" s="54"/>
      <c r="D1749" s="54"/>
    </row>
    <row r="1750" spans="3:4">
      <c r="C1750" s="54"/>
      <c r="D1750" s="54"/>
    </row>
    <row r="1751" spans="3:4">
      <c r="C1751" s="54"/>
      <c r="D1751" s="54"/>
    </row>
    <row r="1752" spans="3:4">
      <c r="C1752" s="54"/>
      <c r="D1752" s="54"/>
    </row>
    <row r="1753" spans="3:4">
      <c r="C1753" s="54"/>
      <c r="D1753" s="54"/>
    </row>
    <row r="1754" spans="3:4">
      <c r="C1754" s="54"/>
      <c r="D1754" s="54"/>
    </row>
    <row r="1755" spans="3:4">
      <c r="C1755" s="54"/>
      <c r="D1755" s="54"/>
    </row>
    <row r="1756" spans="3:4">
      <c r="C1756" s="54"/>
      <c r="D1756" s="54"/>
    </row>
    <row r="1757" spans="3:4">
      <c r="C1757" s="54"/>
      <c r="D1757" s="54"/>
    </row>
    <row r="1758" spans="3:4">
      <c r="C1758" s="54"/>
      <c r="D1758" s="54"/>
    </row>
    <row r="1759" spans="3:4">
      <c r="C1759" s="54"/>
      <c r="D1759" s="54"/>
    </row>
    <row r="1760" spans="3:4">
      <c r="C1760" s="54"/>
      <c r="D1760" s="54"/>
    </row>
    <row r="1761" spans="3:4">
      <c r="C1761" s="54"/>
      <c r="D1761" s="54"/>
    </row>
    <row r="1762" spans="3:4">
      <c r="C1762" s="54"/>
      <c r="D1762" s="54"/>
    </row>
    <row r="1763" spans="3:4">
      <c r="C1763" s="54"/>
      <c r="D1763" s="54"/>
    </row>
    <row r="1764" spans="3:4">
      <c r="C1764" s="54"/>
      <c r="D1764" s="54"/>
    </row>
    <row r="1765" spans="3:4">
      <c r="C1765" s="54"/>
      <c r="D1765" s="54"/>
    </row>
    <row r="1766" spans="3:4">
      <c r="C1766" s="54"/>
      <c r="D1766" s="54"/>
    </row>
    <row r="1767" spans="3:4">
      <c r="C1767" s="54"/>
      <c r="D1767" s="54"/>
    </row>
    <row r="1768" spans="3:4">
      <c r="C1768" s="54"/>
      <c r="D1768" s="54"/>
    </row>
    <row r="1769" spans="3:4">
      <c r="C1769" s="54"/>
      <c r="D1769" s="54"/>
    </row>
    <row r="1770" spans="3:4">
      <c r="C1770" s="54"/>
      <c r="D1770" s="54"/>
    </row>
    <row r="1771" spans="3:4">
      <c r="C1771" s="54"/>
      <c r="D1771" s="54"/>
    </row>
    <row r="1772" spans="3:4">
      <c r="C1772" s="54"/>
      <c r="D1772" s="54"/>
    </row>
    <row r="1773" spans="3:4">
      <c r="C1773" s="54"/>
      <c r="D1773" s="54"/>
    </row>
    <row r="1774" spans="3:4">
      <c r="C1774" s="54"/>
      <c r="D1774" s="54"/>
    </row>
    <row r="1775" spans="3:4">
      <c r="C1775" s="54"/>
      <c r="D1775" s="54"/>
    </row>
    <row r="1776" spans="3:4">
      <c r="C1776" s="54"/>
      <c r="D1776" s="54"/>
    </row>
    <row r="1777" spans="3:4">
      <c r="C1777" s="54"/>
      <c r="D1777" s="54"/>
    </row>
    <row r="1778" spans="3:4">
      <c r="C1778" s="54"/>
      <c r="D1778" s="54"/>
    </row>
    <row r="1779" spans="3:4">
      <c r="C1779" s="54"/>
      <c r="D1779" s="54"/>
    </row>
    <row r="1780" spans="3:4">
      <c r="C1780" s="54"/>
      <c r="D1780" s="54"/>
    </row>
    <row r="1781" spans="3:4">
      <c r="C1781" s="54"/>
      <c r="D1781" s="54"/>
    </row>
    <row r="1782" spans="3:4">
      <c r="C1782" s="54"/>
      <c r="D1782" s="54"/>
    </row>
    <row r="1783" spans="3:4">
      <c r="C1783" s="54"/>
      <c r="D1783" s="54"/>
    </row>
    <row r="1784" spans="3:4">
      <c r="C1784" s="54"/>
      <c r="D1784" s="54"/>
    </row>
    <row r="1785" spans="3:4">
      <c r="C1785" s="54"/>
      <c r="D1785" s="54"/>
    </row>
    <row r="1786" spans="3:4">
      <c r="C1786" s="54"/>
      <c r="D1786" s="54"/>
    </row>
    <row r="1787" spans="3:4">
      <c r="C1787" s="54"/>
      <c r="D1787" s="54"/>
    </row>
    <row r="1788" spans="3:4">
      <c r="C1788" s="54"/>
      <c r="D1788" s="54"/>
    </row>
    <row r="1789" spans="3:4">
      <c r="C1789" s="54"/>
      <c r="D1789" s="54"/>
    </row>
    <row r="1790" spans="3:4">
      <c r="C1790" s="54"/>
      <c r="D1790" s="54"/>
    </row>
    <row r="1791" spans="3:4">
      <c r="C1791" s="54"/>
      <c r="D1791" s="54"/>
    </row>
    <row r="1792" spans="3:4">
      <c r="C1792" s="54"/>
      <c r="D1792" s="54"/>
    </row>
    <row r="1793" spans="3:4">
      <c r="C1793" s="54"/>
      <c r="D1793" s="54"/>
    </row>
    <row r="1794" spans="3:4">
      <c r="C1794" s="54"/>
      <c r="D1794" s="54"/>
    </row>
    <row r="1795" spans="3:4">
      <c r="C1795" s="54"/>
      <c r="D1795" s="54"/>
    </row>
    <row r="1796" spans="3:4">
      <c r="C1796" s="54"/>
      <c r="D1796" s="54"/>
    </row>
    <row r="1797" spans="3:4">
      <c r="C1797" s="54"/>
      <c r="D1797" s="54"/>
    </row>
    <row r="1798" spans="3:4">
      <c r="C1798" s="54"/>
      <c r="D1798" s="54"/>
    </row>
    <row r="1799" spans="3:4">
      <c r="C1799" s="54"/>
      <c r="D1799" s="54"/>
    </row>
    <row r="1800" spans="3:4">
      <c r="C1800" s="54"/>
      <c r="D1800" s="54"/>
    </row>
    <row r="1801" spans="3:4">
      <c r="C1801" s="54"/>
      <c r="D1801" s="54"/>
    </row>
    <row r="1802" spans="3:4">
      <c r="C1802" s="54"/>
      <c r="D1802" s="54"/>
    </row>
    <row r="1803" spans="3:4">
      <c r="C1803" s="54"/>
      <c r="D1803" s="54"/>
    </row>
    <row r="1804" spans="3:4">
      <c r="C1804" s="54"/>
      <c r="D1804" s="54"/>
    </row>
    <row r="1805" spans="3:4">
      <c r="C1805" s="54"/>
      <c r="D1805" s="54"/>
    </row>
    <row r="1806" spans="3:4">
      <c r="C1806" s="54"/>
      <c r="D1806" s="54"/>
    </row>
    <row r="1807" spans="3:4">
      <c r="C1807" s="54"/>
      <c r="D1807" s="54"/>
    </row>
    <row r="1808" spans="3:4">
      <c r="C1808" s="54"/>
      <c r="D1808" s="54"/>
    </row>
    <row r="1809" spans="3:4">
      <c r="C1809" s="54"/>
      <c r="D1809" s="54"/>
    </row>
    <row r="1810" spans="3:4">
      <c r="C1810" s="54"/>
      <c r="D1810" s="54"/>
    </row>
    <row r="1811" spans="3:4">
      <c r="C1811" s="54"/>
      <c r="D1811" s="54"/>
    </row>
    <row r="1812" spans="3:4">
      <c r="C1812" s="54"/>
      <c r="D1812" s="54"/>
    </row>
    <row r="1813" spans="3:4">
      <c r="C1813" s="54"/>
      <c r="D1813" s="54"/>
    </row>
    <row r="1814" spans="3:4">
      <c r="C1814" s="54"/>
      <c r="D1814" s="54"/>
    </row>
    <row r="1815" spans="3:4">
      <c r="C1815" s="54"/>
      <c r="D1815" s="54"/>
    </row>
    <row r="1816" spans="3:4">
      <c r="C1816" s="54"/>
      <c r="D1816" s="54"/>
    </row>
    <row r="1817" spans="3:4">
      <c r="C1817" s="54"/>
      <c r="D1817" s="54"/>
    </row>
    <row r="1818" spans="3:4">
      <c r="C1818" s="54"/>
      <c r="D1818" s="54"/>
    </row>
    <row r="1819" spans="3:4">
      <c r="C1819" s="54"/>
      <c r="D1819" s="54"/>
    </row>
    <row r="1820" spans="3:4">
      <c r="C1820" s="54"/>
      <c r="D1820" s="54"/>
    </row>
    <row r="1821" spans="3:4">
      <c r="C1821" s="54"/>
      <c r="D1821" s="54"/>
    </row>
    <row r="1822" spans="3:4">
      <c r="C1822" s="54"/>
      <c r="D1822" s="54"/>
    </row>
    <row r="1823" spans="3:4">
      <c r="C1823" s="54"/>
      <c r="D1823" s="54"/>
    </row>
    <row r="1824" spans="3:4">
      <c r="C1824" s="54"/>
      <c r="D1824" s="54"/>
    </row>
    <row r="1825" spans="3:4">
      <c r="C1825" s="54"/>
      <c r="D1825" s="54"/>
    </row>
    <row r="1826" spans="3:4">
      <c r="C1826" s="54"/>
      <c r="D1826" s="54"/>
    </row>
    <row r="1827" spans="3:4">
      <c r="C1827" s="54"/>
      <c r="D1827" s="54"/>
    </row>
    <row r="1828" spans="3:4">
      <c r="C1828" s="54"/>
      <c r="D1828" s="54"/>
    </row>
    <row r="1829" spans="3:4">
      <c r="C1829" s="54"/>
      <c r="D1829" s="54"/>
    </row>
    <row r="1830" spans="3:4">
      <c r="C1830" s="54"/>
      <c r="D1830" s="54"/>
    </row>
    <row r="1831" spans="3:4">
      <c r="C1831" s="54"/>
      <c r="D1831" s="54"/>
    </row>
    <row r="1832" spans="3:4">
      <c r="C1832" s="54"/>
      <c r="D1832" s="54"/>
    </row>
    <row r="1833" spans="3:4">
      <c r="C1833" s="54"/>
      <c r="D1833" s="54"/>
    </row>
    <row r="1834" spans="3:4">
      <c r="C1834" s="54"/>
      <c r="D1834" s="54"/>
    </row>
    <row r="1835" spans="3:4">
      <c r="C1835" s="54"/>
      <c r="D1835" s="54"/>
    </row>
    <row r="1836" spans="3:4">
      <c r="C1836" s="54"/>
      <c r="D1836" s="54"/>
    </row>
    <row r="1837" spans="3:4">
      <c r="C1837" s="54"/>
      <c r="D1837" s="54"/>
    </row>
    <row r="1838" spans="3:4">
      <c r="C1838" s="54"/>
      <c r="D1838" s="54"/>
    </row>
    <row r="1839" spans="3:4">
      <c r="C1839" s="54"/>
      <c r="D1839" s="54"/>
    </row>
    <row r="1840" spans="3:4">
      <c r="C1840" s="54"/>
      <c r="D1840" s="54"/>
    </row>
    <row r="1841" spans="3:4">
      <c r="C1841" s="54"/>
      <c r="D1841" s="54"/>
    </row>
    <row r="1842" spans="3:4">
      <c r="C1842" s="54"/>
      <c r="D1842" s="54"/>
    </row>
    <row r="1843" spans="3:4">
      <c r="C1843" s="54"/>
      <c r="D1843" s="54"/>
    </row>
    <row r="1844" spans="3:4">
      <c r="C1844" s="54"/>
      <c r="D1844" s="54"/>
    </row>
    <row r="1845" spans="3:4">
      <c r="C1845" s="54"/>
      <c r="D1845" s="54"/>
    </row>
    <row r="1846" spans="3:4">
      <c r="C1846" s="54"/>
      <c r="D1846" s="54"/>
    </row>
    <row r="1847" spans="3:4">
      <c r="C1847" s="54"/>
      <c r="D1847" s="54"/>
    </row>
    <row r="1848" spans="3:4">
      <c r="C1848" s="54"/>
      <c r="D1848" s="54"/>
    </row>
    <row r="1849" spans="3:4">
      <c r="C1849" s="54"/>
      <c r="D1849" s="54"/>
    </row>
    <row r="1850" spans="3:4">
      <c r="C1850" s="54"/>
      <c r="D1850" s="54"/>
    </row>
    <row r="1851" spans="3:4">
      <c r="C1851" s="54"/>
      <c r="D1851" s="54"/>
    </row>
    <row r="1852" spans="3:4">
      <c r="C1852" s="54"/>
      <c r="D1852" s="54"/>
    </row>
    <row r="1853" spans="3:4">
      <c r="C1853" s="54"/>
      <c r="D1853" s="54"/>
    </row>
    <row r="1854" spans="3:4">
      <c r="C1854" s="54"/>
      <c r="D1854" s="54"/>
    </row>
    <row r="1855" spans="3:4">
      <c r="C1855" s="54"/>
      <c r="D1855" s="54"/>
    </row>
    <row r="1856" spans="3:4">
      <c r="C1856" s="54"/>
      <c r="D1856" s="54"/>
    </row>
    <row r="1857" spans="3:4">
      <c r="C1857" s="54"/>
      <c r="D1857" s="54"/>
    </row>
    <row r="1858" spans="3:4">
      <c r="C1858" s="54"/>
      <c r="D1858" s="54"/>
    </row>
    <row r="1859" spans="3:4">
      <c r="C1859" s="54"/>
      <c r="D1859" s="54"/>
    </row>
    <row r="1860" spans="3:4">
      <c r="C1860" s="54"/>
      <c r="D1860" s="54"/>
    </row>
    <row r="1861" spans="3:4">
      <c r="C1861" s="54"/>
      <c r="D1861" s="54"/>
    </row>
    <row r="1862" spans="3:4">
      <c r="C1862" s="54"/>
      <c r="D1862" s="54"/>
    </row>
    <row r="1863" spans="3:4">
      <c r="C1863" s="54"/>
      <c r="D1863" s="54"/>
    </row>
    <row r="1864" spans="3:4">
      <c r="C1864" s="54"/>
      <c r="D1864" s="54"/>
    </row>
    <row r="1865" spans="3:4">
      <c r="C1865" s="54"/>
      <c r="D1865" s="54"/>
    </row>
    <row r="1866" spans="3:4">
      <c r="C1866" s="54"/>
      <c r="D1866" s="54"/>
    </row>
    <row r="1867" spans="3:4">
      <c r="C1867" s="54"/>
      <c r="D1867" s="54"/>
    </row>
    <row r="1868" spans="3:4">
      <c r="C1868" s="54"/>
      <c r="D1868" s="54"/>
    </row>
    <row r="1869" spans="3:4">
      <c r="C1869" s="54"/>
      <c r="D1869" s="54"/>
    </row>
    <row r="1870" spans="3:4">
      <c r="C1870" s="54"/>
      <c r="D1870" s="54"/>
    </row>
    <row r="1871" spans="3:4">
      <c r="C1871" s="54"/>
      <c r="D1871" s="54"/>
    </row>
    <row r="1872" spans="3:4">
      <c r="C1872" s="54"/>
      <c r="D1872" s="54"/>
    </row>
    <row r="1873" spans="3:4">
      <c r="C1873" s="54"/>
      <c r="D1873" s="54"/>
    </row>
    <row r="1874" spans="3:4">
      <c r="C1874" s="54"/>
      <c r="D1874" s="54"/>
    </row>
    <row r="1875" spans="3:4">
      <c r="C1875" s="54"/>
      <c r="D1875" s="54"/>
    </row>
    <row r="1876" spans="3:4">
      <c r="C1876" s="54"/>
      <c r="D1876" s="54"/>
    </row>
    <row r="1877" spans="3:4">
      <c r="C1877" s="54"/>
      <c r="D1877" s="54"/>
    </row>
    <row r="1878" spans="3:4">
      <c r="C1878" s="54"/>
      <c r="D1878" s="54"/>
    </row>
    <row r="1879" spans="3:4">
      <c r="C1879" s="54"/>
      <c r="D1879" s="54"/>
    </row>
    <row r="1880" spans="3:4">
      <c r="C1880" s="54"/>
      <c r="D1880" s="54"/>
    </row>
    <row r="1881" spans="3:4">
      <c r="C1881" s="54"/>
      <c r="D1881" s="54"/>
    </row>
    <row r="1882" spans="3:4">
      <c r="C1882" s="54"/>
      <c r="D1882" s="54"/>
    </row>
    <row r="1883" spans="3:4">
      <c r="C1883" s="54"/>
      <c r="D1883" s="54"/>
    </row>
    <row r="1884" spans="3:4">
      <c r="C1884" s="54"/>
      <c r="D1884" s="54"/>
    </row>
    <row r="1885" spans="3:4">
      <c r="C1885" s="54"/>
      <c r="D1885" s="54"/>
    </row>
    <row r="1886" spans="3:4">
      <c r="C1886" s="54"/>
      <c r="D1886" s="54"/>
    </row>
    <row r="1887" spans="3:4">
      <c r="C1887" s="54"/>
      <c r="D1887" s="54"/>
    </row>
    <row r="1888" spans="3:4">
      <c r="C1888" s="54"/>
      <c r="D1888" s="54"/>
    </row>
    <row r="1889" spans="3:4">
      <c r="C1889" s="54"/>
      <c r="D1889" s="54"/>
    </row>
    <row r="1890" spans="3:4">
      <c r="C1890" s="54"/>
      <c r="D1890" s="54"/>
    </row>
    <row r="1891" spans="3:4">
      <c r="C1891" s="54"/>
      <c r="D1891" s="54"/>
    </row>
    <row r="1892" spans="3:4">
      <c r="C1892" s="54"/>
      <c r="D1892" s="54"/>
    </row>
    <row r="1893" spans="3:4">
      <c r="C1893" s="54"/>
      <c r="D1893" s="54"/>
    </row>
    <row r="1894" spans="3:4">
      <c r="C1894" s="54"/>
      <c r="D1894" s="54"/>
    </row>
    <row r="1895" spans="3:4">
      <c r="C1895" s="54"/>
      <c r="D1895" s="54"/>
    </row>
    <row r="1896" spans="3:4">
      <c r="C1896" s="54"/>
      <c r="D1896" s="54"/>
    </row>
    <row r="1897" spans="3:4">
      <c r="C1897" s="54"/>
      <c r="D1897" s="54"/>
    </row>
    <row r="1898" spans="3:4">
      <c r="C1898" s="54"/>
      <c r="D1898" s="54"/>
    </row>
    <row r="1899" spans="3:4">
      <c r="C1899" s="54"/>
      <c r="D1899" s="54"/>
    </row>
    <row r="1900" spans="3:4">
      <c r="C1900" s="54"/>
      <c r="D1900" s="54"/>
    </row>
    <row r="1901" spans="3:4">
      <c r="C1901" s="54"/>
      <c r="D1901" s="54"/>
    </row>
    <row r="1902" spans="3:4">
      <c r="C1902" s="54"/>
      <c r="D1902" s="54"/>
    </row>
    <row r="1903" spans="3:4">
      <c r="C1903" s="54"/>
      <c r="D1903" s="54"/>
    </row>
    <row r="1904" spans="3:4">
      <c r="C1904" s="54"/>
      <c r="D1904" s="54"/>
    </row>
    <row r="1905" spans="3:4">
      <c r="C1905" s="54"/>
      <c r="D1905" s="54"/>
    </row>
    <row r="1906" spans="3:4">
      <c r="C1906" s="54"/>
      <c r="D1906" s="54"/>
    </row>
    <row r="1907" spans="3:4">
      <c r="C1907" s="54"/>
      <c r="D1907" s="54"/>
    </row>
    <row r="1908" spans="3:4">
      <c r="C1908" s="54"/>
      <c r="D1908" s="54"/>
    </row>
    <row r="1909" spans="3:4">
      <c r="C1909" s="54"/>
      <c r="D1909" s="54"/>
    </row>
    <row r="1910" spans="3:4">
      <c r="C1910" s="54"/>
      <c r="D1910" s="54"/>
    </row>
    <row r="1911" spans="3:4">
      <c r="C1911" s="54"/>
      <c r="D1911" s="54"/>
    </row>
    <row r="1912" spans="3:4">
      <c r="C1912" s="54"/>
      <c r="D1912" s="54"/>
    </row>
    <row r="1913" spans="3:4">
      <c r="C1913" s="54"/>
      <c r="D1913" s="54"/>
    </row>
    <row r="1914" spans="3:4">
      <c r="C1914" s="54"/>
      <c r="D1914" s="54"/>
    </row>
    <row r="1915" spans="3:4">
      <c r="C1915" s="54"/>
      <c r="D1915" s="54"/>
    </row>
    <row r="1916" spans="3:4">
      <c r="C1916" s="54"/>
      <c r="D1916" s="54"/>
    </row>
    <row r="1917" spans="3:4">
      <c r="C1917" s="54"/>
      <c r="D1917" s="54"/>
    </row>
    <row r="1918" spans="3:4">
      <c r="C1918" s="54"/>
      <c r="D1918" s="54"/>
    </row>
    <row r="1919" spans="3:4">
      <c r="C1919" s="54"/>
      <c r="D1919" s="54"/>
    </row>
    <row r="1920" spans="3:4">
      <c r="C1920" s="54"/>
      <c r="D1920" s="54"/>
    </row>
    <row r="1921" spans="3:4">
      <c r="C1921" s="54"/>
      <c r="D1921" s="54"/>
    </row>
    <row r="1922" spans="3:4">
      <c r="C1922" s="54"/>
      <c r="D1922" s="54"/>
    </row>
    <row r="1923" spans="3:4">
      <c r="C1923" s="54"/>
      <c r="D1923" s="54"/>
    </row>
    <row r="1924" spans="3:4">
      <c r="C1924" s="54"/>
      <c r="D1924" s="54"/>
    </row>
    <row r="1925" spans="3:4">
      <c r="C1925" s="54"/>
      <c r="D1925" s="54"/>
    </row>
    <row r="1926" spans="3:4">
      <c r="C1926" s="54"/>
      <c r="D1926" s="54"/>
    </row>
    <row r="1927" spans="3:4">
      <c r="C1927" s="54"/>
      <c r="D1927" s="54"/>
    </row>
    <row r="1928" spans="3:4">
      <c r="C1928" s="54"/>
      <c r="D1928" s="54"/>
    </row>
    <row r="1929" spans="3:4">
      <c r="C1929" s="54"/>
      <c r="D1929" s="54"/>
    </row>
    <row r="1930" spans="3:4">
      <c r="C1930" s="54"/>
      <c r="D1930" s="54"/>
    </row>
    <row r="1931" spans="3:4">
      <c r="C1931" s="54"/>
      <c r="D1931" s="54"/>
    </row>
    <row r="1932" spans="3:4">
      <c r="C1932" s="54"/>
      <c r="D1932" s="54"/>
    </row>
    <row r="1933" spans="3:4">
      <c r="C1933" s="54"/>
      <c r="D1933" s="54"/>
    </row>
    <row r="1934" spans="3:4">
      <c r="C1934" s="54"/>
      <c r="D1934" s="54"/>
    </row>
    <row r="1935" spans="3:4">
      <c r="C1935" s="54"/>
      <c r="D1935" s="54"/>
    </row>
    <row r="1936" spans="3:4">
      <c r="C1936" s="54"/>
      <c r="D1936" s="54"/>
    </row>
    <row r="1937" spans="3:4">
      <c r="C1937" s="54"/>
      <c r="D1937" s="54"/>
    </row>
    <row r="1938" spans="3:4">
      <c r="C1938" s="54"/>
      <c r="D1938" s="54"/>
    </row>
    <row r="1939" spans="3:4">
      <c r="C1939" s="54"/>
      <c r="D1939" s="54"/>
    </row>
    <row r="1940" spans="3:4">
      <c r="C1940" s="54"/>
      <c r="D1940" s="54"/>
    </row>
    <row r="1941" spans="3:4">
      <c r="C1941" s="54"/>
      <c r="D1941" s="54"/>
    </row>
    <row r="1942" spans="3:4">
      <c r="C1942" s="54"/>
      <c r="D1942" s="54"/>
    </row>
    <row r="1943" spans="3:4">
      <c r="C1943" s="54"/>
      <c r="D1943" s="54"/>
    </row>
    <row r="1944" spans="3:4">
      <c r="C1944" s="54"/>
      <c r="D1944" s="54"/>
    </row>
    <row r="1945" spans="3:4">
      <c r="C1945" s="54"/>
      <c r="D1945" s="54"/>
    </row>
    <row r="1946" spans="3:4">
      <c r="C1946" s="54"/>
      <c r="D1946" s="54"/>
    </row>
    <row r="1947" spans="3:4">
      <c r="C1947" s="54"/>
      <c r="D1947" s="54"/>
    </row>
    <row r="1948" spans="3:4">
      <c r="C1948" s="54"/>
      <c r="D1948" s="54"/>
    </row>
    <row r="1949" spans="3:4">
      <c r="C1949" s="54"/>
      <c r="D1949" s="54"/>
    </row>
    <row r="1950" spans="3:4">
      <c r="C1950" s="54"/>
      <c r="D1950" s="54"/>
    </row>
    <row r="1951" spans="3:4">
      <c r="C1951" s="54"/>
      <c r="D1951" s="54"/>
    </row>
    <row r="1952" spans="3:4">
      <c r="C1952" s="54"/>
      <c r="D1952" s="54"/>
    </row>
    <row r="1953" spans="3:4">
      <c r="C1953" s="54"/>
      <c r="D1953" s="54"/>
    </row>
    <row r="1954" spans="3:4">
      <c r="C1954" s="54"/>
      <c r="D1954" s="54"/>
    </row>
    <row r="1955" spans="3:4">
      <c r="C1955" s="54"/>
      <c r="D1955" s="54"/>
    </row>
    <row r="1956" spans="3:4">
      <c r="C1956" s="54"/>
      <c r="D1956" s="54"/>
    </row>
    <row r="1957" spans="3:4">
      <c r="C1957" s="54"/>
      <c r="D1957" s="54"/>
    </row>
    <row r="1958" spans="3:4">
      <c r="C1958" s="54"/>
      <c r="D1958" s="54"/>
    </row>
    <row r="1959" spans="3:4">
      <c r="C1959" s="54"/>
      <c r="D1959" s="54"/>
    </row>
    <row r="1960" spans="3:4">
      <c r="C1960" s="54"/>
      <c r="D1960" s="54"/>
    </row>
    <row r="1961" spans="3:4">
      <c r="C1961" s="54"/>
      <c r="D1961" s="54"/>
    </row>
    <row r="1962" spans="3:4">
      <c r="C1962" s="54"/>
      <c r="D1962" s="54"/>
    </row>
    <row r="1963" spans="3:4">
      <c r="C1963" s="54"/>
      <c r="D1963" s="54"/>
    </row>
    <row r="1964" spans="3:4">
      <c r="C1964" s="54"/>
      <c r="D1964" s="54"/>
    </row>
    <row r="1965" spans="3:4">
      <c r="C1965" s="54"/>
      <c r="D1965" s="54"/>
    </row>
    <row r="1966" spans="3:4">
      <c r="C1966" s="54"/>
      <c r="D1966" s="54"/>
    </row>
    <row r="1967" spans="3:4">
      <c r="C1967" s="54"/>
      <c r="D1967" s="54"/>
    </row>
    <row r="1968" spans="3:4">
      <c r="C1968" s="54"/>
      <c r="D1968" s="54"/>
    </row>
    <row r="1969" spans="3:4">
      <c r="C1969" s="54"/>
      <c r="D1969" s="54"/>
    </row>
    <row r="1970" spans="3:4">
      <c r="C1970" s="54"/>
      <c r="D1970" s="54"/>
    </row>
    <row r="1971" spans="3:4">
      <c r="C1971" s="54"/>
      <c r="D1971" s="54"/>
    </row>
    <row r="1972" spans="3:4">
      <c r="C1972" s="54"/>
      <c r="D1972" s="54"/>
    </row>
    <row r="1973" spans="3:4">
      <c r="C1973" s="54"/>
      <c r="D1973" s="54"/>
    </row>
    <row r="1974" spans="3:4">
      <c r="C1974" s="54"/>
      <c r="D1974" s="54"/>
    </row>
    <row r="1975" spans="3:4">
      <c r="C1975" s="54"/>
      <c r="D1975" s="54"/>
    </row>
    <row r="1976" spans="3:4">
      <c r="C1976" s="54"/>
      <c r="D1976" s="54"/>
    </row>
    <row r="1977" spans="3:4">
      <c r="C1977" s="54"/>
      <c r="D1977" s="54"/>
    </row>
    <row r="1978" spans="3:4">
      <c r="C1978" s="54"/>
      <c r="D1978" s="54"/>
    </row>
    <row r="1979" spans="3:4">
      <c r="C1979" s="54"/>
      <c r="D1979" s="54"/>
    </row>
    <row r="1980" spans="3:4">
      <c r="C1980" s="54"/>
      <c r="D1980" s="54"/>
    </row>
    <row r="1981" spans="3:4">
      <c r="C1981" s="54"/>
      <c r="D1981" s="54"/>
    </row>
    <row r="1982" spans="3:4">
      <c r="C1982" s="54"/>
      <c r="D1982" s="54"/>
    </row>
    <row r="1983" spans="3:4">
      <c r="C1983" s="54"/>
      <c r="D1983" s="54"/>
    </row>
    <row r="1984" spans="3:4">
      <c r="C1984" s="54"/>
      <c r="D1984" s="54"/>
    </row>
    <row r="1985" spans="3:4">
      <c r="C1985" s="54"/>
      <c r="D1985" s="54"/>
    </row>
    <row r="1986" spans="3:4">
      <c r="C1986" s="54"/>
      <c r="D1986" s="54"/>
    </row>
    <row r="1987" spans="3:4">
      <c r="C1987" s="54"/>
      <c r="D1987" s="54"/>
    </row>
    <row r="1988" spans="3:4">
      <c r="C1988" s="54"/>
      <c r="D1988" s="54"/>
    </row>
    <row r="1989" spans="3:4">
      <c r="C1989" s="54"/>
      <c r="D1989" s="54"/>
    </row>
    <row r="1990" spans="3:4">
      <c r="C1990" s="54"/>
      <c r="D1990" s="54"/>
    </row>
    <row r="1991" spans="3:4">
      <c r="C1991" s="54"/>
      <c r="D1991" s="54"/>
    </row>
    <row r="1992" spans="3:4">
      <c r="C1992" s="54"/>
      <c r="D1992" s="54"/>
    </row>
    <row r="1993" spans="3:4">
      <c r="C1993" s="54"/>
      <c r="D1993" s="54"/>
    </row>
    <row r="1994" spans="3:4">
      <c r="C1994" s="54"/>
      <c r="D1994" s="54"/>
    </row>
    <row r="1995" spans="3:4">
      <c r="C1995" s="54"/>
      <c r="D1995" s="54"/>
    </row>
    <row r="1996" spans="3:4">
      <c r="C1996" s="54"/>
      <c r="D1996" s="54"/>
    </row>
    <row r="1997" spans="3:4">
      <c r="C1997" s="54"/>
      <c r="D1997" s="54"/>
    </row>
    <row r="1998" spans="3:4">
      <c r="C1998" s="54"/>
      <c r="D1998" s="54"/>
    </row>
    <row r="1999" spans="3:4">
      <c r="C1999" s="54"/>
      <c r="D1999" s="54"/>
    </row>
    <row r="2000" spans="3:4">
      <c r="C2000" s="54"/>
      <c r="D2000" s="54"/>
    </row>
    <row r="2001" spans="3:4">
      <c r="C2001" s="54"/>
      <c r="D2001" s="54"/>
    </row>
    <row r="2002" spans="3:4">
      <c r="C2002" s="54"/>
      <c r="D2002" s="54"/>
    </row>
    <row r="2003" spans="3:4">
      <c r="C2003" s="54"/>
      <c r="D2003" s="54"/>
    </row>
    <row r="2004" spans="3:4">
      <c r="C2004" s="54"/>
      <c r="D2004" s="54"/>
    </row>
    <row r="2005" spans="3:4">
      <c r="C2005" s="54"/>
      <c r="D2005" s="54"/>
    </row>
    <row r="2006" spans="3:4">
      <c r="C2006" s="54"/>
      <c r="D2006" s="54"/>
    </row>
    <row r="2007" spans="3:4">
      <c r="C2007" s="54"/>
      <c r="D2007" s="54"/>
    </row>
    <row r="2008" spans="3:4">
      <c r="C2008" s="54"/>
      <c r="D2008" s="54"/>
    </row>
    <row r="2009" spans="3:4">
      <c r="C2009" s="54"/>
      <c r="D2009" s="54"/>
    </row>
    <row r="2010" spans="3:4">
      <c r="C2010" s="54"/>
      <c r="D2010" s="54"/>
    </row>
    <row r="2011" spans="3:4">
      <c r="C2011" s="54"/>
      <c r="D2011" s="54"/>
    </row>
    <row r="2012" spans="3:4">
      <c r="C2012" s="54"/>
      <c r="D2012" s="54"/>
    </row>
    <row r="2013" spans="3:4">
      <c r="C2013" s="54"/>
      <c r="D2013" s="54"/>
    </row>
    <row r="2014" spans="3:4">
      <c r="C2014" s="54"/>
      <c r="D2014" s="54"/>
    </row>
    <row r="2015" spans="3:4">
      <c r="C2015" s="54"/>
      <c r="D2015" s="54"/>
    </row>
    <row r="2016" spans="3:4">
      <c r="C2016" s="54"/>
      <c r="D2016" s="54"/>
    </row>
    <row r="2017" spans="3:4">
      <c r="C2017" s="54"/>
      <c r="D2017" s="54"/>
    </row>
    <row r="2018" spans="3:4">
      <c r="C2018" s="54"/>
      <c r="D2018" s="54"/>
    </row>
    <row r="2019" spans="3:4">
      <c r="C2019" s="54"/>
      <c r="D2019" s="54"/>
    </row>
    <row r="2020" spans="3:4">
      <c r="C2020" s="54"/>
      <c r="D2020" s="54"/>
    </row>
    <row r="2021" spans="3:4">
      <c r="C2021" s="54"/>
      <c r="D2021" s="54"/>
    </row>
    <row r="2022" spans="3:4">
      <c r="C2022" s="54"/>
      <c r="D2022" s="54"/>
    </row>
    <row r="2023" spans="3:4">
      <c r="C2023" s="54"/>
      <c r="D2023" s="54"/>
    </row>
    <row r="2024" spans="3:4">
      <c r="C2024" s="54"/>
      <c r="D2024" s="54"/>
    </row>
    <row r="2025" spans="3:4">
      <c r="C2025" s="54"/>
      <c r="D2025" s="54"/>
    </row>
    <row r="2026" spans="3:4">
      <c r="C2026" s="54"/>
      <c r="D2026" s="54"/>
    </row>
    <row r="2027" spans="3:4">
      <c r="C2027" s="54"/>
      <c r="D2027" s="54"/>
    </row>
    <row r="2028" spans="3:4">
      <c r="C2028" s="54"/>
      <c r="D2028" s="54"/>
    </row>
    <row r="2029" spans="3:4">
      <c r="C2029" s="54"/>
      <c r="D2029" s="54"/>
    </row>
    <row r="2030" spans="3:4">
      <c r="C2030" s="54"/>
      <c r="D2030" s="54"/>
    </row>
    <row r="2031" spans="3:4">
      <c r="C2031" s="54"/>
      <c r="D2031" s="54"/>
    </row>
    <row r="2032" spans="3:4">
      <c r="C2032" s="54"/>
      <c r="D2032" s="54"/>
    </row>
    <row r="2033" spans="3:4">
      <c r="C2033" s="54"/>
      <c r="D2033" s="54"/>
    </row>
    <row r="2034" spans="3:4">
      <c r="C2034" s="54"/>
      <c r="D2034" s="54"/>
    </row>
    <row r="2035" spans="3:4">
      <c r="C2035" s="54"/>
      <c r="D2035" s="54"/>
    </row>
    <row r="2036" spans="3:4">
      <c r="C2036" s="54"/>
      <c r="D2036" s="54"/>
    </row>
    <row r="2037" spans="3:4">
      <c r="C2037" s="54"/>
      <c r="D2037" s="54"/>
    </row>
    <row r="2038" spans="3:4">
      <c r="C2038" s="54"/>
      <c r="D2038" s="54"/>
    </row>
    <row r="2039" spans="3:4">
      <c r="C2039" s="54"/>
      <c r="D2039" s="54"/>
    </row>
    <row r="2040" spans="3:4">
      <c r="C2040" s="54"/>
      <c r="D2040" s="54"/>
    </row>
    <row r="2041" spans="3:4">
      <c r="C2041" s="54"/>
      <c r="D2041" s="54"/>
    </row>
    <row r="2042" spans="3:4">
      <c r="C2042" s="54"/>
      <c r="D2042" s="54"/>
    </row>
    <row r="2043" spans="3:4">
      <c r="C2043" s="54"/>
      <c r="D2043" s="54"/>
    </row>
    <row r="2044" spans="3:4">
      <c r="C2044" s="54"/>
      <c r="D2044" s="54"/>
    </row>
    <row r="2045" spans="3:4">
      <c r="C2045" s="54"/>
      <c r="D2045" s="54"/>
    </row>
    <row r="2046" spans="3:4">
      <c r="C2046" s="54"/>
      <c r="D2046" s="54"/>
    </row>
    <row r="2047" spans="3:4">
      <c r="C2047" s="54"/>
      <c r="D2047" s="54"/>
    </row>
    <row r="2048" spans="3:4">
      <c r="C2048" s="54"/>
      <c r="D2048" s="54"/>
    </row>
    <row r="2049" spans="3:4">
      <c r="C2049" s="54"/>
      <c r="D2049" s="54"/>
    </row>
    <row r="2050" spans="3:4">
      <c r="C2050" s="54"/>
      <c r="D2050" s="54"/>
    </row>
    <row r="2051" spans="3:4">
      <c r="C2051" s="54"/>
      <c r="D2051" s="54"/>
    </row>
    <row r="2052" spans="3:4">
      <c r="C2052" s="54"/>
      <c r="D2052" s="54"/>
    </row>
    <row r="2053" spans="3:4">
      <c r="C2053" s="54"/>
      <c r="D2053" s="54"/>
    </row>
    <row r="2054" spans="3:4">
      <c r="C2054" s="54"/>
      <c r="D2054" s="54"/>
    </row>
    <row r="2055" spans="3:4">
      <c r="C2055" s="54"/>
      <c r="D2055" s="54"/>
    </row>
    <row r="2056" spans="3:4">
      <c r="C2056" s="54"/>
      <c r="D2056" s="54"/>
    </row>
    <row r="2057" spans="3:4">
      <c r="C2057" s="54"/>
      <c r="D2057" s="54"/>
    </row>
    <row r="2058" spans="3:4">
      <c r="C2058" s="54"/>
      <c r="D2058" s="54"/>
    </row>
    <row r="2059" spans="3:4">
      <c r="C2059" s="54"/>
      <c r="D2059" s="54"/>
    </row>
    <row r="2060" spans="3:4">
      <c r="C2060" s="54"/>
      <c r="D2060" s="54"/>
    </row>
    <row r="2061" spans="3:4">
      <c r="C2061" s="54"/>
      <c r="D2061" s="54"/>
    </row>
    <row r="2062" spans="3:4">
      <c r="C2062" s="54"/>
      <c r="D2062" s="54"/>
    </row>
    <row r="2063" spans="3:4">
      <c r="C2063" s="54"/>
      <c r="D2063" s="54"/>
    </row>
    <row r="2064" spans="3:4">
      <c r="C2064" s="54"/>
      <c r="D2064" s="54"/>
    </row>
    <row r="2065" spans="3:4">
      <c r="C2065" s="54"/>
      <c r="D2065" s="54"/>
    </row>
    <row r="2066" spans="3:4">
      <c r="C2066" s="54"/>
      <c r="D2066" s="54"/>
    </row>
    <row r="2067" spans="3:4">
      <c r="C2067" s="54"/>
      <c r="D2067" s="54"/>
    </row>
    <row r="2068" spans="3:4">
      <c r="C2068" s="54"/>
      <c r="D2068" s="54"/>
    </row>
    <row r="2069" spans="3:4">
      <c r="C2069" s="54"/>
      <c r="D2069" s="54"/>
    </row>
    <row r="2070" spans="3:4">
      <c r="C2070" s="54"/>
      <c r="D2070" s="54"/>
    </row>
    <row r="2071" spans="3:4">
      <c r="C2071" s="54"/>
      <c r="D2071" s="54"/>
    </row>
    <row r="2072" spans="3:4">
      <c r="C2072" s="54"/>
      <c r="D2072" s="54"/>
    </row>
    <row r="2073" spans="3:4">
      <c r="C2073" s="54"/>
      <c r="D2073" s="54"/>
    </row>
    <row r="2074" spans="3:4">
      <c r="C2074" s="54"/>
      <c r="D2074" s="54"/>
    </row>
    <row r="2075" spans="3:4">
      <c r="C2075" s="54"/>
      <c r="D2075" s="54"/>
    </row>
    <row r="2076" spans="3:4">
      <c r="C2076" s="54"/>
      <c r="D2076" s="54"/>
    </row>
    <row r="2077" spans="3:4">
      <c r="C2077" s="54"/>
      <c r="D2077" s="54"/>
    </row>
    <row r="2078" spans="3:4">
      <c r="C2078" s="54"/>
      <c r="D2078" s="54"/>
    </row>
    <row r="2079" spans="3:4">
      <c r="C2079" s="54"/>
      <c r="D2079" s="54"/>
    </row>
    <row r="2080" spans="3:4">
      <c r="C2080" s="54"/>
      <c r="D2080" s="54"/>
    </row>
    <row r="2081" spans="3:4">
      <c r="C2081" s="54"/>
      <c r="D2081" s="54"/>
    </row>
    <row r="2082" spans="3:4">
      <c r="C2082" s="54"/>
      <c r="D2082" s="54"/>
    </row>
    <row r="2083" spans="3:4">
      <c r="C2083" s="54"/>
      <c r="D2083" s="54"/>
    </row>
    <row r="2084" spans="3:4">
      <c r="C2084" s="54"/>
      <c r="D2084" s="54"/>
    </row>
    <row r="2085" spans="3:4">
      <c r="C2085" s="54"/>
      <c r="D2085" s="54"/>
    </row>
    <row r="2086" spans="3:4">
      <c r="C2086" s="54"/>
      <c r="D2086" s="54"/>
    </row>
    <row r="2087" spans="3:4">
      <c r="C2087" s="54"/>
      <c r="D2087" s="54"/>
    </row>
    <row r="2088" spans="3:4">
      <c r="C2088" s="54"/>
      <c r="D2088" s="54"/>
    </row>
    <row r="2089" spans="3:4">
      <c r="C2089" s="54"/>
      <c r="D2089" s="54"/>
    </row>
    <row r="2090" spans="3:4">
      <c r="C2090" s="54"/>
      <c r="D2090" s="54"/>
    </row>
    <row r="2091" spans="3:4">
      <c r="C2091" s="54"/>
      <c r="D2091" s="54"/>
    </row>
    <row r="2092" spans="3:4">
      <c r="C2092" s="54"/>
      <c r="D2092" s="54"/>
    </row>
    <row r="2093" spans="3:4">
      <c r="C2093" s="54"/>
      <c r="D2093" s="54"/>
    </row>
    <row r="2094" spans="3:4">
      <c r="C2094" s="54"/>
      <c r="D2094" s="54"/>
    </row>
    <row r="2095" spans="3:4">
      <c r="C2095" s="54"/>
      <c r="D2095" s="54"/>
    </row>
    <row r="2096" spans="3:4">
      <c r="C2096" s="54"/>
      <c r="D2096" s="54"/>
    </row>
    <row r="2097" spans="3:4">
      <c r="C2097" s="54"/>
      <c r="D2097" s="54"/>
    </row>
    <row r="2098" spans="3:4">
      <c r="C2098" s="54"/>
      <c r="D2098" s="54"/>
    </row>
    <row r="2099" spans="3:4">
      <c r="C2099" s="54"/>
      <c r="D2099" s="54"/>
    </row>
    <row r="2100" spans="3:4">
      <c r="C2100" s="54"/>
      <c r="D2100" s="54"/>
    </row>
    <row r="2101" spans="3:4">
      <c r="C2101" s="54"/>
      <c r="D2101" s="54"/>
    </row>
    <row r="2102" spans="3:4">
      <c r="C2102" s="54"/>
      <c r="D2102" s="54"/>
    </row>
    <row r="2103" spans="3:4">
      <c r="C2103" s="54"/>
      <c r="D2103" s="54"/>
    </row>
    <row r="2104" spans="3:4">
      <c r="C2104" s="54"/>
      <c r="D2104" s="54"/>
    </row>
    <row r="2105" spans="3:4">
      <c r="C2105" s="54"/>
      <c r="D2105" s="54"/>
    </row>
    <row r="2106" spans="3:4">
      <c r="C2106" s="54"/>
      <c r="D2106" s="54"/>
    </row>
    <row r="2107" spans="3:4">
      <c r="C2107" s="54"/>
      <c r="D2107" s="54"/>
    </row>
    <row r="2108" spans="3:4">
      <c r="C2108" s="54"/>
      <c r="D2108" s="54"/>
    </row>
    <row r="2109" spans="3:4">
      <c r="C2109" s="54"/>
      <c r="D2109" s="54"/>
    </row>
    <row r="2110" spans="3:4">
      <c r="C2110" s="54"/>
      <c r="D2110" s="54"/>
    </row>
    <row r="2111" spans="3:4">
      <c r="C2111" s="54"/>
      <c r="D2111" s="54"/>
    </row>
    <row r="2112" spans="3:4">
      <c r="C2112" s="54"/>
      <c r="D2112" s="54"/>
    </row>
    <row r="2113" spans="3:4">
      <c r="C2113" s="54"/>
      <c r="D2113" s="54"/>
    </row>
    <row r="2114" spans="3:4">
      <c r="C2114" s="54"/>
      <c r="D2114" s="54"/>
    </row>
    <row r="2115" spans="3:4">
      <c r="C2115" s="54"/>
      <c r="D2115" s="54"/>
    </row>
    <row r="2116" spans="3:4">
      <c r="C2116" s="54"/>
      <c r="D2116" s="54"/>
    </row>
    <row r="2117" spans="3:4">
      <c r="C2117" s="54"/>
      <c r="D2117" s="54"/>
    </row>
    <row r="2118" spans="3:4">
      <c r="C2118" s="54"/>
      <c r="D2118" s="54"/>
    </row>
    <row r="2119" spans="3:4">
      <c r="C2119" s="54"/>
      <c r="D2119" s="54"/>
    </row>
    <row r="2120" spans="3:4">
      <c r="C2120" s="54"/>
      <c r="D2120" s="54"/>
    </row>
    <row r="2121" spans="3:4">
      <c r="C2121" s="54"/>
      <c r="D2121" s="54"/>
    </row>
    <row r="2122" spans="3:4">
      <c r="C2122" s="54"/>
      <c r="D2122" s="54"/>
    </row>
    <row r="2123" spans="3:4">
      <c r="C2123" s="54"/>
      <c r="D2123" s="54"/>
    </row>
    <row r="2124" spans="3:4">
      <c r="C2124" s="54"/>
      <c r="D2124" s="54"/>
    </row>
    <row r="2125" spans="3:4">
      <c r="C2125" s="54"/>
      <c r="D2125" s="54"/>
    </row>
    <row r="2126" spans="3:4">
      <c r="C2126" s="54"/>
      <c r="D2126" s="54"/>
    </row>
    <row r="2127" spans="3:4">
      <c r="C2127" s="54"/>
      <c r="D2127" s="54"/>
    </row>
    <row r="2128" spans="3:4">
      <c r="C2128" s="54"/>
      <c r="D2128" s="54"/>
    </row>
    <row r="2129" spans="3:4">
      <c r="C2129" s="54"/>
      <c r="D2129" s="54"/>
    </row>
    <row r="2130" spans="3:4">
      <c r="C2130" s="54"/>
      <c r="D2130" s="54"/>
    </row>
    <row r="2131" spans="3:4">
      <c r="C2131" s="54"/>
      <c r="D2131" s="54"/>
    </row>
    <row r="2132" spans="3:4">
      <c r="C2132" s="54"/>
      <c r="D2132" s="54"/>
    </row>
    <row r="2133" spans="3:4">
      <c r="C2133" s="54"/>
      <c r="D2133" s="54"/>
    </row>
    <row r="2134" spans="3:4">
      <c r="C2134" s="54"/>
      <c r="D2134" s="54"/>
    </row>
    <row r="2135" spans="3:4">
      <c r="C2135" s="54"/>
      <c r="D2135" s="54"/>
    </row>
    <row r="2136" spans="3:4">
      <c r="C2136" s="54"/>
      <c r="D2136" s="54"/>
    </row>
    <row r="2137" spans="3:4">
      <c r="C2137" s="54"/>
      <c r="D2137" s="54"/>
    </row>
    <row r="2138" spans="3:4">
      <c r="C2138" s="54"/>
      <c r="D2138" s="54"/>
    </row>
    <row r="2139" spans="3:4">
      <c r="C2139" s="54"/>
      <c r="D2139" s="54"/>
    </row>
    <row r="2140" spans="3:4">
      <c r="C2140" s="54"/>
      <c r="D2140" s="54"/>
    </row>
    <row r="2141" spans="3:4">
      <c r="C2141" s="54"/>
      <c r="D2141" s="54"/>
    </row>
    <row r="2142" spans="3:4">
      <c r="C2142" s="54"/>
      <c r="D2142" s="54"/>
    </row>
    <row r="2143" spans="3:4">
      <c r="C2143" s="54"/>
      <c r="D2143" s="54"/>
    </row>
    <row r="2144" spans="3:4">
      <c r="C2144" s="54"/>
      <c r="D2144" s="54"/>
    </row>
    <row r="2145" spans="3:4">
      <c r="C2145" s="54"/>
      <c r="D2145" s="54"/>
    </row>
    <row r="2146" spans="3:4">
      <c r="C2146" s="54"/>
      <c r="D2146" s="54"/>
    </row>
    <row r="2147" spans="3:4">
      <c r="C2147" s="54"/>
      <c r="D2147" s="54"/>
    </row>
    <row r="2148" spans="3:4">
      <c r="C2148" s="54"/>
      <c r="D2148" s="54"/>
    </row>
    <row r="2149" spans="3:4">
      <c r="C2149" s="54"/>
      <c r="D2149" s="54"/>
    </row>
    <row r="2150" spans="3:4">
      <c r="C2150" s="54"/>
      <c r="D2150" s="54"/>
    </row>
    <row r="2151" spans="3:4">
      <c r="C2151" s="54"/>
      <c r="D2151" s="54"/>
    </row>
    <row r="2152" spans="3:4">
      <c r="C2152" s="54"/>
      <c r="D2152" s="54"/>
    </row>
    <row r="2153" spans="3:4">
      <c r="C2153" s="54"/>
      <c r="D2153" s="54"/>
    </row>
    <row r="2154" spans="3:4">
      <c r="C2154" s="54"/>
      <c r="D2154" s="54"/>
    </row>
    <row r="2155" spans="3:4">
      <c r="C2155" s="54"/>
      <c r="D2155" s="54"/>
    </row>
    <row r="2156" spans="3:4">
      <c r="C2156" s="54"/>
      <c r="D2156" s="54"/>
    </row>
    <row r="2157" spans="3:4">
      <c r="C2157" s="54"/>
      <c r="D2157" s="54"/>
    </row>
    <row r="2158" spans="3:4">
      <c r="C2158" s="54"/>
      <c r="D2158" s="54"/>
    </row>
    <row r="2159" spans="3:4">
      <c r="C2159" s="54"/>
      <c r="D2159" s="54"/>
    </row>
    <row r="2160" spans="3:4">
      <c r="C2160" s="54"/>
      <c r="D2160" s="54"/>
    </row>
    <row r="2161" spans="3:4">
      <c r="C2161" s="54"/>
      <c r="D2161" s="54"/>
    </row>
    <row r="2162" spans="3:4">
      <c r="C2162" s="54"/>
      <c r="D2162" s="54"/>
    </row>
    <row r="2163" spans="3:4">
      <c r="C2163" s="54"/>
      <c r="D2163" s="54"/>
    </row>
    <row r="2164" spans="3:4">
      <c r="C2164" s="54"/>
      <c r="D2164" s="54"/>
    </row>
    <row r="2165" spans="3:4">
      <c r="C2165" s="54"/>
      <c r="D2165" s="54"/>
    </row>
    <row r="2166" spans="3:4">
      <c r="C2166" s="54"/>
      <c r="D2166" s="54"/>
    </row>
    <row r="2167" spans="3:4">
      <c r="C2167" s="54"/>
      <c r="D2167" s="54"/>
    </row>
    <row r="2168" spans="3:4">
      <c r="C2168" s="54"/>
      <c r="D2168" s="54"/>
    </row>
    <row r="2169" spans="3:4">
      <c r="C2169" s="54"/>
      <c r="D2169" s="54"/>
    </row>
    <row r="2170" spans="3:4">
      <c r="C2170" s="54"/>
      <c r="D2170" s="54"/>
    </row>
    <row r="2171" spans="3:4">
      <c r="C2171" s="54"/>
      <c r="D2171" s="54"/>
    </row>
    <row r="2172" spans="3:4">
      <c r="C2172" s="54"/>
      <c r="D2172" s="54"/>
    </row>
    <row r="2173" spans="3:4">
      <c r="C2173" s="54"/>
      <c r="D2173" s="54"/>
    </row>
    <row r="2174" spans="3:4">
      <c r="C2174" s="54"/>
      <c r="D2174" s="54"/>
    </row>
    <row r="2175" spans="3:4">
      <c r="C2175" s="54"/>
      <c r="D2175" s="54"/>
    </row>
    <row r="2176" spans="3:4">
      <c r="C2176" s="54"/>
      <c r="D2176" s="54"/>
    </row>
    <row r="2177" spans="3:4">
      <c r="C2177" s="54"/>
      <c r="D2177" s="54"/>
    </row>
    <row r="2178" spans="3:4">
      <c r="C2178" s="54"/>
      <c r="D2178" s="54"/>
    </row>
    <row r="2179" spans="3:4">
      <c r="C2179" s="54"/>
      <c r="D2179" s="54"/>
    </row>
    <row r="2180" spans="3:4">
      <c r="C2180" s="54"/>
      <c r="D2180" s="54"/>
    </row>
    <row r="2181" spans="3:4">
      <c r="C2181" s="54"/>
      <c r="D2181" s="54"/>
    </row>
    <row r="2182" spans="3:4">
      <c r="C2182" s="54"/>
      <c r="D2182" s="54"/>
    </row>
    <row r="2183" spans="3:4">
      <c r="C2183" s="54"/>
      <c r="D2183" s="54"/>
    </row>
    <row r="2184" spans="3:4">
      <c r="C2184" s="54"/>
      <c r="D2184" s="54"/>
    </row>
    <row r="2185" spans="3:4">
      <c r="C2185" s="54"/>
      <c r="D2185" s="54"/>
    </row>
    <row r="2186" spans="3:4">
      <c r="C2186" s="54"/>
      <c r="D2186" s="54"/>
    </row>
    <row r="2187" spans="3:4">
      <c r="C2187" s="54"/>
      <c r="D2187" s="54"/>
    </row>
    <row r="2188" spans="3:4">
      <c r="C2188" s="54"/>
      <c r="D2188" s="54"/>
    </row>
    <row r="2189" spans="3:4">
      <c r="C2189" s="54"/>
      <c r="D2189" s="54"/>
    </row>
    <row r="2190" spans="3:4">
      <c r="C2190" s="54"/>
      <c r="D2190" s="54"/>
    </row>
    <row r="2191" spans="3:4">
      <c r="C2191" s="54"/>
      <c r="D2191" s="54"/>
    </row>
    <row r="2192" spans="3:4">
      <c r="C2192" s="54"/>
      <c r="D2192" s="54"/>
    </row>
    <row r="2193" spans="3:4">
      <c r="C2193" s="54"/>
      <c r="D2193" s="54"/>
    </row>
    <row r="2194" spans="3:4">
      <c r="C2194" s="54"/>
      <c r="D2194" s="54"/>
    </row>
    <row r="2195" spans="3:4">
      <c r="C2195" s="54"/>
      <c r="D2195" s="54"/>
    </row>
    <row r="2196" spans="3:4">
      <c r="C2196" s="54"/>
      <c r="D2196" s="54"/>
    </row>
    <row r="2197" spans="3:4">
      <c r="C2197" s="54"/>
      <c r="D2197" s="54"/>
    </row>
    <row r="2198" spans="3:4">
      <c r="C2198" s="54"/>
      <c r="D2198" s="54"/>
    </row>
    <row r="2199" spans="3:4">
      <c r="C2199" s="54"/>
      <c r="D2199" s="54"/>
    </row>
    <row r="2200" spans="3:4">
      <c r="C2200" s="54"/>
      <c r="D2200" s="54"/>
    </row>
    <row r="2201" spans="3:4">
      <c r="C2201" s="54"/>
      <c r="D2201" s="54"/>
    </row>
    <row r="2202" spans="3:4">
      <c r="C2202" s="54"/>
      <c r="D2202" s="54"/>
    </row>
    <row r="2203" spans="3:4">
      <c r="C2203" s="54"/>
      <c r="D2203" s="54"/>
    </row>
    <row r="2204" spans="3:4">
      <c r="C2204" s="54"/>
      <c r="D2204" s="54"/>
    </row>
    <row r="2205" spans="3:4">
      <c r="C2205" s="54"/>
      <c r="D2205" s="54"/>
    </row>
    <row r="2206" spans="3:4">
      <c r="C2206" s="54"/>
      <c r="D2206" s="54"/>
    </row>
    <row r="2207" spans="3:4">
      <c r="C2207" s="54"/>
      <c r="D2207" s="54"/>
    </row>
    <row r="2208" spans="3:4">
      <c r="C2208" s="54"/>
      <c r="D2208" s="54"/>
    </row>
    <row r="2209" spans="3:4">
      <c r="C2209" s="54"/>
      <c r="D2209" s="54"/>
    </row>
    <row r="2210" spans="3:4">
      <c r="C2210" s="54"/>
      <c r="D2210" s="54"/>
    </row>
    <row r="2211" spans="3:4">
      <c r="C2211" s="54"/>
      <c r="D2211" s="54"/>
    </row>
    <row r="2212" spans="3:4">
      <c r="C2212" s="54"/>
      <c r="D2212" s="54"/>
    </row>
    <row r="2213" spans="3:4">
      <c r="C2213" s="54"/>
      <c r="D2213" s="54"/>
    </row>
    <row r="2214" spans="3:4">
      <c r="C2214" s="54"/>
      <c r="D2214" s="54"/>
    </row>
    <row r="2215" spans="3:4">
      <c r="C2215" s="54"/>
      <c r="D2215" s="54"/>
    </row>
    <row r="2216" spans="3:4">
      <c r="C2216" s="54"/>
      <c r="D2216" s="54"/>
    </row>
    <row r="2217" spans="3:4">
      <c r="C2217" s="54"/>
      <c r="D2217" s="54"/>
    </row>
    <row r="2218" spans="3:4">
      <c r="C2218" s="54"/>
      <c r="D2218" s="54"/>
    </row>
    <row r="2219" spans="3:4">
      <c r="C2219" s="54"/>
      <c r="D2219" s="54"/>
    </row>
    <row r="2220" spans="3:4">
      <c r="C2220" s="54"/>
      <c r="D2220" s="54"/>
    </row>
    <row r="2221" spans="3:4">
      <c r="C2221" s="54"/>
      <c r="D2221" s="54"/>
    </row>
    <row r="2222" spans="3:4">
      <c r="C2222" s="54"/>
      <c r="D2222" s="54"/>
    </row>
    <row r="2223" spans="3:4">
      <c r="C2223" s="54"/>
      <c r="D2223" s="54"/>
    </row>
    <row r="2224" spans="3:4">
      <c r="C2224" s="54"/>
      <c r="D2224" s="54"/>
    </row>
    <row r="2225" spans="3:4">
      <c r="C2225" s="54"/>
      <c r="D2225" s="54"/>
    </row>
    <row r="2226" spans="3:4">
      <c r="C2226" s="54"/>
      <c r="D2226" s="54"/>
    </row>
    <row r="2227" spans="3:4">
      <c r="C2227" s="54"/>
      <c r="D2227" s="54"/>
    </row>
    <row r="2228" spans="3:4">
      <c r="C2228" s="54"/>
      <c r="D2228" s="54"/>
    </row>
    <row r="2229" spans="3:4">
      <c r="C2229" s="54"/>
      <c r="D2229" s="54"/>
    </row>
    <row r="2230" spans="3:4">
      <c r="C2230" s="54"/>
      <c r="D2230" s="54"/>
    </row>
    <row r="2231" spans="3:4">
      <c r="C2231" s="54"/>
      <c r="D2231" s="54"/>
    </row>
    <row r="2232" spans="3:4">
      <c r="C2232" s="54"/>
      <c r="D2232" s="54"/>
    </row>
    <row r="2233" spans="3:4">
      <c r="C2233" s="54"/>
      <c r="D2233" s="54"/>
    </row>
    <row r="2234" spans="3:4">
      <c r="C2234" s="54"/>
      <c r="D2234" s="54"/>
    </row>
    <row r="2235" spans="3:4">
      <c r="C2235" s="54"/>
      <c r="D2235" s="54"/>
    </row>
    <row r="2236" spans="3:4">
      <c r="C2236" s="54"/>
      <c r="D2236" s="54"/>
    </row>
    <row r="2237" spans="3:4">
      <c r="C2237" s="54"/>
      <c r="D2237" s="54"/>
    </row>
    <row r="2238" spans="3:4">
      <c r="C2238" s="54"/>
      <c r="D2238" s="54"/>
    </row>
    <row r="2239" spans="3:4">
      <c r="C2239" s="54"/>
      <c r="D2239" s="54"/>
    </row>
    <row r="2240" spans="3:4">
      <c r="C2240" s="54"/>
      <c r="D2240" s="54"/>
    </row>
    <row r="2241" spans="3:4">
      <c r="C2241" s="54"/>
      <c r="D2241" s="54"/>
    </row>
    <row r="2242" spans="3:4">
      <c r="C2242" s="54"/>
      <c r="D2242" s="54"/>
    </row>
    <row r="2243" spans="3:4">
      <c r="C2243" s="54"/>
      <c r="D2243" s="54"/>
    </row>
    <row r="2244" spans="3:4">
      <c r="C2244" s="54"/>
      <c r="D2244" s="54"/>
    </row>
    <row r="2245" spans="3:4">
      <c r="C2245" s="54"/>
      <c r="D2245" s="54"/>
    </row>
    <row r="2246" spans="3:4">
      <c r="C2246" s="54"/>
      <c r="D2246" s="54"/>
    </row>
    <row r="2247" spans="3:4">
      <c r="C2247" s="54"/>
      <c r="D2247" s="54"/>
    </row>
    <row r="2248" spans="3:4">
      <c r="C2248" s="54"/>
      <c r="D2248" s="54"/>
    </row>
    <row r="2249" spans="3:4">
      <c r="C2249" s="54"/>
      <c r="D2249" s="54"/>
    </row>
    <row r="2250" spans="3:4">
      <c r="C2250" s="54"/>
      <c r="D2250" s="54"/>
    </row>
    <row r="2251" spans="3:4">
      <c r="C2251" s="54"/>
      <c r="D2251" s="54"/>
    </row>
    <row r="2252" spans="3:4">
      <c r="C2252" s="54"/>
      <c r="D2252" s="54"/>
    </row>
    <row r="2253" spans="3:4">
      <c r="C2253" s="54"/>
      <c r="D2253" s="54"/>
    </row>
    <row r="2254" spans="3:4">
      <c r="C2254" s="54"/>
      <c r="D2254" s="54"/>
    </row>
    <row r="2255" spans="3:4">
      <c r="C2255" s="54"/>
      <c r="D2255" s="54"/>
    </row>
    <row r="2256" spans="3:4">
      <c r="C2256" s="54"/>
      <c r="D2256" s="54"/>
    </row>
    <row r="2257" spans="3:4">
      <c r="C2257" s="54"/>
      <c r="D2257" s="54"/>
    </row>
    <row r="2258" spans="3:4">
      <c r="C2258" s="54"/>
      <c r="D2258" s="54"/>
    </row>
    <row r="2259" spans="3:4">
      <c r="C2259" s="54"/>
      <c r="D2259" s="54"/>
    </row>
    <row r="2260" spans="3:4">
      <c r="C2260" s="54"/>
      <c r="D2260" s="54"/>
    </row>
    <row r="2261" spans="3:4">
      <c r="C2261" s="54"/>
      <c r="D2261" s="54"/>
    </row>
    <row r="2262" spans="3:4">
      <c r="C2262" s="54"/>
      <c r="D2262" s="54"/>
    </row>
    <row r="2263" spans="3:4">
      <c r="C2263" s="54"/>
      <c r="D2263" s="54"/>
    </row>
    <row r="2264" spans="3:4">
      <c r="C2264" s="54"/>
      <c r="D2264" s="54"/>
    </row>
    <row r="2265" spans="3:4">
      <c r="C2265" s="54"/>
      <c r="D2265" s="54"/>
    </row>
    <row r="2266" spans="3:4">
      <c r="C2266" s="54"/>
      <c r="D2266" s="54"/>
    </row>
    <row r="2267" spans="3:4">
      <c r="C2267" s="54"/>
      <c r="D2267" s="54"/>
    </row>
    <row r="2268" spans="3:4">
      <c r="C2268" s="54"/>
      <c r="D2268" s="54"/>
    </row>
    <row r="2269" spans="3:4">
      <c r="C2269" s="54"/>
      <c r="D2269" s="54"/>
    </row>
    <row r="2270" spans="3:4">
      <c r="C2270" s="54"/>
      <c r="D2270" s="54"/>
    </row>
    <row r="2271" spans="3:4">
      <c r="C2271" s="54"/>
      <c r="D2271" s="54"/>
    </row>
    <row r="2272" spans="3:4">
      <c r="C2272" s="54"/>
      <c r="D2272" s="54"/>
    </row>
    <row r="2273" spans="3:4">
      <c r="C2273" s="54"/>
      <c r="D2273" s="54"/>
    </row>
    <row r="2274" spans="3:4">
      <c r="C2274" s="54"/>
      <c r="D2274" s="54"/>
    </row>
    <row r="2275" spans="3:4">
      <c r="C2275" s="54"/>
      <c r="D2275" s="54"/>
    </row>
    <row r="2276" spans="3:4">
      <c r="C2276" s="54"/>
      <c r="D2276" s="54"/>
    </row>
    <row r="2277" spans="3:4">
      <c r="C2277" s="54"/>
      <c r="D2277" s="54"/>
    </row>
    <row r="2278" spans="3:4">
      <c r="C2278" s="54"/>
      <c r="D2278" s="54"/>
    </row>
    <row r="2279" spans="3:4">
      <c r="C2279" s="54"/>
      <c r="D2279" s="54"/>
    </row>
    <row r="2280" spans="3:4">
      <c r="C2280" s="54"/>
      <c r="D2280" s="54"/>
    </row>
    <row r="2281" spans="3:4">
      <c r="C2281" s="54"/>
      <c r="D2281" s="54"/>
    </row>
    <row r="2282" spans="3:4">
      <c r="C2282" s="54"/>
      <c r="D2282" s="54"/>
    </row>
    <row r="2283" spans="3:4">
      <c r="C2283" s="54"/>
      <c r="D2283" s="54"/>
    </row>
    <row r="2284" spans="3:4">
      <c r="C2284" s="54"/>
      <c r="D2284" s="54"/>
    </row>
    <row r="2285" spans="3:4">
      <c r="C2285" s="54"/>
      <c r="D2285" s="54"/>
    </row>
    <row r="2286" spans="3:4">
      <c r="C2286" s="54"/>
      <c r="D2286" s="54"/>
    </row>
    <row r="2287" spans="3:4">
      <c r="C2287" s="54"/>
      <c r="D2287" s="54"/>
    </row>
    <row r="2288" spans="3:4">
      <c r="C2288" s="54"/>
      <c r="D2288" s="54"/>
    </row>
    <row r="2289" spans="3:4">
      <c r="C2289" s="54"/>
      <c r="D2289" s="54"/>
    </row>
    <row r="2290" spans="3:4">
      <c r="C2290" s="54"/>
      <c r="D2290" s="54"/>
    </row>
    <row r="2291" spans="3:4">
      <c r="C2291" s="54"/>
      <c r="D2291" s="54"/>
    </row>
    <row r="2292" spans="3:4">
      <c r="C2292" s="54"/>
      <c r="D2292" s="54"/>
    </row>
    <row r="2293" spans="3:4">
      <c r="C2293" s="54"/>
      <c r="D2293" s="54"/>
    </row>
    <row r="2294" spans="3:4">
      <c r="C2294" s="54"/>
      <c r="D2294" s="54"/>
    </row>
    <row r="2295" spans="3:4">
      <c r="C2295" s="54"/>
      <c r="D2295" s="54"/>
    </row>
    <row r="2296" spans="3:4">
      <c r="C2296" s="54"/>
      <c r="D2296" s="54"/>
    </row>
    <row r="2297" spans="3:4">
      <c r="C2297" s="54"/>
      <c r="D2297" s="54"/>
    </row>
    <row r="2298" spans="3:4">
      <c r="C2298" s="54"/>
      <c r="D2298" s="54"/>
    </row>
    <row r="2299" spans="3:4">
      <c r="C2299" s="54"/>
      <c r="D2299" s="54"/>
    </row>
    <row r="2300" spans="3:4">
      <c r="C2300" s="54"/>
      <c r="D2300" s="54"/>
    </row>
    <row r="2301" spans="3:4">
      <c r="C2301" s="54"/>
      <c r="D2301" s="54"/>
    </row>
    <row r="2302" spans="3:4">
      <c r="C2302" s="54"/>
      <c r="D2302" s="54"/>
    </row>
    <row r="2303" spans="3:4">
      <c r="C2303" s="54"/>
      <c r="D2303" s="54"/>
    </row>
    <row r="2304" spans="3:4">
      <c r="C2304" s="54"/>
      <c r="D2304" s="54"/>
    </row>
    <row r="2305" spans="3:4">
      <c r="C2305" s="54"/>
      <c r="D2305" s="54"/>
    </row>
    <row r="2306" spans="3:4">
      <c r="C2306" s="54"/>
      <c r="D2306" s="54"/>
    </row>
    <row r="2307" spans="3:4">
      <c r="C2307" s="54"/>
      <c r="D2307" s="54"/>
    </row>
    <row r="2308" spans="3:4">
      <c r="C2308" s="54"/>
      <c r="D2308" s="54"/>
    </row>
    <row r="2309" spans="3:4">
      <c r="C2309" s="54"/>
      <c r="D2309" s="54"/>
    </row>
    <row r="2310" spans="3:4">
      <c r="C2310" s="54"/>
      <c r="D2310" s="54"/>
    </row>
    <row r="2311" spans="3:4">
      <c r="C2311" s="54"/>
      <c r="D2311" s="54"/>
    </row>
    <row r="2312" spans="3:4">
      <c r="C2312" s="54"/>
      <c r="D2312" s="54"/>
    </row>
    <row r="2313" spans="3:4">
      <c r="C2313" s="54"/>
      <c r="D2313" s="54"/>
    </row>
    <row r="2314" spans="3:4">
      <c r="C2314" s="54"/>
      <c r="D2314" s="54"/>
    </row>
    <row r="2315" spans="3:4">
      <c r="C2315" s="54"/>
      <c r="D2315" s="54"/>
    </row>
    <row r="2316" spans="3:4">
      <c r="C2316" s="54"/>
      <c r="D2316" s="54"/>
    </row>
    <row r="2317" spans="3:4">
      <c r="C2317" s="54"/>
      <c r="D2317" s="54"/>
    </row>
    <row r="2318" spans="3:4">
      <c r="C2318" s="54"/>
      <c r="D2318" s="54"/>
    </row>
    <row r="2319" spans="3:4">
      <c r="C2319" s="54"/>
      <c r="D2319" s="54"/>
    </row>
    <row r="2320" spans="3:4">
      <c r="C2320" s="54"/>
      <c r="D2320" s="54"/>
    </row>
    <row r="2321" spans="3:4">
      <c r="C2321" s="54"/>
      <c r="D2321" s="54"/>
    </row>
    <row r="2322" spans="3:4">
      <c r="C2322" s="54"/>
      <c r="D2322" s="54"/>
    </row>
    <row r="2323" spans="3:4">
      <c r="C2323" s="54"/>
      <c r="D2323" s="54"/>
    </row>
    <row r="2324" spans="3:4">
      <c r="C2324" s="54"/>
      <c r="D2324" s="54"/>
    </row>
    <row r="2325" spans="3:4">
      <c r="C2325" s="54"/>
      <c r="D2325" s="54"/>
    </row>
    <row r="2326" spans="3:4">
      <c r="C2326" s="54"/>
      <c r="D2326" s="54"/>
    </row>
    <row r="2327" spans="3:4">
      <c r="C2327" s="54"/>
      <c r="D2327" s="54"/>
    </row>
    <row r="2328" spans="3:4">
      <c r="C2328" s="54"/>
      <c r="D2328" s="54"/>
    </row>
    <row r="2329" spans="3:4">
      <c r="C2329" s="54"/>
      <c r="D2329" s="54"/>
    </row>
    <row r="2330" spans="3:4">
      <c r="C2330" s="54"/>
      <c r="D2330" s="54"/>
    </row>
    <row r="2331" spans="3:4">
      <c r="C2331" s="54"/>
      <c r="D2331" s="54"/>
    </row>
    <row r="2332" spans="3:4">
      <c r="C2332" s="54"/>
      <c r="D2332" s="54"/>
    </row>
    <row r="2333" spans="3:4">
      <c r="C2333" s="54"/>
      <c r="D2333" s="54"/>
    </row>
    <row r="2334" spans="3:4">
      <c r="C2334" s="54"/>
      <c r="D2334" s="54"/>
    </row>
    <row r="2335" spans="3:4">
      <c r="C2335" s="54"/>
      <c r="D2335" s="54"/>
    </row>
    <row r="2336" spans="3:4">
      <c r="C2336" s="54"/>
      <c r="D2336" s="54"/>
    </row>
    <row r="2337" spans="3:4">
      <c r="C2337" s="54"/>
      <c r="D2337" s="54"/>
    </row>
    <row r="2338" spans="3:4">
      <c r="C2338" s="54"/>
      <c r="D2338" s="54"/>
    </row>
    <row r="2339" spans="3:4">
      <c r="C2339" s="54"/>
      <c r="D2339" s="54"/>
    </row>
    <row r="2340" spans="3:4">
      <c r="C2340" s="54"/>
      <c r="D2340" s="54"/>
    </row>
    <row r="2341" spans="3:4">
      <c r="C2341" s="54"/>
      <c r="D2341" s="54"/>
    </row>
    <row r="2342" spans="3:4">
      <c r="C2342" s="54"/>
      <c r="D2342" s="54"/>
    </row>
    <row r="2343" spans="3:4">
      <c r="C2343" s="54"/>
      <c r="D2343" s="54"/>
    </row>
    <row r="2344" spans="3:4">
      <c r="C2344" s="54"/>
      <c r="D2344" s="54"/>
    </row>
    <row r="2345" spans="3:4">
      <c r="C2345" s="54"/>
      <c r="D2345" s="54"/>
    </row>
    <row r="2346" spans="3:4">
      <c r="C2346" s="54"/>
      <c r="D2346" s="54"/>
    </row>
    <row r="2347" spans="3:4">
      <c r="C2347" s="54"/>
      <c r="D2347" s="54"/>
    </row>
    <row r="2348" spans="3:4">
      <c r="C2348" s="54"/>
      <c r="D2348" s="54"/>
    </row>
    <row r="2349" spans="3:4">
      <c r="C2349" s="54"/>
      <c r="D2349" s="54"/>
    </row>
    <row r="2350" spans="3:4">
      <c r="C2350" s="54"/>
      <c r="D2350" s="54"/>
    </row>
    <row r="2351" spans="3:4">
      <c r="C2351" s="54"/>
      <c r="D2351" s="54"/>
    </row>
    <row r="2352" spans="3:4">
      <c r="C2352" s="54"/>
      <c r="D2352" s="54"/>
    </row>
    <row r="2353" spans="1:4">
      <c r="C2353" s="54"/>
      <c r="D2353" s="54"/>
    </row>
    <row r="2354" spans="1:4">
      <c r="C2354" s="54"/>
      <c r="D2354" s="54"/>
    </row>
    <row r="2355" spans="1:4">
      <c r="C2355" s="54"/>
      <c r="D2355" s="54"/>
    </row>
    <row r="2356" spans="1:4">
      <c r="C2356" s="54"/>
      <c r="D2356" s="54"/>
    </row>
    <row r="2357" spans="1:4">
      <c r="C2357" s="54"/>
      <c r="D2357" s="54"/>
    </row>
    <row r="2358" spans="1:4">
      <c r="C2358" s="54"/>
      <c r="D2358" s="54"/>
    </row>
    <row r="2359" spans="1:4">
      <c r="C2359" s="54"/>
      <c r="D2359" s="54"/>
    </row>
    <row r="2360" spans="1:4">
      <c r="C2360" s="54"/>
      <c r="D2360" s="54"/>
    </row>
    <row r="2361" spans="1:4">
      <c r="A2361" s="58"/>
      <c r="C2361" s="51"/>
      <c r="D2361" s="52"/>
    </row>
    <row r="2362" spans="1:4" ht="16.5" thickBot="1">
      <c r="A2362" s="65"/>
      <c r="B2362" s="69"/>
      <c r="C2362" s="66"/>
      <c r="D2362" s="67"/>
    </row>
    <row r="2363" spans="1:4">
      <c r="C2363" s="54"/>
      <c r="D2363" s="54"/>
    </row>
    <row r="2364" spans="1:4">
      <c r="C2364" s="54"/>
      <c r="D2364" s="54"/>
    </row>
    <row r="2365" spans="1:4">
      <c r="C2365" s="54"/>
      <c r="D2365" s="54"/>
    </row>
    <row r="2366" spans="1:4">
      <c r="C2366" s="54"/>
      <c r="D2366" s="54"/>
    </row>
    <row r="2367" spans="1:4">
      <c r="C2367" s="54"/>
      <c r="D2367" s="54"/>
    </row>
    <row r="2368" spans="1:4">
      <c r="C2368" s="54"/>
      <c r="D2368" s="54"/>
    </row>
    <row r="2369" spans="3:4">
      <c r="C2369" s="54"/>
      <c r="D2369" s="54"/>
    </row>
    <row r="2370" spans="3:4">
      <c r="C2370" s="54"/>
      <c r="D2370" s="54"/>
    </row>
    <row r="2371" spans="3:4">
      <c r="C2371" s="54"/>
      <c r="D2371" s="54"/>
    </row>
    <row r="2372" spans="3:4">
      <c r="C2372" s="54"/>
      <c r="D2372" s="54"/>
    </row>
    <row r="2373" spans="3:4">
      <c r="C2373" s="54"/>
      <c r="D2373" s="54"/>
    </row>
    <row r="2374" spans="3:4">
      <c r="C2374" s="54"/>
      <c r="D2374" s="54"/>
    </row>
    <row r="2375" spans="3:4">
      <c r="C2375" s="54"/>
      <c r="D2375" s="54"/>
    </row>
    <row r="2376" spans="3:4">
      <c r="C2376" s="54"/>
      <c r="D2376" s="54"/>
    </row>
    <row r="2377" spans="3:4">
      <c r="C2377" s="54"/>
      <c r="D2377" s="54"/>
    </row>
    <row r="2378" spans="3:4">
      <c r="C2378" s="54"/>
      <c r="D2378" s="54"/>
    </row>
    <row r="2379" spans="3:4">
      <c r="C2379" s="54"/>
      <c r="D2379" s="54"/>
    </row>
    <row r="2380" spans="3:4">
      <c r="C2380" s="54"/>
      <c r="D2380" s="54"/>
    </row>
    <row r="2381" spans="3:4">
      <c r="C2381" s="54"/>
      <c r="D2381" s="54"/>
    </row>
    <row r="2382" spans="3:4">
      <c r="C2382" s="54"/>
      <c r="D2382" s="54"/>
    </row>
    <row r="2383" spans="3:4">
      <c r="C2383" s="54"/>
      <c r="D2383" s="54"/>
    </row>
    <row r="2384" spans="3:4">
      <c r="C2384" s="54"/>
      <c r="D2384" s="54"/>
    </row>
    <row r="2385" spans="3:4">
      <c r="C2385" s="54"/>
      <c r="D2385" s="54"/>
    </row>
    <row r="2386" spans="3:4">
      <c r="C2386" s="54"/>
      <c r="D2386" s="54"/>
    </row>
    <row r="2387" spans="3:4">
      <c r="C2387" s="54"/>
      <c r="D2387" s="54"/>
    </row>
    <row r="2388" spans="3:4">
      <c r="C2388" s="54"/>
      <c r="D2388" s="54"/>
    </row>
    <row r="2389" spans="3:4">
      <c r="C2389" s="54"/>
      <c r="D2389" s="54"/>
    </row>
    <row r="2390" spans="3:4">
      <c r="C2390" s="54"/>
      <c r="D2390" s="54"/>
    </row>
    <row r="2391" spans="3:4">
      <c r="C2391" s="54"/>
      <c r="D2391" s="54"/>
    </row>
    <row r="2392" spans="3:4">
      <c r="C2392" s="54"/>
      <c r="D2392" s="54"/>
    </row>
    <row r="2393" spans="3:4">
      <c r="C2393" s="54"/>
      <c r="D2393" s="54"/>
    </row>
    <row r="2394" spans="3:4">
      <c r="C2394" s="54"/>
      <c r="D2394" s="54"/>
    </row>
    <row r="2395" spans="3:4">
      <c r="C2395" s="54"/>
      <c r="D2395" s="54"/>
    </row>
    <row r="2396" spans="3:4">
      <c r="C2396" s="54"/>
      <c r="D2396" s="54"/>
    </row>
    <row r="2397" spans="3:4">
      <c r="C2397" s="54"/>
      <c r="D2397" s="54"/>
    </row>
    <row r="2398" spans="3:4">
      <c r="C2398" s="54"/>
      <c r="D2398" s="54"/>
    </row>
    <row r="2399" spans="3:4">
      <c r="C2399" s="54"/>
      <c r="D2399" s="54"/>
    </row>
    <row r="2400" spans="3:4">
      <c r="C2400" s="54"/>
      <c r="D2400" s="54"/>
    </row>
    <row r="2401" spans="3:4">
      <c r="C2401" s="54"/>
      <c r="D2401" s="54"/>
    </row>
    <row r="2402" spans="3:4">
      <c r="C2402" s="54"/>
      <c r="D2402" s="54"/>
    </row>
    <row r="2403" spans="3:4">
      <c r="C2403" s="54"/>
      <c r="D2403" s="54"/>
    </row>
    <row r="2404" spans="3:4">
      <c r="C2404" s="54"/>
      <c r="D2404" s="54"/>
    </row>
    <row r="2405" spans="3:4">
      <c r="C2405" s="54"/>
      <c r="D2405" s="54"/>
    </row>
    <row r="2406" spans="3:4">
      <c r="C2406" s="54"/>
      <c r="D2406" s="54"/>
    </row>
    <row r="2407" spans="3:4">
      <c r="C2407" s="54"/>
      <c r="D2407" s="54"/>
    </row>
    <row r="2408" spans="3:4">
      <c r="C2408" s="54"/>
      <c r="D2408" s="54"/>
    </row>
    <row r="2409" spans="3:4">
      <c r="C2409" s="54"/>
      <c r="D2409" s="54"/>
    </row>
    <row r="2410" spans="3:4">
      <c r="C2410" s="54"/>
      <c r="D2410" s="54"/>
    </row>
    <row r="2411" spans="3:4">
      <c r="C2411" s="54"/>
      <c r="D2411" s="54"/>
    </row>
    <row r="2412" spans="3:4">
      <c r="C2412" s="54"/>
      <c r="D2412" s="54"/>
    </row>
    <row r="2413" spans="3:4">
      <c r="C2413" s="54"/>
      <c r="D2413" s="54"/>
    </row>
    <row r="2414" spans="3:4">
      <c r="C2414" s="54"/>
      <c r="D2414" s="54"/>
    </row>
    <row r="2415" spans="3:4">
      <c r="C2415" s="54"/>
      <c r="D2415" s="54"/>
    </row>
    <row r="2416" spans="3:4">
      <c r="C2416" s="54"/>
      <c r="D2416" s="54"/>
    </row>
    <row r="2417" spans="3:4">
      <c r="C2417" s="54"/>
      <c r="D2417" s="54"/>
    </row>
    <row r="2418" spans="3:4">
      <c r="C2418" s="54"/>
      <c r="D2418" s="54"/>
    </row>
    <row r="2419" spans="3:4">
      <c r="C2419" s="54"/>
      <c r="D2419" s="54"/>
    </row>
    <row r="2420" spans="3:4">
      <c r="C2420" s="54"/>
      <c r="D2420" s="54"/>
    </row>
    <row r="2421" spans="3:4">
      <c r="C2421" s="54"/>
      <c r="D2421" s="54"/>
    </row>
    <row r="2422" spans="3:4">
      <c r="C2422" s="54"/>
      <c r="D2422" s="54"/>
    </row>
    <row r="2423" spans="3:4">
      <c r="C2423" s="54"/>
      <c r="D2423" s="54"/>
    </row>
    <row r="2424" spans="3:4">
      <c r="C2424" s="54"/>
      <c r="D2424" s="54"/>
    </row>
    <row r="2425" spans="3:4">
      <c r="C2425" s="54"/>
      <c r="D2425" s="54"/>
    </row>
    <row r="2426" spans="3:4">
      <c r="C2426" s="54"/>
      <c r="D2426" s="54"/>
    </row>
    <row r="2427" spans="3:4">
      <c r="C2427" s="54"/>
      <c r="D2427" s="54"/>
    </row>
    <row r="2428" spans="3:4">
      <c r="C2428" s="54"/>
      <c r="D2428" s="54"/>
    </row>
    <row r="2429" spans="3:4">
      <c r="C2429" s="54"/>
      <c r="D2429" s="54"/>
    </row>
    <row r="2430" spans="3:4">
      <c r="C2430" s="54"/>
      <c r="D2430" s="54"/>
    </row>
    <row r="2431" spans="3:4">
      <c r="C2431" s="54"/>
      <c r="D2431" s="54"/>
    </row>
    <row r="2432" spans="3:4">
      <c r="C2432" s="54"/>
      <c r="D2432" s="54"/>
    </row>
    <row r="2433" spans="3:4">
      <c r="C2433" s="54"/>
      <c r="D2433" s="54"/>
    </row>
    <row r="2434" spans="3:4">
      <c r="C2434" s="54"/>
      <c r="D2434" s="54"/>
    </row>
    <row r="2435" spans="3:4">
      <c r="C2435" s="54"/>
      <c r="D2435" s="54"/>
    </row>
    <row r="2436" spans="3:4">
      <c r="C2436" s="54"/>
      <c r="D2436" s="54"/>
    </row>
    <row r="2437" spans="3:4">
      <c r="C2437" s="54"/>
      <c r="D2437" s="54"/>
    </row>
    <row r="2438" spans="3:4">
      <c r="C2438" s="54"/>
      <c r="D2438" s="54"/>
    </row>
    <row r="2439" spans="3:4">
      <c r="C2439" s="54"/>
      <c r="D2439" s="54"/>
    </row>
    <row r="2440" spans="3:4">
      <c r="C2440" s="54"/>
      <c r="D2440" s="54"/>
    </row>
    <row r="2441" spans="3:4">
      <c r="C2441" s="54"/>
      <c r="D2441" s="54"/>
    </row>
    <row r="2442" spans="3:4">
      <c r="C2442" s="54"/>
      <c r="D2442" s="54"/>
    </row>
    <row r="2443" spans="3:4">
      <c r="C2443" s="54"/>
      <c r="D2443" s="54"/>
    </row>
    <row r="2444" spans="3:4">
      <c r="C2444" s="54"/>
      <c r="D2444" s="54"/>
    </row>
    <row r="2445" spans="3:4">
      <c r="C2445" s="54"/>
      <c r="D2445" s="54"/>
    </row>
    <row r="2446" spans="3:4">
      <c r="C2446" s="54"/>
      <c r="D2446" s="54"/>
    </row>
    <row r="2447" spans="3:4">
      <c r="C2447" s="54"/>
      <c r="D2447" s="54"/>
    </row>
    <row r="2448" spans="3:4">
      <c r="C2448" s="54"/>
      <c r="D2448" s="54"/>
    </row>
    <row r="2449" spans="2:4">
      <c r="C2449" s="54"/>
      <c r="D2449" s="54"/>
    </row>
    <row r="2450" spans="2:4">
      <c r="C2450" s="54"/>
      <c r="D2450" s="54"/>
    </row>
    <row r="2451" spans="2:4">
      <c r="C2451" s="54"/>
      <c r="D2451" s="54"/>
    </row>
    <row r="2452" spans="2:4">
      <c r="C2452" s="54"/>
      <c r="D2452" s="54"/>
    </row>
    <row r="2453" spans="2:4">
      <c r="C2453" s="54"/>
      <c r="D2453" s="54"/>
    </row>
    <row r="2454" spans="2:4">
      <c r="C2454" s="54"/>
      <c r="D2454" s="54"/>
    </row>
    <row r="2455" spans="2:4">
      <c r="C2455" s="54"/>
      <c r="D2455" s="54"/>
    </row>
    <row r="2456" spans="2:4">
      <c r="C2456" s="54"/>
      <c r="D2456" s="54"/>
    </row>
    <row r="2457" spans="2:4">
      <c r="C2457" s="54"/>
      <c r="D2457" s="54"/>
    </row>
    <row r="2458" spans="2:4">
      <c r="C2458" s="54"/>
      <c r="D2458" s="54"/>
    </row>
    <row r="2459" spans="2:4">
      <c r="C2459" s="54"/>
      <c r="D2459" s="54"/>
    </row>
    <row r="2460" spans="2:4">
      <c r="C2460" s="54"/>
      <c r="D2460" s="54"/>
    </row>
    <row r="2461" spans="2:4">
      <c r="C2461" s="54"/>
      <c r="D2461" s="54"/>
    </row>
    <row r="2462" spans="2:4">
      <c r="C2462" s="54"/>
      <c r="D2462" s="54"/>
    </row>
    <row r="2463" spans="2:4">
      <c r="B2463" s="70"/>
      <c r="C2463" s="54"/>
      <c r="D2463" s="54"/>
    </row>
    <row r="2464" spans="2:4">
      <c r="C2464" s="54"/>
      <c r="D2464" s="54"/>
    </row>
    <row r="2465" spans="2:4">
      <c r="B2465" s="56"/>
      <c r="C2465" s="54"/>
      <c r="D2465" s="54"/>
    </row>
    <row r="2466" spans="2:4">
      <c r="B2466" s="56"/>
      <c r="C2466" s="54"/>
      <c r="D2466" s="54"/>
    </row>
    <row r="2467" spans="2:4">
      <c r="C2467" s="54"/>
      <c r="D2467" s="54"/>
    </row>
    <row r="2468" spans="2:4">
      <c r="C2468" s="54"/>
      <c r="D2468" s="54"/>
    </row>
    <row r="2469" spans="2:4">
      <c r="C2469" s="54"/>
      <c r="D2469" s="54"/>
    </row>
    <row r="2470" spans="2:4">
      <c r="C2470" s="54"/>
      <c r="D2470" s="54"/>
    </row>
    <row r="2471" spans="2:4">
      <c r="C2471" s="54"/>
      <c r="D2471" s="54"/>
    </row>
    <row r="2472" spans="2:4">
      <c r="C2472" s="54"/>
      <c r="D2472" s="54"/>
    </row>
    <row r="2473" spans="2:4">
      <c r="C2473" s="54"/>
      <c r="D2473" s="54"/>
    </row>
    <row r="2474" spans="2:4">
      <c r="C2474" s="54"/>
      <c r="D2474" s="54"/>
    </row>
    <row r="2475" spans="2:4">
      <c r="C2475" s="54"/>
      <c r="D2475" s="54"/>
    </row>
    <row r="2476" spans="2:4">
      <c r="C2476" s="54"/>
      <c r="D2476" s="54"/>
    </row>
    <row r="2477" spans="2:4">
      <c r="C2477" s="54"/>
      <c r="D2477" s="54"/>
    </row>
    <row r="2478" spans="2:4">
      <c r="C2478" s="54"/>
      <c r="D2478" s="54"/>
    </row>
    <row r="2479" spans="2:4">
      <c r="C2479" s="54"/>
      <c r="D2479" s="54"/>
    </row>
    <row r="2480" spans="2:4">
      <c r="C2480" s="54"/>
      <c r="D2480" s="54"/>
    </row>
    <row r="2481" spans="3:4">
      <c r="C2481" s="54"/>
      <c r="D2481" s="54"/>
    </row>
    <row r="2482" spans="3:4">
      <c r="C2482" s="54"/>
      <c r="D2482" s="54"/>
    </row>
    <row r="2483" spans="3:4">
      <c r="C2483" s="54"/>
      <c r="D2483" s="54"/>
    </row>
    <row r="2484" spans="3:4">
      <c r="C2484" s="54"/>
      <c r="D2484" s="54"/>
    </row>
    <row r="2485" spans="3:4">
      <c r="C2485" s="54"/>
      <c r="D2485" s="54"/>
    </row>
    <row r="2486" spans="3:4">
      <c r="C2486" s="54"/>
      <c r="D2486" s="54"/>
    </row>
    <row r="2487" spans="3:4">
      <c r="C2487" s="54"/>
      <c r="D2487" s="54"/>
    </row>
  </sheetData>
  <printOptions horizontalCentered="1"/>
  <pageMargins left="0.7" right="0.7" top="0.75" bottom="0.75" header="0.3" footer="0.3"/>
  <pageSetup paperSize="9" orientation="portrait" r:id="rId1"/>
  <headerFooter>
    <oddHeader>&amp;L&amp;8SSZ 18_25
Seznam strojů a zařízení&amp;C&amp;8Oprava stávajících pokojů Bertiných lázní Třeboň - Objekt "E"
VZDUCHOTECHNIKA&amp;R&amp;G</oddHeader>
    <oddFooter>Stránka &amp;P</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34</vt:i4>
      </vt:variant>
    </vt:vector>
  </HeadingPairs>
  <TitlesOfParts>
    <vt:vector size="53" baseType="lpstr">
      <vt:lpstr>Rekapitulace</vt:lpstr>
      <vt:lpstr>ARC</vt:lpstr>
      <vt:lpstr>ZTI</vt:lpstr>
      <vt:lpstr>EI</vt:lpstr>
      <vt:lpstr>SLP</vt:lpstr>
      <vt:lpstr>UT</vt:lpstr>
      <vt:lpstr>VZ</vt:lpstr>
      <vt:lpstr>MED</vt:lpstr>
      <vt:lpstr>SAD-VEG</vt:lpstr>
      <vt:lpstr>SAD-ROS</vt:lpstr>
      <vt:lpstr>SAD-NP</vt:lpstr>
      <vt:lpstr>MaR</vt:lpstr>
      <vt:lpstr>OPL</vt:lpstr>
      <vt:lpstr>OPLCH</vt:lpstr>
      <vt:lpstr>PV</vt:lpstr>
      <vt:lpstr>FVE</vt:lpstr>
      <vt:lpstr>ZPL</vt:lpstr>
      <vt:lpstr>DEM</vt:lpstr>
      <vt:lpstr>VZT</vt:lpstr>
      <vt:lpstr>EI!Excel_BuiltIn_Print_Area</vt:lpstr>
      <vt:lpstr>EI!Excel_BuiltIn_Print_Area_2</vt:lpstr>
      <vt:lpstr>EI!Excel_BuiltIn_Print_Titles</vt:lpstr>
      <vt:lpstr>EI!Excel_BuiltIn_Print_Titles_2</vt:lpstr>
      <vt:lpstr>ARC!Názvy_tisku</vt:lpstr>
      <vt:lpstr>DEM!Názvy_tisku</vt:lpstr>
      <vt:lpstr>EI!Názvy_tisku</vt:lpstr>
      <vt:lpstr>FVE!Názvy_tisku</vt:lpstr>
      <vt:lpstr>MaR!Názvy_tisku</vt:lpstr>
      <vt:lpstr>MED!Názvy_tisku</vt:lpstr>
      <vt:lpstr>OPL!Názvy_tisku</vt:lpstr>
      <vt:lpstr>OPLCH!Názvy_tisku</vt:lpstr>
      <vt:lpstr>PV!Názvy_tisku</vt:lpstr>
      <vt:lpstr>UT!Názvy_tisku</vt:lpstr>
      <vt:lpstr>VZ!Názvy_tisku</vt:lpstr>
      <vt:lpstr>VZT!Názvy_tisku</vt:lpstr>
      <vt:lpstr>ZPL!Názvy_tisku</vt:lpstr>
      <vt:lpstr>ZTI!Názvy_tisku</vt:lpstr>
      <vt:lpstr>ARC!Oblast_tisku</vt:lpstr>
      <vt:lpstr>DEM!Oblast_tisku</vt:lpstr>
      <vt:lpstr>EI!Oblast_tisku</vt:lpstr>
      <vt:lpstr>FVE!Oblast_tisku</vt:lpstr>
      <vt:lpstr>MaR!Oblast_tisku</vt:lpstr>
      <vt:lpstr>OPL!Oblast_tisku</vt:lpstr>
      <vt:lpstr>OPLCH!Oblast_tisku</vt:lpstr>
      <vt:lpstr>PV!Oblast_tisku</vt:lpstr>
      <vt:lpstr>Rekapitulace!Oblast_tisku</vt:lpstr>
      <vt:lpstr>'SAD-VEG'!Oblast_tisku</vt:lpstr>
      <vt:lpstr>SLP!Oblast_tisku</vt:lpstr>
      <vt:lpstr>UT!Oblast_tisku</vt:lpstr>
      <vt:lpstr>VZ!Oblast_tisku</vt:lpstr>
      <vt:lpstr>VZT!Oblast_tisku</vt:lpstr>
      <vt:lpstr>ZPL!Oblast_tisku</vt:lpstr>
      <vt:lpstr>ZTI!Oblast_tisku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2006-10-17T13:37:20Z</dcterms:created>
  <dcterms:modified xsi:type="dcterms:W3CDTF">2024-08-13T11:34:35Z</dcterms:modified>
</cp:coreProperties>
</file>